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4240" windowHeight="13740" tabRatio="858"/>
  </bookViews>
  <sheets>
    <sheet name="2г" sheetId="1" r:id="rId1"/>
    <sheet name="2л" sheetId="2" r:id="rId2"/>
    <sheet name="4сш" sheetId="3" r:id="rId3"/>
    <sheet name="7л" sheetId="4" r:id="rId4"/>
    <sheet name="8г" sheetId="5" r:id="rId5"/>
    <sheet name="9г" sheetId="6" r:id="rId6"/>
    <sheet name="10сош" sheetId="7" r:id="rId7"/>
    <sheet name="12сш" sheetId="8" r:id="rId8"/>
    <sheet name="16г" sheetId="9" r:id="rId9"/>
    <sheet name="19сш" sheetId="10" r:id="rId10"/>
    <sheet name="27сш+доу" sheetId="11" r:id="rId11"/>
    <sheet name="28л" sheetId="12" r:id="rId12"/>
    <sheet name="32сш" sheetId="13" r:id="rId13"/>
    <sheet name="51сш" sheetId="14" r:id="rId14"/>
    <sheet name="86сш" sheetId="15" r:id="rId15"/>
    <sheet name="131прг+доу" sheetId="17" r:id="rId16"/>
    <sheet name="155сш" sheetId="16" r:id="rId17"/>
    <sheet name="Покровский+доу+лол" sheetId="18" r:id="rId18"/>
    <sheet name="1л" sheetId="19" r:id="rId19"/>
    <sheet name="3г" sheetId="20" r:id="rId20"/>
    <sheet name="3сш" sheetId="21" r:id="rId21"/>
    <sheet name="8л" sheetId="22" r:id="rId22"/>
    <sheet name="10л+доу" sheetId="23" r:id="rId23"/>
    <sheet name="13г+82сш+30сш" sheetId="24" r:id="rId24"/>
    <sheet name="21сш" sheetId="25" r:id="rId25"/>
    <sheet name="30сш" sheetId="26" state="hidden" r:id="rId26"/>
    <sheet name="36сш" sheetId="27" r:id="rId27"/>
    <sheet name="39сш" sheetId="28" r:id="rId28"/>
    <sheet name="72сш" sheetId="29" r:id="rId29"/>
    <sheet name="73сш" sheetId="30" r:id="rId30"/>
    <sheet name="82сш" sheetId="31" state="hidden" r:id="rId31"/>
    <sheet name="84сш" sheetId="32" r:id="rId32"/>
    <sheet name="95сш" sheetId="33" r:id="rId33"/>
    <sheet name="99сш" sheetId="34" r:id="rId34"/>
    <sheet name="СШИ" sheetId="35" r:id="rId35"/>
    <sheet name="133сш+доу" sheetId="36" r:id="rId36"/>
    <sheet name="Универс+доу" sheetId="37" r:id="rId37"/>
    <sheet name="1сш" sheetId="38" r:id="rId38"/>
    <sheet name="2сш" sheetId="39" state="hidden" r:id="rId39"/>
    <sheet name="5сш" sheetId="40" r:id="rId40"/>
    <sheet name="7сш" sheetId="41" r:id="rId41"/>
    <sheet name="18сш" sheetId="42" r:id="rId42"/>
    <sheet name="24сш" sheetId="43" r:id="rId43"/>
    <sheet name="56сш" sheetId="44" r:id="rId44"/>
    <sheet name="66сш" sheetId="45" r:id="rId45"/>
    <sheet name="69сш" sheetId="46" r:id="rId46"/>
    <sheet name="85сш+2сш" sheetId="47" r:id="rId47"/>
    <sheet name="91сш" sheetId="48" r:id="rId48"/>
    <sheet name="98сш" sheetId="49" r:id="rId49"/>
    <sheet name="108сш" sheetId="50" r:id="rId50"/>
    <sheet name="115сш" sheetId="51" r:id="rId51"/>
    <sheet name="121сш" sheetId="52" r:id="rId52"/>
    <sheet name="129сш" sheetId="53" r:id="rId53"/>
    <sheet name="134сш" sheetId="54" r:id="rId54"/>
    <sheet name="139сш+доу" sheetId="55" r:id="rId55"/>
    <sheet name="141сш" sheetId="56" r:id="rId56"/>
    <sheet name="143сш+доу" sheetId="57" r:id="rId57"/>
    <sheet name="144сш" sheetId="58" r:id="rId58"/>
    <sheet name="145сш" sheetId="59" r:id="rId59"/>
    <sheet name="147сш" sheetId="60" r:id="rId60"/>
    <sheet name="149сш" sheetId="61" r:id="rId61"/>
    <sheet name="150сш" sheetId="62" r:id="rId62"/>
    <sheet name="151сш" sheetId="63" r:id="rId63"/>
    <sheet name="152сш+доу" sheetId="64" r:id="rId64"/>
    <sheet name="154сш+доу" sheetId="65" r:id="rId65"/>
    <sheet name="156сш" sheetId="66" r:id="rId66"/>
    <sheet name="157сш+лол" sheetId="67" r:id="rId67"/>
    <sheet name="160сш+доу" sheetId="68" r:id="rId68"/>
    <sheet name="161сш" sheetId="69" r:id="rId69"/>
    <sheet name="СВОД СШ ожидаемое 2025" sheetId="70" r:id="rId70"/>
    <sheet name="Итог" sheetId="71" state="hidden" r:id="rId71"/>
  </sheets>
  <externalReferences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</externalReferences>
  <definedNames>
    <definedName name="_xlnm._FilterDatabase" localSheetId="49" hidden="1">'108сш'!$A$4:$X$107</definedName>
    <definedName name="_xlnm._FilterDatabase" localSheetId="22" hidden="1">'10л+доу'!$D$4:$Q$151</definedName>
    <definedName name="_xlnm._FilterDatabase" localSheetId="6" hidden="1">'10сош'!$D$4:$Q$107</definedName>
    <definedName name="_xlnm._FilterDatabase" localSheetId="50" hidden="1">'115сш'!$A$4:$X$107</definedName>
    <definedName name="_xlnm._FilterDatabase" localSheetId="51" hidden="1">'121сш'!$A$4:$X$107</definedName>
    <definedName name="_xlnm._FilterDatabase" localSheetId="52" hidden="1">'129сш'!$A$4:$X$107</definedName>
    <definedName name="_xlnm._FilterDatabase" localSheetId="7" hidden="1">'12сш'!$D$4:$Q$107</definedName>
    <definedName name="_xlnm._FilterDatabase" localSheetId="15" hidden="1">'131прг+доу'!$D$4:$Q$151</definedName>
    <definedName name="_xlnm._FilterDatabase" localSheetId="35" hidden="1">'133сш+доу'!$D$4:$Q$151</definedName>
    <definedName name="_xlnm._FilterDatabase" localSheetId="53" hidden="1">'134сш'!$A$4:$X$107</definedName>
    <definedName name="_xlnm._FilterDatabase" localSheetId="54" hidden="1">'139сш+доу'!$A$4:$X$151</definedName>
    <definedName name="_xlnm._FilterDatabase" localSheetId="23" hidden="1">'13г+82сш+30сш'!$D$4:$Q$107</definedName>
    <definedName name="_xlnm._FilterDatabase" localSheetId="55" hidden="1">'141сш'!$A$4:$X$107</definedName>
    <definedName name="_xlnm._FilterDatabase" localSheetId="56" hidden="1">'143сш+доу'!$A$4:$X$151</definedName>
    <definedName name="_xlnm._FilterDatabase" localSheetId="57" hidden="1">'144сш'!$A$4:$X$107</definedName>
    <definedName name="_xlnm._FilterDatabase" localSheetId="58" hidden="1">'145сш'!$A$4:$X$107</definedName>
    <definedName name="_xlnm._FilterDatabase" localSheetId="59" hidden="1">'147сш'!$A$4:$X$107</definedName>
    <definedName name="_xlnm._FilterDatabase" localSheetId="60" hidden="1">'149сш'!$A$4:$X$107</definedName>
    <definedName name="_xlnm._FilterDatabase" localSheetId="61" hidden="1">'150сш'!$A$4:$X$107</definedName>
    <definedName name="_xlnm._FilterDatabase" localSheetId="62" hidden="1">'151сш'!$A$4:$X$107</definedName>
    <definedName name="_xlnm._FilterDatabase" localSheetId="63" hidden="1">'152сш+доу'!$A$4:$X$151</definedName>
    <definedName name="_xlnm._FilterDatabase" localSheetId="64" hidden="1">'154сш+доу'!$A$4:$X$151</definedName>
    <definedName name="_xlnm._FilterDatabase" localSheetId="16" hidden="1">'155сш'!$D$4:$Q$107</definedName>
    <definedName name="_xlnm._FilterDatabase" localSheetId="65" hidden="1">'156сш'!$A$4:$X$107</definedName>
    <definedName name="_xlnm._FilterDatabase" localSheetId="66" hidden="1">'157сш+лол'!$A$4:$X$107</definedName>
    <definedName name="_xlnm._FilterDatabase" localSheetId="67" hidden="1">'160сш+доу'!$A$4:$X$151</definedName>
    <definedName name="_xlnm._FilterDatabase" localSheetId="68" hidden="1">'161сш'!$A$4:$X$107</definedName>
    <definedName name="_xlnm._FilterDatabase" localSheetId="8" hidden="1">'16г'!$D$4:$Q$107</definedName>
    <definedName name="_xlnm._FilterDatabase" localSheetId="41" hidden="1">'18сш'!$A$4:$X$107</definedName>
    <definedName name="_xlnm._FilterDatabase" localSheetId="9" hidden="1">'19сш'!$D$4:$Q$107</definedName>
    <definedName name="_xlnm._FilterDatabase" localSheetId="18" hidden="1">'1л'!$D$4:$Q$115</definedName>
    <definedName name="_xlnm._FilterDatabase" localSheetId="37" hidden="1">'1сш'!$A$4:$X$107</definedName>
    <definedName name="_xlnm._FilterDatabase" localSheetId="24" hidden="1">'21сш'!$D$4:$Q$107</definedName>
    <definedName name="_xlnm._FilterDatabase" localSheetId="42" hidden="1">'24сш'!$A$4:$X$107</definedName>
    <definedName name="_xlnm._FilterDatabase" localSheetId="10" hidden="1">'27сш+доу'!$D$4:$Q$151</definedName>
    <definedName name="_xlnm._FilterDatabase" localSheetId="11" hidden="1">'28л'!$D$4:$Q$107</definedName>
    <definedName name="_xlnm._FilterDatabase" localSheetId="0" hidden="1">'2г'!$A$4:$X$107</definedName>
    <definedName name="_xlnm._FilterDatabase" localSheetId="1" hidden="1">'2л'!$D$4:$Q$107</definedName>
    <definedName name="_xlnm._FilterDatabase" localSheetId="38" hidden="1">'2сш'!$A$4:$X$107</definedName>
    <definedName name="_xlnm._FilterDatabase" localSheetId="25" hidden="1">'30сш'!$D$4:$Q$107</definedName>
    <definedName name="_xlnm._FilterDatabase" localSheetId="12" hidden="1">'32сш'!$D$4:$Q$107</definedName>
    <definedName name="_xlnm._FilterDatabase" localSheetId="26" hidden="1">'36сш'!$D$4:$Q$107</definedName>
    <definedName name="_xlnm._FilterDatabase" localSheetId="27" hidden="1">'39сш'!$D$4:$Q$107</definedName>
    <definedName name="_xlnm._FilterDatabase" localSheetId="19" hidden="1">'3г'!$D$4:$Q$107</definedName>
    <definedName name="_xlnm._FilterDatabase" localSheetId="20" hidden="1">'3сш'!$D$4:$Q$107</definedName>
    <definedName name="_xlnm._FilterDatabase" localSheetId="2" hidden="1">'4сш'!$D$4:$Q$107</definedName>
    <definedName name="_xlnm._FilterDatabase" localSheetId="13" hidden="1">'51сш'!$D$4:$Q$107</definedName>
    <definedName name="_xlnm._FilterDatabase" localSheetId="43" hidden="1">'56сш'!$A$4:$X$107</definedName>
    <definedName name="_xlnm._FilterDatabase" localSheetId="39" hidden="1">'5сш'!$A$4:$X$107</definedName>
    <definedName name="_xlnm._FilterDatabase" localSheetId="44" hidden="1">'66сш'!$A$4:$X$107</definedName>
    <definedName name="_xlnm._FilterDatabase" localSheetId="45" hidden="1">'69сш'!$A$4:$X$107</definedName>
    <definedName name="_xlnm._FilterDatabase" localSheetId="28" hidden="1">'72сш'!$D$4:$Q$107</definedName>
    <definedName name="_xlnm._FilterDatabase" localSheetId="29" hidden="1">'73сш'!$D$4:$Q$107</definedName>
    <definedName name="_xlnm._FilterDatabase" localSheetId="3" hidden="1">'7л'!$D$4:$Q$107</definedName>
    <definedName name="_xlnm._FilterDatabase" localSheetId="40" hidden="1">'7сш'!$A$4:$X$107</definedName>
    <definedName name="_xlnm._FilterDatabase" localSheetId="30" hidden="1">'82сш'!$D$4:$Q$107</definedName>
    <definedName name="_xlnm._FilterDatabase" localSheetId="31" hidden="1">'84сш'!$D$4:$Q$107</definedName>
    <definedName name="_xlnm._FilterDatabase" localSheetId="46" hidden="1">'85сш+2сш'!$A$4:$X$107</definedName>
    <definedName name="_xlnm._FilterDatabase" localSheetId="14" hidden="1">'86сш'!$D$4:$Q$107</definedName>
    <definedName name="_xlnm._FilterDatabase" localSheetId="4" hidden="1">'8г'!$D$4:$Q$107</definedName>
    <definedName name="_xlnm._FilterDatabase" localSheetId="21" hidden="1">'8л'!$D$4:$Q$107</definedName>
    <definedName name="_xlnm._FilterDatabase" localSheetId="47" hidden="1">'91сш'!$A$4:$X$107</definedName>
    <definedName name="_xlnm._FilterDatabase" localSheetId="32" hidden="1">'95сш'!$D$4:$Q$107</definedName>
    <definedName name="_xlnm._FilterDatabase" localSheetId="48" hidden="1">'98сш'!$A$4:$X$107</definedName>
    <definedName name="_xlnm._FilterDatabase" localSheetId="33" hidden="1">'99сш'!$D$4:$Q$107</definedName>
    <definedName name="_xlnm._FilterDatabase" localSheetId="5" hidden="1">'9г'!$D$4:$Q$107</definedName>
    <definedName name="_xlnm._FilterDatabase" localSheetId="70" hidden="1">Итог!$A$2:$E$68</definedName>
    <definedName name="_xlnm._FilterDatabase" localSheetId="17" hidden="1">'Покровский+доу+лол'!$D$4:$Q$151</definedName>
    <definedName name="_xlnm._FilterDatabase" localSheetId="69" hidden="1">'СВОД СШ ожидаемое 2025'!$A$4:$N$151</definedName>
    <definedName name="_xlnm._FilterDatabase" localSheetId="34" hidden="1">СШИ!$D$4:$Q$107</definedName>
    <definedName name="_xlnm._FilterDatabase" localSheetId="36" hidden="1">'Универс+доу'!$D$4:$Q$151</definedName>
    <definedName name="Z_0109C781_E768_470A_AADB_F86A6DE6D275_.wvu.FilterData" localSheetId="16" hidden="1">'155сш'!$D$4:$Q$107</definedName>
    <definedName name="Z_0109C781_E768_470A_AADB_F86A6DE6D275_.wvu.FilterData" localSheetId="0" hidden="1">'2г'!$D$4:$Q$107</definedName>
    <definedName name="Z_01A36D83_8C5B_470F_B688_1AD3DC56F2D4_.wvu.FilterData" localSheetId="23" hidden="1">'13г+82сш+30сш'!$D$4:$Q$107</definedName>
    <definedName name="Z_04157EFD_5099_49E6_A0EE_B96E42509FA5_.wvu.FilterData" localSheetId="9" hidden="1">'19сш'!$D$4:$Q$107</definedName>
    <definedName name="Z_04157EFD_5099_49E6_A0EE_B96E42509FA5_.wvu.FilterData" localSheetId="5" hidden="1">'9г'!$D$4:$Q$107</definedName>
    <definedName name="Z_095B6827_8FB7_4EEE_BE99_9C8E44D327E7_.wvu.FilterData" localSheetId="49" hidden="1">'108сш'!$A$4:$X$107</definedName>
    <definedName name="Z_095B6827_8FB7_4EEE_BE99_9C8E44D327E7_.wvu.FilterData" localSheetId="50" hidden="1">'115сш'!$A$4:$X$107</definedName>
    <definedName name="Z_095B6827_8FB7_4EEE_BE99_9C8E44D327E7_.wvu.FilterData" localSheetId="51" hidden="1">'121сш'!$A$4:$X$107</definedName>
    <definedName name="Z_095B6827_8FB7_4EEE_BE99_9C8E44D327E7_.wvu.FilterData" localSheetId="52" hidden="1">'129сш'!$A$4:$X$107</definedName>
    <definedName name="Z_095B6827_8FB7_4EEE_BE99_9C8E44D327E7_.wvu.FilterData" localSheetId="15" hidden="1">'131прг+доу'!$D$4:$Q$151</definedName>
    <definedName name="Z_095B6827_8FB7_4EEE_BE99_9C8E44D327E7_.wvu.FilterData" localSheetId="53" hidden="1">'134сш'!$A$4:$X$107</definedName>
    <definedName name="Z_095B6827_8FB7_4EEE_BE99_9C8E44D327E7_.wvu.FilterData" localSheetId="54" hidden="1">'139сш+доу'!$A$4:$X$107</definedName>
    <definedName name="Z_095B6827_8FB7_4EEE_BE99_9C8E44D327E7_.wvu.FilterData" localSheetId="55" hidden="1">'141сш'!$A$4:$X$107</definedName>
    <definedName name="Z_095B6827_8FB7_4EEE_BE99_9C8E44D327E7_.wvu.FilterData" localSheetId="56" hidden="1">'143сш+доу'!$A$4:$X$151</definedName>
    <definedName name="Z_095B6827_8FB7_4EEE_BE99_9C8E44D327E7_.wvu.FilterData" localSheetId="41" hidden="1">'18сш'!$A$4:$X$107</definedName>
    <definedName name="Z_095B6827_8FB7_4EEE_BE99_9C8E44D327E7_.wvu.FilterData" localSheetId="37" hidden="1">'1сш'!$A$4:$X$107</definedName>
    <definedName name="Z_095B6827_8FB7_4EEE_BE99_9C8E44D327E7_.wvu.FilterData" localSheetId="42" hidden="1">'24сш'!$A$4:$X$107</definedName>
    <definedName name="Z_095B6827_8FB7_4EEE_BE99_9C8E44D327E7_.wvu.FilterData" localSheetId="38" hidden="1">'2сш'!$A$4:$X$107</definedName>
    <definedName name="Z_095B6827_8FB7_4EEE_BE99_9C8E44D327E7_.wvu.FilterData" localSheetId="43" hidden="1">'56сш'!$A$4:$X$107</definedName>
    <definedName name="Z_095B6827_8FB7_4EEE_BE99_9C8E44D327E7_.wvu.FilterData" localSheetId="39" hidden="1">'5сш'!$A$4:$X$107</definedName>
    <definedName name="Z_095B6827_8FB7_4EEE_BE99_9C8E44D327E7_.wvu.FilterData" localSheetId="44" hidden="1">'66сш'!$A$4:$X$107</definedName>
    <definedName name="Z_095B6827_8FB7_4EEE_BE99_9C8E44D327E7_.wvu.FilterData" localSheetId="45" hidden="1">'69сш'!$A$4:$X$107</definedName>
    <definedName name="Z_095B6827_8FB7_4EEE_BE99_9C8E44D327E7_.wvu.FilterData" localSheetId="40" hidden="1">'7сш'!$A$4:$X$107</definedName>
    <definedName name="Z_095B6827_8FB7_4EEE_BE99_9C8E44D327E7_.wvu.FilterData" localSheetId="46" hidden="1">'85сш+2сш'!$A$4:$X$107</definedName>
    <definedName name="Z_095B6827_8FB7_4EEE_BE99_9C8E44D327E7_.wvu.FilterData" localSheetId="47" hidden="1">'91сш'!$A$4:$X$107</definedName>
    <definedName name="Z_095B6827_8FB7_4EEE_BE99_9C8E44D327E7_.wvu.FilterData" localSheetId="48" hidden="1">'98сш'!$A$4:$X$107</definedName>
    <definedName name="Z_095B6827_8FB7_4EEE_BE99_9C8E44D327E7_.wvu.FilterData" localSheetId="17" hidden="1">'Покровский+доу+лол'!$D$4:$Q$151</definedName>
    <definedName name="Z_0F55662D_5E03_4632_8E34_85BE9EEF973C_.wvu.FilterData" localSheetId="8" hidden="1">'16г'!$D$4:$Q$107</definedName>
    <definedName name="Z_121B1EDA_BB6C_4714_A4D7_709DFF572296_.wvu.FilterData" localSheetId="32" hidden="1">'95сш'!$D$4:$Q$107</definedName>
    <definedName name="Z_1AD2AAE0_5B16_406E_97FA_D64B2079D6FF_.wvu.FilterData" localSheetId="15" hidden="1">'131прг+доу'!$D$4:$Q$151</definedName>
    <definedName name="Z_1AD2AAE0_5B16_406E_97FA_D64B2079D6FF_.wvu.FilterData" localSheetId="8" hidden="1">'16г'!$D$4:$Q$107</definedName>
    <definedName name="Z_1AD2AAE0_5B16_406E_97FA_D64B2079D6FF_.wvu.FilterData" localSheetId="9" hidden="1">'19сш'!$D$4:$Q$107</definedName>
    <definedName name="Z_1AD2AAE0_5B16_406E_97FA_D64B2079D6FF_.wvu.FilterData" localSheetId="10" hidden="1">'27сш+доу'!$D$4:$Q$107</definedName>
    <definedName name="Z_1AD2AAE0_5B16_406E_97FA_D64B2079D6FF_.wvu.FilterData" localSheetId="11" hidden="1">'28л'!$D$4:$Q$107</definedName>
    <definedName name="Z_1AD2AAE0_5B16_406E_97FA_D64B2079D6FF_.wvu.FilterData" localSheetId="13" hidden="1">'51сш'!$D$4:$Q$107</definedName>
    <definedName name="Z_1AD2AAE0_5B16_406E_97FA_D64B2079D6FF_.wvu.FilterData" localSheetId="14" hidden="1">'86сш'!$D$4:$Q$107</definedName>
    <definedName name="Z_1AD2AAE0_5B16_406E_97FA_D64B2079D6FF_.wvu.FilterData" localSheetId="4" hidden="1">'8г'!$D$4:$Q$107</definedName>
    <definedName name="Z_1AD2AAE0_5B16_406E_97FA_D64B2079D6FF_.wvu.FilterData" localSheetId="5" hidden="1">'9г'!$D$4:$Q$107</definedName>
    <definedName name="Z_1BB813CE_290D_498C_8CE9_B55716F2EA46_.wvu.FilterData" localSheetId="49" hidden="1">'108сш'!$A$4:$Q$272</definedName>
    <definedName name="Z_1BB813CE_290D_498C_8CE9_B55716F2EA46_.wvu.FilterData" localSheetId="22" hidden="1">'10л+доу'!$A$4:$Q$272</definedName>
    <definedName name="Z_1BB813CE_290D_498C_8CE9_B55716F2EA46_.wvu.FilterData" localSheetId="6" hidden="1">'10сош'!$A$4:$Q$272</definedName>
    <definedName name="Z_1BB813CE_290D_498C_8CE9_B55716F2EA46_.wvu.FilterData" localSheetId="50" hidden="1">'115сш'!$A$4:$Q$272</definedName>
    <definedName name="Z_1BB813CE_290D_498C_8CE9_B55716F2EA46_.wvu.FilterData" localSheetId="51" hidden="1">'121сш'!$A$4:$Q$272</definedName>
    <definedName name="Z_1BB813CE_290D_498C_8CE9_B55716F2EA46_.wvu.FilterData" localSheetId="52" hidden="1">'129сш'!$A$4:$Q$272</definedName>
    <definedName name="Z_1BB813CE_290D_498C_8CE9_B55716F2EA46_.wvu.FilterData" localSheetId="7" hidden="1">'12сш'!$A$4:$Q$272</definedName>
    <definedName name="Z_1BB813CE_290D_498C_8CE9_B55716F2EA46_.wvu.FilterData" localSheetId="15" hidden="1">'131прг+доу'!$A$4:$Q$272</definedName>
    <definedName name="Z_1BB813CE_290D_498C_8CE9_B55716F2EA46_.wvu.FilterData" localSheetId="35" hidden="1">'133сш+доу'!$A$4:$Q$272</definedName>
    <definedName name="Z_1BB813CE_290D_498C_8CE9_B55716F2EA46_.wvu.FilterData" localSheetId="53" hidden="1">'134сш'!$A$4:$Q$272</definedName>
    <definedName name="Z_1BB813CE_290D_498C_8CE9_B55716F2EA46_.wvu.FilterData" localSheetId="54" hidden="1">'139сш+доу'!$A$4:$Q$272</definedName>
    <definedName name="Z_1BB813CE_290D_498C_8CE9_B55716F2EA46_.wvu.FilterData" localSheetId="23" hidden="1">'13г+82сш+30сш'!$A$4:$Q$272</definedName>
    <definedName name="Z_1BB813CE_290D_498C_8CE9_B55716F2EA46_.wvu.FilterData" localSheetId="55" hidden="1">'141сш'!$A$4:$Q$272</definedName>
    <definedName name="Z_1BB813CE_290D_498C_8CE9_B55716F2EA46_.wvu.FilterData" localSheetId="56" hidden="1">'143сш+доу'!$A$4:$Q$272</definedName>
    <definedName name="Z_1BB813CE_290D_498C_8CE9_B55716F2EA46_.wvu.FilterData" localSheetId="57" hidden="1">'144сш'!$A$4:$Q$272</definedName>
    <definedName name="Z_1BB813CE_290D_498C_8CE9_B55716F2EA46_.wvu.FilterData" localSheetId="58" hidden="1">'145сш'!$A$4:$Q$272</definedName>
    <definedName name="Z_1BB813CE_290D_498C_8CE9_B55716F2EA46_.wvu.FilterData" localSheetId="59" hidden="1">'147сш'!$A$4:$Q$272</definedName>
    <definedName name="Z_1BB813CE_290D_498C_8CE9_B55716F2EA46_.wvu.FilterData" localSheetId="60" hidden="1">'149сш'!$A$4:$Q$272</definedName>
    <definedName name="Z_1BB813CE_290D_498C_8CE9_B55716F2EA46_.wvu.FilterData" localSheetId="61" hidden="1">'150сш'!$A$4:$Q$272</definedName>
    <definedName name="Z_1BB813CE_290D_498C_8CE9_B55716F2EA46_.wvu.FilterData" localSheetId="62" hidden="1">'151сш'!$A$4:$Q$272</definedName>
    <definedName name="Z_1BB813CE_290D_498C_8CE9_B55716F2EA46_.wvu.FilterData" localSheetId="63" hidden="1">'152сш+доу'!$A$4:$Q$272</definedName>
    <definedName name="Z_1BB813CE_290D_498C_8CE9_B55716F2EA46_.wvu.FilterData" localSheetId="64" hidden="1">'154сш+доу'!$A$4:$Q$272</definedName>
    <definedName name="Z_1BB813CE_290D_498C_8CE9_B55716F2EA46_.wvu.FilterData" localSheetId="16" hidden="1">'155сш'!$A$4:$Q$272</definedName>
    <definedName name="Z_1BB813CE_290D_498C_8CE9_B55716F2EA46_.wvu.FilterData" localSheetId="65" hidden="1">'156сш'!$A$4:$Q$272</definedName>
    <definedName name="Z_1BB813CE_290D_498C_8CE9_B55716F2EA46_.wvu.FilterData" localSheetId="66" hidden="1">'157сш+лол'!$A$4:$Q$272</definedName>
    <definedName name="Z_1BB813CE_290D_498C_8CE9_B55716F2EA46_.wvu.FilterData" localSheetId="67" hidden="1">'160сш+доу'!$A$4:$Q$272</definedName>
    <definedName name="Z_1BB813CE_290D_498C_8CE9_B55716F2EA46_.wvu.FilterData" localSheetId="68" hidden="1">'161сш'!$A$4:$Q$272</definedName>
    <definedName name="Z_1BB813CE_290D_498C_8CE9_B55716F2EA46_.wvu.FilterData" localSheetId="8" hidden="1">'16г'!$A$4:$Q$272</definedName>
    <definedName name="Z_1BB813CE_290D_498C_8CE9_B55716F2EA46_.wvu.FilterData" localSheetId="41" hidden="1">'18сш'!$A$4:$Q$272</definedName>
    <definedName name="Z_1BB813CE_290D_498C_8CE9_B55716F2EA46_.wvu.FilterData" localSheetId="9" hidden="1">'19сш'!$A$4:$Q$272</definedName>
    <definedName name="Z_1BB813CE_290D_498C_8CE9_B55716F2EA46_.wvu.FilterData" localSheetId="18" hidden="1">'1л'!$A$4:$Q$272</definedName>
    <definedName name="Z_1BB813CE_290D_498C_8CE9_B55716F2EA46_.wvu.FilterData" localSheetId="37" hidden="1">'1сш'!$A$4:$Q$272</definedName>
    <definedName name="Z_1BB813CE_290D_498C_8CE9_B55716F2EA46_.wvu.FilterData" localSheetId="24" hidden="1">'21сш'!$A$4:$Q$272</definedName>
    <definedName name="Z_1BB813CE_290D_498C_8CE9_B55716F2EA46_.wvu.FilterData" localSheetId="42" hidden="1">'24сш'!$A$4:$Q$272</definedName>
    <definedName name="Z_1BB813CE_290D_498C_8CE9_B55716F2EA46_.wvu.FilterData" localSheetId="10" hidden="1">'27сш+доу'!$A$4:$Q$272</definedName>
    <definedName name="Z_1BB813CE_290D_498C_8CE9_B55716F2EA46_.wvu.FilterData" localSheetId="11" hidden="1">'28л'!$A$4:$Q$272</definedName>
    <definedName name="Z_1BB813CE_290D_498C_8CE9_B55716F2EA46_.wvu.FilterData" localSheetId="0" hidden="1">'2г'!$A$4:$Q$272</definedName>
    <definedName name="Z_1BB813CE_290D_498C_8CE9_B55716F2EA46_.wvu.FilterData" localSheetId="1" hidden="1">'2л'!$A$4:$Q$272</definedName>
    <definedName name="Z_1BB813CE_290D_498C_8CE9_B55716F2EA46_.wvu.FilterData" localSheetId="38" hidden="1">'2сш'!$A$4:$Q$272</definedName>
    <definedName name="Z_1BB813CE_290D_498C_8CE9_B55716F2EA46_.wvu.FilterData" localSheetId="25" hidden="1">'30сш'!$A$4:$Q$272</definedName>
    <definedName name="Z_1BB813CE_290D_498C_8CE9_B55716F2EA46_.wvu.FilterData" localSheetId="12" hidden="1">'32сш'!$A$4:$Q$272</definedName>
    <definedName name="Z_1BB813CE_290D_498C_8CE9_B55716F2EA46_.wvu.FilterData" localSheetId="26" hidden="1">'36сш'!$A$4:$Q$272</definedName>
    <definedName name="Z_1BB813CE_290D_498C_8CE9_B55716F2EA46_.wvu.FilterData" localSheetId="27" hidden="1">'39сш'!$A$4:$Q$272</definedName>
    <definedName name="Z_1BB813CE_290D_498C_8CE9_B55716F2EA46_.wvu.FilterData" localSheetId="19" hidden="1">'3г'!$A$4:$Q$272</definedName>
    <definedName name="Z_1BB813CE_290D_498C_8CE9_B55716F2EA46_.wvu.FilterData" localSheetId="20" hidden="1">'3сш'!$A$4:$Q$272</definedName>
    <definedName name="Z_1BB813CE_290D_498C_8CE9_B55716F2EA46_.wvu.FilterData" localSheetId="2" hidden="1">'4сш'!$A$4:$Q$272</definedName>
    <definedName name="Z_1BB813CE_290D_498C_8CE9_B55716F2EA46_.wvu.FilterData" localSheetId="13" hidden="1">'51сш'!$A$4:$Q$272</definedName>
    <definedName name="Z_1BB813CE_290D_498C_8CE9_B55716F2EA46_.wvu.FilterData" localSheetId="43" hidden="1">'56сш'!$A$4:$Q$272</definedName>
    <definedName name="Z_1BB813CE_290D_498C_8CE9_B55716F2EA46_.wvu.FilterData" localSheetId="39" hidden="1">'5сш'!$A$4:$Q$272</definedName>
    <definedName name="Z_1BB813CE_290D_498C_8CE9_B55716F2EA46_.wvu.FilterData" localSheetId="44" hidden="1">'66сш'!$A$4:$Q$272</definedName>
    <definedName name="Z_1BB813CE_290D_498C_8CE9_B55716F2EA46_.wvu.FilterData" localSheetId="45" hidden="1">'69сш'!$A$4:$Q$272</definedName>
    <definedName name="Z_1BB813CE_290D_498C_8CE9_B55716F2EA46_.wvu.FilterData" localSheetId="28" hidden="1">'72сш'!$A$4:$Q$272</definedName>
    <definedName name="Z_1BB813CE_290D_498C_8CE9_B55716F2EA46_.wvu.FilterData" localSheetId="29" hidden="1">'73сш'!$A$4:$Q$272</definedName>
    <definedName name="Z_1BB813CE_290D_498C_8CE9_B55716F2EA46_.wvu.FilterData" localSheetId="3" hidden="1">'7л'!$A$4:$Q$272</definedName>
    <definedName name="Z_1BB813CE_290D_498C_8CE9_B55716F2EA46_.wvu.FilterData" localSheetId="40" hidden="1">'7сш'!$A$4:$Q$272</definedName>
    <definedName name="Z_1BB813CE_290D_498C_8CE9_B55716F2EA46_.wvu.FilterData" localSheetId="30" hidden="1">'82сш'!$A$4:$Q$272</definedName>
    <definedName name="Z_1BB813CE_290D_498C_8CE9_B55716F2EA46_.wvu.FilterData" localSheetId="31" hidden="1">'84сш'!$A$4:$Q$272</definedName>
    <definedName name="Z_1BB813CE_290D_498C_8CE9_B55716F2EA46_.wvu.FilterData" localSheetId="46" hidden="1">'85сш+2сш'!$A$4:$Q$272</definedName>
    <definedName name="Z_1BB813CE_290D_498C_8CE9_B55716F2EA46_.wvu.FilterData" localSheetId="14" hidden="1">'86сш'!$A$4:$Q$272</definedName>
    <definedName name="Z_1BB813CE_290D_498C_8CE9_B55716F2EA46_.wvu.FilterData" localSheetId="4" hidden="1">'8г'!$A$4:$Q$272</definedName>
    <definedName name="Z_1BB813CE_290D_498C_8CE9_B55716F2EA46_.wvu.FilterData" localSheetId="21" hidden="1">'8л'!$A$4:$Q$272</definedName>
    <definedName name="Z_1BB813CE_290D_498C_8CE9_B55716F2EA46_.wvu.FilterData" localSheetId="47" hidden="1">'91сш'!$A$4:$Q$272</definedName>
    <definedName name="Z_1BB813CE_290D_498C_8CE9_B55716F2EA46_.wvu.FilterData" localSheetId="32" hidden="1">'95сш'!$A$4:$Q$272</definedName>
    <definedName name="Z_1BB813CE_290D_498C_8CE9_B55716F2EA46_.wvu.FilterData" localSheetId="48" hidden="1">'98сш'!$A$4:$Q$272</definedName>
    <definedName name="Z_1BB813CE_290D_498C_8CE9_B55716F2EA46_.wvu.FilterData" localSheetId="33" hidden="1">'99сш'!$A$4:$Q$272</definedName>
    <definedName name="Z_1BB813CE_290D_498C_8CE9_B55716F2EA46_.wvu.FilterData" localSheetId="5" hidden="1">'9г'!$A$4:$Q$272</definedName>
    <definedName name="Z_1BB813CE_290D_498C_8CE9_B55716F2EA46_.wvu.FilterData" localSheetId="17" hidden="1">'Покровский+доу+лол'!$A$4:$Q$272</definedName>
    <definedName name="Z_1BB813CE_290D_498C_8CE9_B55716F2EA46_.wvu.FilterData" localSheetId="69" hidden="1">'СВОД СШ ожидаемое 2025'!$A$4:$Q$272</definedName>
    <definedName name="Z_1BB813CE_290D_498C_8CE9_B55716F2EA46_.wvu.FilterData" localSheetId="34" hidden="1">СШИ!$A$4:$Q$272</definedName>
    <definedName name="Z_1BB813CE_290D_498C_8CE9_B55716F2EA46_.wvu.FilterData" localSheetId="36" hidden="1">'Универс+доу'!$A$4:$Q$272</definedName>
    <definedName name="Z_1BB813CE_290D_498C_8CE9_B55716F2EA46_.wvu.PrintArea" localSheetId="49" hidden="1">'108сш'!$A$1:$N$117</definedName>
    <definedName name="Z_1BB813CE_290D_498C_8CE9_B55716F2EA46_.wvu.PrintArea" localSheetId="22" hidden="1">'10л+доу'!$A$1:$N$117</definedName>
    <definedName name="Z_1BB813CE_290D_498C_8CE9_B55716F2EA46_.wvu.PrintArea" localSheetId="6" hidden="1">'10сош'!$A$1:$N$117</definedName>
    <definedName name="Z_1BB813CE_290D_498C_8CE9_B55716F2EA46_.wvu.PrintArea" localSheetId="50" hidden="1">'115сш'!$A$1:$N$117</definedName>
    <definedName name="Z_1BB813CE_290D_498C_8CE9_B55716F2EA46_.wvu.PrintArea" localSheetId="51" hidden="1">'121сш'!$A$1:$N$117</definedName>
    <definedName name="Z_1BB813CE_290D_498C_8CE9_B55716F2EA46_.wvu.PrintArea" localSheetId="52" hidden="1">'129сш'!$A$1:$N$117</definedName>
    <definedName name="Z_1BB813CE_290D_498C_8CE9_B55716F2EA46_.wvu.PrintArea" localSheetId="7" hidden="1">'12сш'!$A$1:$N$117</definedName>
    <definedName name="Z_1BB813CE_290D_498C_8CE9_B55716F2EA46_.wvu.PrintArea" localSheetId="15" hidden="1">'131прг+доу'!$A$1:$N$117</definedName>
    <definedName name="Z_1BB813CE_290D_498C_8CE9_B55716F2EA46_.wvu.PrintArea" localSheetId="35" hidden="1">'133сш+доу'!$A$1:$N$117</definedName>
    <definedName name="Z_1BB813CE_290D_498C_8CE9_B55716F2EA46_.wvu.PrintArea" localSheetId="53" hidden="1">'134сш'!$A$1:$N$117</definedName>
    <definedName name="Z_1BB813CE_290D_498C_8CE9_B55716F2EA46_.wvu.PrintArea" localSheetId="54" hidden="1">'139сш+доу'!$A$1:$N$117</definedName>
    <definedName name="Z_1BB813CE_290D_498C_8CE9_B55716F2EA46_.wvu.PrintArea" localSheetId="23" hidden="1">'13г+82сш+30сш'!$A$1:$N$117</definedName>
    <definedName name="Z_1BB813CE_290D_498C_8CE9_B55716F2EA46_.wvu.PrintArea" localSheetId="55" hidden="1">'141сш'!$A$1:$N$117</definedName>
    <definedName name="Z_1BB813CE_290D_498C_8CE9_B55716F2EA46_.wvu.PrintArea" localSheetId="56" hidden="1">'143сш+доу'!$A$1:$N$117</definedName>
    <definedName name="Z_1BB813CE_290D_498C_8CE9_B55716F2EA46_.wvu.PrintArea" localSheetId="57" hidden="1">'144сш'!$A$1:$N$117</definedName>
    <definedName name="Z_1BB813CE_290D_498C_8CE9_B55716F2EA46_.wvu.PrintArea" localSheetId="58" hidden="1">'145сш'!$A$1:$N$117</definedName>
    <definedName name="Z_1BB813CE_290D_498C_8CE9_B55716F2EA46_.wvu.PrintArea" localSheetId="59" hidden="1">'147сш'!$A$1:$N$117</definedName>
    <definedName name="Z_1BB813CE_290D_498C_8CE9_B55716F2EA46_.wvu.PrintArea" localSheetId="60" hidden="1">'149сш'!$A$1:$N$117</definedName>
    <definedName name="Z_1BB813CE_290D_498C_8CE9_B55716F2EA46_.wvu.PrintArea" localSheetId="61" hidden="1">'150сш'!$A$1:$N$117</definedName>
    <definedName name="Z_1BB813CE_290D_498C_8CE9_B55716F2EA46_.wvu.PrintArea" localSheetId="62" hidden="1">'151сш'!$A$1:$N$117</definedName>
    <definedName name="Z_1BB813CE_290D_498C_8CE9_B55716F2EA46_.wvu.PrintArea" localSheetId="63" hidden="1">'152сш+доу'!$A$1:$N$117</definedName>
    <definedName name="Z_1BB813CE_290D_498C_8CE9_B55716F2EA46_.wvu.PrintArea" localSheetId="64" hidden="1">'154сш+доу'!$A$1:$N$117</definedName>
    <definedName name="Z_1BB813CE_290D_498C_8CE9_B55716F2EA46_.wvu.PrintArea" localSheetId="16" hidden="1">'155сш'!$A$1:$N$117</definedName>
    <definedName name="Z_1BB813CE_290D_498C_8CE9_B55716F2EA46_.wvu.PrintArea" localSheetId="65" hidden="1">'156сш'!$A$1:$N$117</definedName>
    <definedName name="Z_1BB813CE_290D_498C_8CE9_B55716F2EA46_.wvu.PrintArea" localSheetId="66" hidden="1">'157сш+лол'!$A$1:$N$117</definedName>
    <definedName name="Z_1BB813CE_290D_498C_8CE9_B55716F2EA46_.wvu.PrintArea" localSheetId="67" hidden="1">'160сш+доу'!$A$1:$N$117</definedName>
    <definedName name="Z_1BB813CE_290D_498C_8CE9_B55716F2EA46_.wvu.PrintArea" localSheetId="68" hidden="1">'161сш'!$A$1:$N$117</definedName>
    <definedName name="Z_1BB813CE_290D_498C_8CE9_B55716F2EA46_.wvu.PrintArea" localSheetId="8" hidden="1">'16г'!$A$1:$N$117</definedName>
    <definedName name="Z_1BB813CE_290D_498C_8CE9_B55716F2EA46_.wvu.PrintArea" localSheetId="41" hidden="1">'18сш'!$A$1:$N$117</definedName>
    <definedName name="Z_1BB813CE_290D_498C_8CE9_B55716F2EA46_.wvu.PrintArea" localSheetId="9" hidden="1">'19сш'!$A$1:$N$117</definedName>
    <definedName name="Z_1BB813CE_290D_498C_8CE9_B55716F2EA46_.wvu.PrintArea" localSheetId="18" hidden="1">'1л'!$A$1:$N$117</definedName>
    <definedName name="Z_1BB813CE_290D_498C_8CE9_B55716F2EA46_.wvu.PrintArea" localSheetId="37" hidden="1">'1сш'!$A$1:$N$117</definedName>
    <definedName name="Z_1BB813CE_290D_498C_8CE9_B55716F2EA46_.wvu.PrintArea" localSheetId="24" hidden="1">'21сш'!$A$1:$N$117</definedName>
    <definedName name="Z_1BB813CE_290D_498C_8CE9_B55716F2EA46_.wvu.PrintArea" localSheetId="42" hidden="1">'24сш'!$A$1:$N$117</definedName>
    <definedName name="Z_1BB813CE_290D_498C_8CE9_B55716F2EA46_.wvu.PrintArea" localSheetId="10" hidden="1">'27сш+доу'!$A$1:$N$117</definedName>
    <definedName name="Z_1BB813CE_290D_498C_8CE9_B55716F2EA46_.wvu.PrintArea" localSheetId="11" hidden="1">'28л'!$A$1:$N$117</definedName>
    <definedName name="Z_1BB813CE_290D_498C_8CE9_B55716F2EA46_.wvu.PrintArea" localSheetId="0" hidden="1">'2г'!$A$1:$N$117</definedName>
    <definedName name="Z_1BB813CE_290D_498C_8CE9_B55716F2EA46_.wvu.PrintArea" localSheetId="1" hidden="1">'2л'!$A$1:$N$117</definedName>
    <definedName name="Z_1BB813CE_290D_498C_8CE9_B55716F2EA46_.wvu.PrintArea" localSheetId="38" hidden="1">'2сш'!$A$1:$N$117</definedName>
    <definedName name="Z_1BB813CE_290D_498C_8CE9_B55716F2EA46_.wvu.PrintArea" localSheetId="25" hidden="1">'30сш'!$A$1:$N$117</definedName>
    <definedName name="Z_1BB813CE_290D_498C_8CE9_B55716F2EA46_.wvu.PrintArea" localSheetId="12" hidden="1">'32сш'!$A$1:$N$117</definedName>
    <definedName name="Z_1BB813CE_290D_498C_8CE9_B55716F2EA46_.wvu.PrintArea" localSheetId="26" hidden="1">'36сш'!$A$1:$N$117</definedName>
    <definedName name="Z_1BB813CE_290D_498C_8CE9_B55716F2EA46_.wvu.PrintArea" localSheetId="27" hidden="1">'39сш'!$A$1:$N$117</definedName>
    <definedName name="Z_1BB813CE_290D_498C_8CE9_B55716F2EA46_.wvu.PrintArea" localSheetId="19" hidden="1">'3г'!$A$1:$N$117</definedName>
    <definedName name="Z_1BB813CE_290D_498C_8CE9_B55716F2EA46_.wvu.PrintArea" localSheetId="20" hidden="1">'3сш'!$A$1:$N$117</definedName>
    <definedName name="Z_1BB813CE_290D_498C_8CE9_B55716F2EA46_.wvu.PrintArea" localSheetId="2" hidden="1">'4сш'!$A$1:$N$117</definedName>
    <definedName name="Z_1BB813CE_290D_498C_8CE9_B55716F2EA46_.wvu.PrintArea" localSheetId="13" hidden="1">'51сш'!$A$1:$N$117</definedName>
    <definedName name="Z_1BB813CE_290D_498C_8CE9_B55716F2EA46_.wvu.PrintArea" localSheetId="43" hidden="1">'56сш'!$A$1:$N$117</definedName>
    <definedName name="Z_1BB813CE_290D_498C_8CE9_B55716F2EA46_.wvu.PrintArea" localSheetId="39" hidden="1">'5сш'!$A$1:$N$117</definedName>
    <definedName name="Z_1BB813CE_290D_498C_8CE9_B55716F2EA46_.wvu.PrintArea" localSheetId="44" hidden="1">'66сш'!$A$1:$N$117</definedName>
    <definedName name="Z_1BB813CE_290D_498C_8CE9_B55716F2EA46_.wvu.PrintArea" localSheetId="45" hidden="1">'69сш'!$A$1:$N$117</definedName>
    <definedName name="Z_1BB813CE_290D_498C_8CE9_B55716F2EA46_.wvu.PrintArea" localSheetId="28" hidden="1">'72сш'!$A$1:$N$117</definedName>
    <definedName name="Z_1BB813CE_290D_498C_8CE9_B55716F2EA46_.wvu.PrintArea" localSheetId="29" hidden="1">'73сш'!$A$1:$N$117</definedName>
    <definedName name="Z_1BB813CE_290D_498C_8CE9_B55716F2EA46_.wvu.PrintArea" localSheetId="3" hidden="1">'7л'!$A$1:$N$117</definedName>
    <definedName name="Z_1BB813CE_290D_498C_8CE9_B55716F2EA46_.wvu.PrintArea" localSheetId="40" hidden="1">'7сш'!$A$1:$N$117</definedName>
    <definedName name="Z_1BB813CE_290D_498C_8CE9_B55716F2EA46_.wvu.PrintArea" localSheetId="30" hidden="1">'82сш'!$A$1:$N$117</definedName>
    <definedName name="Z_1BB813CE_290D_498C_8CE9_B55716F2EA46_.wvu.PrintArea" localSheetId="31" hidden="1">'84сш'!$A$1:$N$117</definedName>
    <definedName name="Z_1BB813CE_290D_498C_8CE9_B55716F2EA46_.wvu.PrintArea" localSheetId="46" hidden="1">'85сш+2сш'!$A$1:$N$117</definedName>
    <definedName name="Z_1BB813CE_290D_498C_8CE9_B55716F2EA46_.wvu.PrintArea" localSheetId="14" hidden="1">'86сш'!$A$1:$N$117</definedName>
    <definedName name="Z_1BB813CE_290D_498C_8CE9_B55716F2EA46_.wvu.PrintArea" localSheetId="4" hidden="1">'8г'!$A$1:$N$117</definedName>
    <definedName name="Z_1BB813CE_290D_498C_8CE9_B55716F2EA46_.wvu.PrintArea" localSheetId="21" hidden="1">'8л'!$A$1:$N$117</definedName>
    <definedName name="Z_1BB813CE_290D_498C_8CE9_B55716F2EA46_.wvu.PrintArea" localSheetId="47" hidden="1">'91сш'!$A$1:$N$117</definedName>
    <definedName name="Z_1BB813CE_290D_498C_8CE9_B55716F2EA46_.wvu.PrintArea" localSheetId="32" hidden="1">'95сш'!$A$1:$N$117</definedName>
    <definedName name="Z_1BB813CE_290D_498C_8CE9_B55716F2EA46_.wvu.PrintArea" localSheetId="48" hidden="1">'98сш'!$A$1:$N$117</definedName>
    <definedName name="Z_1BB813CE_290D_498C_8CE9_B55716F2EA46_.wvu.PrintArea" localSheetId="33" hidden="1">'99сш'!$A$1:$N$117</definedName>
    <definedName name="Z_1BB813CE_290D_498C_8CE9_B55716F2EA46_.wvu.PrintArea" localSheetId="5" hidden="1">'9г'!$A$1:$N$117</definedName>
    <definedName name="Z_1BB813CE_290D_498C_8CE9_B55716F2EA46_.wvu.PrintArea" localSheetId="17" hidden="1">'Покровский+доу+лол'!$A$1:$N$117</definedName>
    <definedName name="Z_1BB813CE_290D_498C_8CE9_B55716F2EA46_.wvu.PrintArea" localSheetId="69" hidden="1">'СВОД СШ ожидаемое 2025'!$A$1:$N$117</definedName>
    <definedName name="Z_1BB813CE_290D_498C_8CE9_B55716F2EA46_.wvu.PrintArea" localSheetId="34" hidden="1">СШИ!$A$1:$N$117</definedName>
    <definedName name="Z_1BB813CE_290D_498C_8CE9_B55716F2EA46_.wvu.PrintArea" localSheetId="36" hidden="1">'Универс+доу'!$A$1:$N$117</definedName>
    <definedName name="Z_1CC0E699_4E9F_4658_9380_FD7052BFD64A_.wvu.FilterData" localSheetId="14" hidden="1">'86сш'!$D$4:$Q$107</definedName>
    <definedName name="Z_1D7001F7_F705_40ED_B7D1_4AE1EE9AE37E_.wvu.FilterData" localSheetId="56" hidden="1">'143сш+доу'!$A$4:$X$151</definedName>
    <definedName name="Z_1D7001F7_F705_40ED_B7D1_4AE1EE9AE37E_.wvu.FilterData" localSheetId="63" hidden="1">'152сш+доу'!$A$4:$X$151</definedName>
    <definedName name="Z_1D7001F7_F705_40ED_B7D1_4AE1EE9AE37E_.wvu.FilterData" localSheetId="64" hidden="1">'154сш+доу'!$A$4:$X$151</definedName>
    <definedName name="Z_1D7001F7_F705_40ED_B7D1_4AE1EE9AE37E_.wvu.FilterData" localSheetId="66" hidden="1">'157сш+лол'!$A$4:$X$107</definedName>
    <definedName name="Z_1D7001F7_F705_40ED_B7D1_4AE1EE9AE37E_.wvu.FilterData" localSheetId="67" hidden="1">'160сш+доу'!$A$4:$X$107</definedName>
    <definedName name="Z_1D7001F7_F705_40ED_B7D1_4AE1EE9AE37E_.wvu.FilterData" localSheetId="68" hidden="1">'161сш'!$A$4:$X$107</definedName>
    <definedName name="Z_201EDCED_7218_4ED3_BFF5_BD277D5FE55E_.wvu.FilterData" localSheetId="49" hidden="1">'108сш'!$A$4:$X$107</definedName>
    <definedName name="Z_201EDCED_7218_4ED3_BFF5_BD277D5FE55E_.wvu.FilterData" localSheetId="45" hidden="1">'69сш'!$A$4:$X$107</definedName>
    <definedName name="Z_201EDCED_7218_4ED3_BFF5_BD277D5FE55E_.wvu.FilterData" localSheetId="46" hidden="1">'85сш+2сш'!$A$4:$X$107</definedName>
    <definedName name="Z_201EDCED_7218_4ED3_BFF5_BD277D5FE55E_.wvu.FilterData" localSheetId="47" hidden="1">'91сш'!$A$4:$X$107</definedName>
    <definedName name="Z_201EDCED_7218_4ED3_BFF5_BD277D5FE55E_.wvu.FilterData" localSheetId="48" hidden="1">'98сш'!$A$4:$X$107</definedName>
    <definedName name="Z_204985E5_5D9F_4F5D_B7A2_42254F725FF5_.wvu.FilterData" localSheetId="2" hidden="1">'4сш'!$D$4:$Q$107</definedName>
    <definedName name="Z_204985E5_5D9F_4F5D_B7A2_42254F725FF5_.wvu.FilterData" localSheetId="14" hidden="1">'86сш'!$D$4:$Q$107</definedName>
    <definedName name="Z_24D255E3_2599_497C_9447_65C4976CB6BF_.wvu.FilterData" localSheetId="7" hidden="1">'12сш'!$D$4:$Q$107</definedName>
    <definedName name="Z_24D255E3_2599_497C_9447_65C4976CB6BF_.wvu.FilterData" localSheetId="16" hidden="1">'155сш'!$D$4:$Q$107</definedName>
    <definedName name="Z_254935BA_C160_4015_BB5A_73BB4B07DA05_.wvu.FilterData" localSheetId="67" hidden="1">'160сш+доу'!$A$4:$X$107</definedName>
    <definedName name="Z_27D2FB68_CC95_42C5_8136_B64907B5BC70_.wvu.FilterData" localSheetId="55" hidden="1">'141сш'!$A$4:$X$107</definedName>
    <definedName name="Z_27D2FB68_CC95_42C5_8136_B64907B5BC70_.wvu.FilterData" localSheetId="62" hidden="1">'151сш'!$A$4:$X$107</definedName>
    <definedName name="Z_27D2FB68_CC95_42C5_8136_B64907B5BC70_.wvu.FilterData" localSheetId="63" hidden="1">'152сш+доу'!$A$4:$X$151</definedName>
    <definedName name="Z_2E78F9EC_84A5_414A_8832_44AD00B894C3_.wvu.FilterData" localSheetId="35" hidden="1">'133сш+доу'!$D$4:$Q$151</definedName>
    <definedName name="Z_2E78F9EC_84A5_414A_8832_44AD00B894C3_.wvu.FilterData" localSheetId="23" hidden="1">'13г+82сш+30сш'!$D$4:$Q$107</definedName>
    <definedName name="Z_2E78F9EC_84A5_414A_8832_44AD00B894C3_.wvu.FilterData" localSheetId="19" hidden="1">'3г'!$D$4:$Q$107</definedName>
    <definedName name="Z_2E78F9EC_84A5_414A_8832_44AD00B894C3_.wvu.FilterData" localSheetId="34" hidden="1">СШИ!$D$4:$Q$107</definedName>
    <definedName name="Z_2E8B1E27_F407_49E4_8D58_771601A8833F_.wvu.FilterData" localSheetId="8" hidden="1">'16г'!$D$4:$Q$107</definedName>
    <definedName name="Z_2E8B1E27_F407_49E4_8D58_771601A8833F_.wvu.FilterData" localSheetId="11" hidden="1">'28л'!$D$4:$Q$107</definedName>
    <definedName name="Z_372CC9CE_B529_46B6_BE11_0120A0D7E67A_.wvu.FilterData" localSheetId="56" hidden="1">'143сш+доу'!$A$4:$X$151</definedName>
    <definedName name="Z_37F21763_8B2D_4674_B8B8_9444C2BDFAA4_.wvu.FilterData" localSheetId="41" hidden="1">'18сш'!$A$4:$X$107</definedName>
    <definedName name="Z_37F21763_8B2D_4674_B8B8_9444C2BDFAA4_.wvu.FilterData" localSheetId="37" hidden="1">'1сш'!$A$4:$X$107</definedName>
    <definedName name="Z_37F21763_8B2D_4674_B8B8_9444C2BDFAA4_.wvu.FilterData" localSheetId="42" hidden="1">'24сш'!$A$4:$X$107</definedName>
    <definedName name="Z_37F21763_8B2D_4674_B8B8_9444C2BDFAA4_.wvu.FilterData" localSheetId="38" hidden="1">'2сш'!$A$4:$X$107</definedName>
    <definedName name="Z_37F21763_8B2D_4674_B8B8_9444C2BDFAA4_.wvu.FilterData" localSheetId="43" hidden="1">'56сш'!$A$4:$X$107</definedName>
    <definedName name="Z_37F21763_8B2D_4674_B8B8_9444C2BDFAA4_.wvu.FilterData" localSheetId="39" hidden="1">'5сш'!$A$4:$X$107</definedName>
    <definedName name="Z_37F21763_8B2D_4674_B8B8_9444C2BDFAA4_.wvu.FilterData" localSheetId="44" hidden="1">'66сш'!$A$4:$X$107</definedName>
    <definedName name="Z_37F21763_8B2D_4674_B8B8_9444C2BDFAA4_.wvu.FilterData" localSheetId="40" hidden="1">'7сш'!$A$4:$X$107</definedName>
    <definedName name="Z_3A2A9E58_12B4_4136_97EA_16177AB3CF28_.wvu.FilterData" localSheetId="49" hidden="1">'108сш'!$A$4:$Q$272</definedName>
    <definedName name="Z_3A2A9E58_12B4_4136_97EA_16177AB3CF28_.wvu.FilterData" localSheetId="22" hidden="1">'10л+доу'!$A$4:$Q$272</definedName>
    <definedName name="Z_3A2A9E58_12B4_4136_97EA_16177AB3CF28_.wvu.FilterData" localSheetId="6" hidden="1">'10сош'!$A$4:$Q$272</definedName>
    <definedName name="Z_3A2A9E58_12B4_4136_97EA_16177AB3CF28_.wvu.FilterData" localSheetId="50" hidden="1">'115сш'!$A$4:$Q$272</definedName>
    <definedName name="Z_3A2A9E58_12B4_4136_97EA_16177AB3CF28_.wvu.FilterData" localSheetId="51" hidden="1">'121сш'!$A$4:$Q$272</definedName>
    <definedName name="Z_3A2A9E58_12B4_4136_97EA_16177AB3CF28_.wvu.FilterData" localSheetId="52" hidden="1">'129сш'!$A$4:$Q$272</definedName>
    <definedName name="Z_3A2A9E58_12B4_4136_97EA_16177AB3CF28_.wvu.FilterData" localSheetId="7" hidden="1">'12сш'!$A$4:$Q$272</definedName>
    <definedName name="Z_3A2A9E58_12B4_4136_97EA_16177AB3CF28_.wvu.FilterData" localSheetId="15" hidden="1">'131прг+доу'!$A$4:$Q$272</definedName>
    <definedName name="Z_3A2A9E58_12B4_4136_97EA_16177AB3CF28_.wvu.FilterData" localSheetId="35" hidden="1">'133сш+доу'!$A$4:$Q$272</definedName>
    <definedName name="Z_3A2A9E58_12B4_4136_97EA_16177AB3CF28_.wvu.FilterData" localSheetId="53" hidden="1">'134сш'!$A$4:$Q$272</definedName>
    <definedName name="Z_3A2A9E58_12B4_4136_97EA_16177AB3CF28_.wvu.FilterData" localSheetId="54" hidden="1">'139сш+доу'!$A$4:$Q$272</definedName>
    <definedName name="Z_3A2A9E58_12B4_4136_97EA_16177AB3CF28_.wvu.FilterData" localSheetId="23" hidden="1">'13г+82сш+30сш'!$A$4:$Q$272</definedName>
    <definedName name="Z_3A2A9E58_12B4_4136_97EA_16177AB3CF28_.wvu.FilterData" localSheetId="55" hidden="1">'141сш'!$A$4:$Q$272</definedName>
    <definedName name="Z_3A2A9E58_12B4_4136_97EA_16177AB3CF28_.wvu.FilterData" localSheetId="56" hidden="1">'143сш+доу'!$A$4:$Q$272</definedName>
    <definedName name="Z_3A2A9E58_12B4_4136_97EA_16177AB3CF28_.wvu.FilterData" localSheetId="57" hidden="1">'144сш'!$A$4:$Q$272</definedName>
    <definedName name="Z_3A2A9E58_12B4_4136_97EA_16177AB3CF28_.wvu.FilterData" localSheetId="58" hidden="1">'145сш'!$A$4:$Q$272</definedName>
    <definedName name="Z_3A2A9E58_12B4_4136_97EA_16177AB3CF28_.wvu.FilterData" localSheetId="59" hidden="1">'147сш'!$A$4:$Q$272</definedName>
    <definedName name="Z_3A2A9E58_12B4_4136_97EA_16177AB3CF28_.wvu.FilterData" localSheetId="60" hidden="1">'149сш'!$A$4:$Q$272</definedName>
    <definedName name="Z_3A2A9E58_12B4_4136_97EA_16177AB3CF28_.wvu.FilterData" localSheetId="61" hidden="1">'150сш'!$A$4:$Q$272</definedName>
    <definedName name="Z_3A2A9E58_12B4_4136_97EA_16177AB3CF28_.wvu.FilterData" localSheetId="62" hidden="1">'151сш'!$A$4:$Q$272</definedName>
    <definedName name="Z_3A2A9E58_12B4_4136_97EA_16177AB3CF28_.wvu.FilterData" localSheetId="63" hidden="1">'152сш+доу'!$A$4:$Q$272</definedName>
    <definedName name="Z_3A2A9E58_12B4_4136_97EA_16177AB3CF28_.wvu.FilterData" localSheetId="64" hidden="1">'154сш+доу'!$A$4:$Q$272</definedName>
    <definedName name="Z_3A2A9E58_12B4_4136_97EA_16177AB3CF28_.wvu.FilterData" localSheetId="16" hidden="1">'155сш'!$A$4:$Q$272</definedName>
    <definedName name="Z_3A2A9E58_12B4_4136_97EA_16177AB3CF28_.wvu.FilterData" localSheetId="65" hidden="1">'156сш'!$A$4:$Q$272</definedName>
    <definedName name="Z_3A2A9E58_12B4_4136_97EA_16177AB3CF28_.wvu.FilterData" localSheetId="66" hidden="1">'157сш+лол'!$A$4:$Q$272</definedName>
    <definedName name="Z_3A2A9E58_12B4_4136_97EA_16177AB3CF28_.wvu.FilterData" localSheetId="67" hidden="1">'160сш+доу'!$A$4:$Q$272</definedName>
    <definedName name="Z_3A2A9E58_12B4_4136_97EA_16177AB3CF28_.wvu.FilterData" localSheetId="68" hidden="1">'161сш'!$A$4:$Q$272</definedName>
    <definedName name="Z_3A2A9E58_12B4_4136_97EA_16177AB3CF28_.wvu.FilterData" localSheetId="8" hidden="1">'16г'!$A$4:$Q$272</definedName>
    <definedName name="Z_3A2A9E58_12B4_4136_97EA_16177AB3CF28_.wvu.FilterData" localSheetId="41" hidden="1">'18сш'!$A$4:$Q$272</definedName>
    <definedName name="Z_3A2A9E58_12B4_4136_97EA_16177AB3CF28_.wvu.FilterData" localSheetId="9" hidden="1">'19сш'!$A$4:$Q$272</definedName>
    <definedName name="Z_3A2A9E58_12B4_4136_97EA_16177AB3CF28_.wvu.FilterData" localSheetId="18" hidden="1">'1л'!$A$4:$Q$272</definedName>
    <definedName name="Z_3A2A9E58_12B4_4136_97EA_16177AB3CF28_.wvu.FilterData" localSheetId="37" hidden="1">'1сш'!$A$4:$Q$272</definedName>
    <definedName name="Z_3A2A9E58_12B4_4136_97EA_16177AB3CF28_.wvu.FilterData" localSheetId="24" hidden="1">'21сш'!$A$4:$Q$272</definedName>
    <definedName name="Z_3A2A9E58_12B4_4136_97EA_16177AB3CF28_.wvu.FilterData" localSheetId="42" hidden="1">'24сш'!$A$4:$Q$272</definedName>
    <definedName name="Z_3A2A9E58_12B4_4136_97EA_16177AB3CF28_.wvu.FilterData" localSheetId="10" hidden="1">'27сш+доу'!$A$4:$Q$272</definedName>
    <definedName name="Z_3A2A9E58_12B4_4136_97EA_16177AB3CF28_.wvu.FilterData" localSheetId="11" hidden="1">'28л'!$A$4:$Q$272</definedName>
    <definedName name="Z_3A2A9E58_12B4_4136_97EA_16177AB3CF28_.wvu.FilterData" localSheetId="0" hidden="1">'2г'!$A$4:$Q$272</definedName>
    <definedName name="Z_3A2A9E58_12B4_4136_97EA_16177AB3CF28_.wvu.FilterData" localSheetId="1" hidden="1">'2л'!$A$4:$Q$272</definedName>
    <definedName name="Z_3A2A9E58_12B4_4136_97EA_16177AB3CF28_.wvu.FilterData" localSheetId="38" hidden="1">'2сш'!$A$4:$Q$272</definedName>
    <definedName name="Z_3A2A9E58_12B4_4136_97EA_16177AB3CF28_.wvu.FilterData" localSheetId="25" hidden="1">'30сш'!$A$4:$Q$272</definedName>
    <definedName name="Z_3A2A9E58_12B4_4136_97EA_16177AB3CF28_.wvu.FilterData" localSheetId="12" hidden="1">'32сш'!$A$4:$Q$272</definedName>
    <definedName name="Z_3A2A9E58_12B4_4136_97EA_16177AB3CF28_.wvu.FilterData" localSheetId="26" hidden="1">'36сш'!$A$4:$Q$272</definedName>
    <definedName name="Z_3A2A9E58_12B4_4136_97EA_16177AB3CF28_.wvu.FilterData" localSheetId="27" hidden="1">'39сш'!$A$4:$Q$272</definedName>
    <definedName name="Z_3A2A9E58_12B4_4136_97EA_16177AB3CF28_.wvu.FilterData" localSheetId="19" hidden="1">'3г'!$A$4:$Q$272</definedName>
    <definedName name="Z_3A2A9E58_12B4_4136_97EA_16177AB3CF28_.wvu.FilterData" localSheetId="20" hidden="1">'3сш'!$A$4:$Q$272</definedName>
    <definedName name="Z_3A2A9E58_12B4_4136_97EA_16177AB3CF28_.wvu.FilterData" localSheetId="2" hidden="1">'4сш'!$A$4:$Q$272</definedName>
    <definedName name="Z_3A2A9E58_12B4_4136_97EA_16177AB3CF28_.wvu.FilterData" localSheetId="13" hidden="1">'51сш'!$A$4:$Q$272</definedName>
    <definedName name="Z_3A2A9E58_12B4_4136_97EA_16177AB3CF28_.wvu.FilterData" localSheetId="43" hidden="1">'56сш'!$A$4:$Q$272</definedName>
    <definedName name="Z_3A2A9E58_12B4_4136_97EA_16177AB3CF28_.wvu.FilterData" localSheetId="39" hidden="1">'5сш'!$A$4:$Q$272</definedName>
    <definedName name="Z_3A2A9E58_12B4_4136_97EA_16177AB3CF28_.wvu.FilterData" localSheetId="44" hidden="1">'66сш'!$A$4:$Q$272</definedName>
    <definedName name="Z_3A2A9E58_12B4_4136_97EA_16177AB3CF28_.wvu.FilterData" localSheetId="45" hidden="1">'69сш'!$A$4:$Q$272</definedName>
    <definedName name="Z_3A2A9E58_12B4_4136_97EA_16177AB3CF28_.wvu.FilterData" localSheetId="28" hidden="1">'72сш'!$A$4:$Q$272</definedName>
    <definedName name="Z_3A2A9E58_12B4_4136_97EA_16177AB3CF28_.wvu.FilterData" localSheetId="29" hidden="1">'73сш'!$A$4:$Q$272</definedName>
    <definedName name="Z_3A2A9E58_12B4_4136_97EA_16177AB3CF28_.wvu.FilterData" localSheetId="3" hidden="1">'7л'!$A$4:$Q$272</definedName>
    <definedName name="Z_3A2A9E58_12B4_4136_97EA_16177AB3CF28_.wvu.FilterData" localSheetId="40" hidden="1">'7сш'!$A$4:$Q$272</definedName>
    <definedName name="Z_3A2A9E58_12B4_4136_97EA_16177AB3CF28_.wvu.FilterData" localSheetId="30" hidden="1">'82сш'!$A$4:$Q$272</definedName>
    <definedName name="Z_3A2A9E58_12B4_4136_97EA_16177AB3CF28_.wvu.FilterData" localSheetId="31" hidden="1">'84сш'!$A$4:$Q$272</definedName>
    <definedName name="Z_3A2A9E58_12B4_4136_97EA_16177AB3CF28_.wvu.FilterData" localSheetId="46" hidden="1">'85сш+2сш'!$A$4:$Q$272</definedName>
    <definedName name="Z_3A2A9E58_12B4_4136_97EA_16177AB3CF28_.wvu.FilterData" localSheetId="14" hidden="1">'86сш'!$A$4:$Q$272</definedName>
    <definedName name="Z_3A2A9E58_12B4_4136_97EA_16177AB3CF28_.wvu.FilterData" localSheetId="4" hidden="1">'8г'!$A$4:$Q$272</definedName>
    <definedName name="Z_3A2A9E58_12B4_4136_97EA_16177AB3CF28_.wvu.FilterData" localSheetId="21" hidden="1">'8л'!$A$4:$Q$272</definedName>
    <definedName name="Z_3A2A9E58_12B4_4136_97EA_16177AB3CF28_.wvu.FilterData" localSheetId="47" hidden="1">'91сш'!$A$4:$Q$272</definedName>
    <definedName name="Z_3A2A9E58_12B4_4136_97EA_16177AB3CF28_.wvu.FilterData" localSheetId="32" hidden="1">'95сш'!$A$4:$Q$272</definedName>
    <definedName name="Z_3A2A9E58_12B4_4136_97EA_16177AB3CF28_.wvu.FilterData" localSheetId="48" hidden="1">'98сш'!$A$4:$Q$272</definedName>
    <definedName name="Z_3A2A9E58_12B4_4136_97EA_16177AB3CF28_.wvu.FilterData" localSheetId="33" hidden="1">'99сш'!$A$4:$Q$272</definedName>
    <definedName name="Z_3A2A9E58_12B4_4136_97EA_16177AB3CF28_.wvu.FilterData" localSheetId="5" hidden="1">'9г'!$A$4:$Q$272</definedName>
    <definedName name="Z_3A2A9E58_12B4_4136_97EA_16177AB3CF28_.wvu.FilterData" localSheetId="17" hidden="1">'Покровский+доу+лол'!$A$4:$Q$272</definedName>
    <definedName name="Z_3A2A9E58_12B4_4136_97EA_16177AB3CF28_.wvu.FilterData" localSheetId="69" hidden="1">'СВОД СШ ожидаемое 2025'!$A$4:$Q$272</definedName>
    <definedName name="Z_3A2A9E58_12B4_4136_97EA_16177AB3CF28_.wvu.FilterData" localSheetId="34" hidden="1">СШИ!$A$4:$Q$272</definedName>
    <definedName name="Z_3A2A9E58_12B4_4136_97EA_16177AB3CF28_.wvu.FilterData" localSheetId="36" hidden="1">'Универс+доу'!$A$4:$Q$272</definedName>
    <definedName name="Z_3A2A9E58_12B4_4136_97EA_16177AB3CF28_.wvu.PrintArea" localSheetId="49" hidden="1">'108сш'!$A$1:$N$117</definedName>
    <definedName name="Z_3A2A9E58_12B4_4136_97EA_16177AB3CF28_.wvu.PrintArea" localSheetId="22" hidden="1">'10л+доу'!$A$1:$N$117</definedName>
    <definedName name="Z_3A2A9E58_12B4_4136_97EA_16177AB3CF28_.wvu.PrintArea" localSheetId="6" hidden="1">'10сош'!$A$1:$N$117</definedName>
    <definedName name="Z_3A2A9E58_12B4_4136_97EA_16177AB3CF28_.wvu.PrintArea" localSheetId="50" hidden="1">'115сш'!$A$1:$N$117</definedName>
    <definedName name="Z_3A2A9E58_12B4_4136_97EA_16177AB3CF28_.wvu.PrintArea" localSheetId="51" hidden="1">'121сш'!$A$1:$N$117</definedName>
    <definedName name="Z_3A2A9E58_12B4_4136_97EA_16177AB3CF28_.wvu.PrintArea" localSheetId="52" hidden="1">'129сш'!$A$1:$N$117</definedName>
    <definedName name="Z_3A2A9E58_12B4_4136_97EA_16177AB3CF28_.wvu.PrintArea" localSheetId="7" hidden="1">'12сш'!$A$1:$N$117</definedName>
    <definedName name="Z_3A2A9E58_12B4_4136_97EA_16177AB3CF28_.wvu.PrintArea" localSheetId="15" hidden="1">'131прг+доу'!$A$1:$N$117</definedName>
    <definedName name="Z_3A2A9E58_12B4_4136_97EA_16177AB3CF28_.wvu.PrintArea" localSheetId="35" hidden="1">'133сш+доу'!$A$1:$N$117</definedName>
    <definedName name="Z_3A2A9E58_12B4_4136_97EA_16177AB3CF28_.wvu.PrintArea" localSheetId="53" hidden="1">'134сш'!$A$1:$N$117</definedName>
    <definedName name="Z_3A2A9E58_12B4_4136_97EA_16177AB3CF28_.wvu.PrintArea" localSheetId="54" hidden="1">'139сш+доу'!$A$1:$N$117</definedName>
    <definedName name="Z_3A2A9E58_12B4_4136_97EA_16177AB3CF28_.wvu.PrintArea" localSheetId="23" hidden="1">'13г+82сш+30сш'!$A$1:$N$117</definedName>
    <definedName name="Z_3A2A9E58_12B4_4136_97EA_16177AB3CF28_.wvu.PrintArea" localSheetId="55" hidden="1">'141сш'!$A$1:$N$117</definedName>
    <definedName name="Z_3A2A9E58_12B4_4136_97EA_16177AB3CF28_.wvu.PrintArea" localSheetId="56" hidden="1">'143сш+доу'!$A$1:$N$117</definedName>
    <definedName name="Z_3A2A9E58_12B4_4136_97EA_16177AB3CF28_.wvu.PrintArea" localSheetId="57" hidden="1">'144сш'!$A$1:$N$117</definedName>
    <definedName name="Z_3A2A9E58_12B4_4136_97EA_16177AB3CF28_.wvu.PrintArea" localSheetId="58" hidden="1">'145сш'!$A$1:$N$117</definedName>
    <definedName name="Z_3A2A9E58_12B4_4136_97EA_16177AB3CF28_.wvu.PrintArea" localSheetId="59" hidden="1">'147сш'!$A$1:$N$117</definedName>
    <definedName name="Z_3A2A9E58_12B4_4136_97EA_16177AB3CF28_.wvu.PrintArea" localSheetId="60" hidden="1">'149сш'!$A$1:$N$117</definedName>
    <definedName name="Z_3A2A9E58_12B4_4136_97EA_16177AB3CF28_.wvu.PrintArea" localSheetId="61" hidden="1">'150сш'!$A$1:$N$117</definedName>
    <definedName name="Z_3A2A9E58_12B4_4136_97EA_16177AB3CF28_.wvu.PrintArea" localSheetId="62" hidden="1">'151сш'!$A$1:$N$117</definedName>
    <definedName name="Z_3A2A9E58_12B4_4136_97EA_16177AB3CF28_.wvu.PrintArea" localSheetId="63" hidden="1">'152сш+доу'!$A$1:$N$117</definedName>
    <definedName name="Z_3A2A9E58_12B4_4136_97EA_16177AB3CF28_.wvu.PrintArea" localSheetId="64" hidden="1">'154сш+доу'!$A$1:$N$117</definedName>
    <definedName name="Z_3A2A9E58_12B4_4136_97EA_16177AB3CF28_.wvu.PrintArea" localSheetId="16" hidden="1">'155сш'!$A$1:$N$117</definedName>
    <definedName name="Z_3A2A9E58_12B4_4136_97EA_16177AB3CF28_.wvu.PrintArea" localSheetId="65" hidden="1">'156сш'!$A$1:$N$117</definedName>
    <definedName name="Z_3A2A9E58_12B4_4136_97EA_16177AB3CF28_.wvu.PrintArea" localSheetId="66" hidden="1">'157сш+лол'!$A$1:$N$117</definedName>
    <definedName name="Z_3A2A9E58_12B4_4136_97EA_16177AB3CF28_.wvu.PrintArea" localSheetId="67" hidden="1">'160сш+доу'!$A$1:$N$117</definedName>
    <definedName name="Z_3A2A9E58_12B4_4136_97EA_16177AB3CF28_.wvu.PrintArea" localSheetId="68" hidden="1">'161сш'!$A$1:$N$117</definedName>
    <definedName name="Z_3A2A9E58_12B4_4136_97EA_16177AB3CF28_.wvu.PrintArea" localSheetId="8" hidden="1">'16г'!$A$1:$N$117</definedName>
    <definedName name="Z_3A2A9E58_12B4_4136_97EA_16177AB3CF28_.wvu.PrintArea" localSheetId="41" hidden="1">'18сш'!$A$1:$N$117</definedName>
    <definedName name="Z_3A2A9E58_12B4_4136_97EA_16177AB3CF28_.wvu.PrintArea" localSheetId="9" hidden="1">'19сш'!$A$1:$N$117</definedName>
    <definedName name="Z_3A2A9E58_12B4_4136_97EA_16177AB3CF28_.wvu.PrintArea" localSheetId="18" hidden="1">'1л'!$A$1:$N$117</definedName>
    <definedName name="Z_3A2A9E58_12B4_4136_97EA_16177AB3CF28_.wvu.PrintArea" localSheetId="37" hidden="1">'1сш'!$A$1:$N$117</definedName>
    <definedName name="Z_3A2A9E58_12B4_4136_97EA_16177AB3CF28_.wvu.PrintArea" localSheetId="24" hidden="1">'21сш'!$A$1:$N$117</definedName>
    <definedName name="Z_3A2A9E58_12B4_4136_97EA_16177AB3CF28_.wvu.PrintArea" localSheetId="42" hidden="1">'24сш'!$A$1:$N$117</definedName>
    <definedName name="Z_3A2A9E58_12B4_4136_97EA_16177AB3CF28_.wvu.PrintArea" localSheetId="10" hidden="1">'27сш+доу'!$A$1:$N$117</definedName>
    <definedName name="Z_3A2A9E58_12B4_4136_97EA_16177AB3CF28_.wvu.PrintArea" localSheetId="11" hidden="1">'28л'!$A$1:$N$117</definedName>
    <definedName name="Z_3A2A9E58_12B4_4136_97EA_16177AB3CF28_.wvu.PrintArea" localSheetId="0" hidden="1">'2г'!$A$1:$N$117</definedName>
    <definedName name="Z_3A2A9E58_12B4_4136_97EA_16177AB3CF28_.wvu.PrintArea" localSheetId="1" hidden="1">'2л'!$A$1:$N$117</definedName>
    <definedName name="Z_3A2A9E58_12B4_4136_97EA_16177AB3CF28_.wvu.PrintArea" localSheetId="38" hidden="1">'2сш'!$A$1:$N$117</definedName>
    <definedName name="Z_3A2A9E58_12B4_4136_97EA_16177AB3CF28_.wvu.PrintArea" localSheetId="25" hidden="1">'30сш'!$A$1:$N$117</definedName>
    <definedName name="Z_3A2A9E58_12B4_4136_97EA_16177AB3CF28_.wvu.PrintArea" localSheetId="12" hidden="1">'32сш'!$A$1:$N$117</definedName>
    <definedName name="Z_3A2A9E58_12B4_4136_97EA_16177AB3CF28_.wvu.PrintArea" localSheetId="26" hidden="1">'36сш'!$A$1:$N$117</definedName>
    <definedName name="Z_3A2A9E58_12B4_4136_97EA_16177AB3CF28_.wvu.PrintArea" localSheetId="27" hidden="1">'39сш'!$A$1:$N$117</definedName>
    <definedName name="Z_3A2A9E58_12B4_4136_97EA_16177AB3CF28_.wvu.PrintArea" localSheetId="19" hidden="1">'3г'!$A$1:$N$117</definedName>
    <definedName name="Z_3A2A9E58_12B4_4136_97EA_16177AB3CF28_.wvu.PrintArea" localSheetId="20" hidden="1">'3сш'!$A$1:$N$117</definedName>
    <definedName name="Z_3A2A9E58_12B4_4136_97EA_16177AB3CF28_.wvu.PrintArea" localSheetId="2" hidden="1">'4сш'!$A$1:$N$117</definedName>
    <definedName name="Z_3A2A9E58_12B4_4136_97EA_16177AB3CF28_.wvu.PrintArea" localSheetId="13" hidden="1">'51сш'!$A$1:$N$117</definedName>
    <definedName name="Z_3A2A9E58_12B4_4136_97EA_16177AB3CF28_.wvu.PrintArea" localSheetId="43" hidden="1">'56сш'!$A$1:$N$117</definedName>
    <definedName name="Z_3A2A9E58_12B4_4136_97EA_16177AB3CF28_.wvu.PrintArea" localSheetId="39" hidden="1">'5сш'!$A$1:$N$117</definedName>
    <definedName name="Z_3A2A9E58_12B4_4136_97EA_16177AB3CF28_.wvu.PrintArea" localSheetId="44" hidden="1">'66сш'!$A$1:$N$117</definedName>
    <definedName name="Z_3A2A9E58_12B4_4136_97EA_16177AB3CF28_.wvu.PrintArea" localSheetId="45" hidden="1">'69сш'!$A$1:$N$117</definedName>
    <definedName name="Z_3A2A9E58_12B4_4136_97EA_16177AB3CF28_.wvu.PrintArea" localSheetId="28" hidden="1">'72сш'!$A$1:$N$117</definedName>
    <definedName name="Z_3A2A9E58_12B4_4136_97EA_16177AB3CF28_.wvu.PrintArea" localSheetId="29" hidden="1">'73сш'!$A$1:$N$117</definedName>
    <definedName name="Z_3A2A9E58_12B4_4136_97EA_16177AB3CF28_.wvu.PrintArea" localSheetId="3" hidden="1">'7л'!$A$1:$N$117</definedName>
    <definedName name="Z_3A2A9E58_12B4_4136_97EA_16177AB3CF28_.wvu.PrintArea" localSheetId="40" hidden="1">'7сш'!$A$1:$N$117</definedName>
    <definedName name="Z_3A2A9E58_12B4_4136_97EA_16177AB3CF28_.wvu.PrintArea" localSheetId="30" hidden="1">'82сш'!$A$1:$N$117</definedName>
    <definedName name="Z_3A2A9E58_12B4_4136_97EA_16177AB3CF28_.wvu.PrintArea" localSheetId="31" hidden="1">'84сш'!$A$1:$N$117</definedName>
    <definedName name="Z_3A2A9E58_12B4_4136_97EA_16177AB3CF28_.wvu.PrintArea" localSheetId="46" hidden="1">'85сш+2сш'!$A$1:$N$117</definedName>
    <definedName name="Z_3A2A9E58_12B4_4136_97EA_16177AB3CF28_.wvu.PrintArea" localSheetId="14" hidden="1">'86сш'!$A$1:$N$117</definedName>
    <definedName name="Z_3A2A9E58_12B4_4136_97EA_16177AB3CF28_.wvu.PrintArea" localSheetId="4" hidden="1">'8г'!$A$1:$N$117</definedName>
    <definedName name="Z_3A2A9E58_12B4_4136_97EA_16177AB3CF28_.wvu.PrintArea" localSheetId="21" hidden="1">'8л'!$A$1:$N$117</definedName>
    <definedName name="Z_3A2A9E58_12B4_4136_97EA_16177AB3CF28_.wvu.PrintArea" localSheetId="47" hidden="1">'91сш'!$A$1:$N$117</definedName>
    <definedName name="Z_3A2A9E58_12B4_4136_97EA_16177AB3CF28_.wvu.PrintArea" localSheetId="32" hidden="1">'95сш'!$A$1:$N$117</definedName>
    <definedName name="Z_3A2A9E58_12B4_4136_97EA_16177AB3CF28_.wvu.PrintArea" localSheetId="48" hidden="1">'98сш'!$A$1:$N$117</definedName>
    <definedName name="Z_3A2A9E58_12B4_4136_97EA_16177AB3CF28_.wvu.PrintArea" localSheetId="33" hidden="1">'99сш'!$A$1:$N$117</definedName>
    <definedName name="Z_3A2A9E58_12B4_4136_97EA_16177AB3CF28_.wvu.PrintArea" localSheetId="5" hidden="1">'9г'!$A$1:$N$117</definedName>
    <definedName name="Z_3A2A9E58_12B4_4136_97EA_16177AB3CF28_.wvu.PrintArea" localSheetId="17" hidden="1">'Покровский+доу+лол'!$A$1:$N$117</definedName>
    <definedName name="Z_3A2A9E58_12B4_4136_97EA_16177AB3CF28_.wvu.PrintArea" localSheetId="69" hidden="1">'СВОД СШ ожидаемое 2025'!$A$1:$N$117</definedName>
    <definedName name="Z_3A2A9E58_12B4_4136_97EA_16177AB3CF28_.wvu.PrintArea" localSheetId="34" hidden="1">СШИ!$A$1:$N$117</definedName>
    <definedName name="Z_3A2A9E58_12B4_4136_97EA_16177AB3CF28_.wvu.PrintArea" localSheetId="36" hidden="1">'Универс+доу'!$A$1:$N$117</definedName>
    <definedName name="Z_3D9B832E_1487_47AE_BF89_870629511B23_.wvu.FilterData" localSheetId="5" hidden="1">'9г'!$D$4:$Q$107</definedName>
    <definedName name="Z_428F796A_8761_48E9_80CD_300CA276BF75_.wvu.FilterData" localSheetId="22" hidden="1">'10л+доу'!$D$4:$Q$151</definedName>
    <definedName name="Z_428F796A_8761_48E9_80CD_300CA276BF75_.wvu.FilterData" localSheetId="35" hidden="1">'133сш+доу'!$D$4:$Q$151</definedName>
    <definedName name="Z_428F796A_8761_48E9_80CD_300CA276BF75_.wvu.FilterData" localSheetId="36" hidden="1">'Универс+доу'!$D$4:$Q$151</definedName>
    <definedName name="Z_4A6A96EF_D04C_45B0_BBE6_0A85B4E4174F_.wvu.FilterData" localSheetId="35" hidden="1">'133сш+доу'!$D$4:$Q$151</definedName>
    <definedName name="Z_4A6A96EF_D04C_45B0_BBE6_0A85B4E4174F_.wvu.FilterData" localSheetId="23" hidden="1">'13г+82сш+30сш'!$D$4:$Q$107</definedName>
    <definedName name="Z_4A6A96EF_D04C_45B0_BBE6_0A85B4E4174F_.wvu.FilterData" localSheetId="58" hidden="1">'145сш'!$A$4:$X$107</definedName>
    <definedName name="Z_4A6A96EF_D04C_45B0_BBE6_0A85B4E4174F_.wvu.FilterData" localSheetId="24" hidden="1">'21сш'!$D$4:$Q$107</definedName>
    <definedName name="Z_4A6A96EF_D04C_45B0_BBE6_0A85B4E4174F_.wvu.FilterData" localSheetId="25" hidden="1">'30сш'!$D$4:$Q$107</definedName>
    <definedName name="Z_4A6A96EF_D04C_45B0_BBE6_0A85B4E4174F_.wvu.FilterData" localSheetId="26" hidden="1">'36сш'!$D$4:$Q$107</definedName>
    <definedName name="Z_4A6A96EF_D04C_45B0_BBE6_0A85B4E4174F_.wvu.FilterData" localSheetId="28" hidden="1">'72сш'!$D$4:$Q$107</definedName>
    <definedName name="Z_4A6A96EF_D04C_45B0_BBE6_0A85B4E4174F_.wvu.FilterData" localSheetId="31" hidden="1">'84сш'!$D$4:$Q$107</definedName>
    <definedName name="Z_4A6A96EF_D04C_45B0_BBE6_0A85B4E4174F_.wvu.FilterData" localSheetId="32" hidden="1">'95сш'!$D$4:$Q$107</definedName>
    <definedName name="Z_520DC0BE_300E_430B_859B_68FEC9F4F37B_.wvu.FilterData" localSheetId="44" hidden="1">'66сш'!$A$4:$X$107</definedName>
    <definedName name="Z_54494B0F_1D88_4F97_8968_9221E1D08AD3_.wvu.FilterData" localSheetId="23" hidden="1">'13г+82сш+30сш'!$D$4:$Q$107</definedName>
    <definedName name="Z_5761D2D6_F5B0_4CB2_9FE2_9C46AEF6B4B1_.wvu.FilterData" localSheetId="66" hidden="1">'157сш+лол'!$A$4:$X$107</definedName>
    <definedName name="Z_5761D2D6_F5B0_4CB2_9FE2_9C46AEF6B4B1_.wvu.FilterData" localSheetId="42" hidden="1">'24сш'!$A$4:$X$107</definedName>
    <definedName name="Z_5761D2D6_F5B0_4CB2_9FE2_9C46AEF6B4B1_.wvu.FilterData" localSheetId="39" hidden="1">'5сш'!$A$4:$X$107</definedName>
    <definedName name="Z_58B0A3E4_DC4C_43E3_ADD5_4D21FA5857E3_.wvu.Cols" localSheetId="49" hidden="1">'108сш'!$B:$B,'108сш'!$U:$U</definedName>
    <definedName name="Z_58B0A3E4_DC4C_43E3_ADD5_4D21FA5857E3_.wvu.Cols" localSheetId="22" hidden="1">'10л+доу'!$B:$B,'10л+доу'!$U:$U</definedName>
    <definedName name="Z_58B0A3E4_DC4C_43E3_ADD5_4D21FA5857E3_.wvu.Cols" localSheetId="6" hidden="1">'10сош'!$B:$B,'10сош'!$U:$U</definedName>
    <definedName name="Z_58B0A3E4_DC4C_43E3_ADD5_4D21FA5857E3_.wvu.Cols" localSheetId="50" hidden="1">'115сш'!$B:$B</definedName>
    <definedName name="Z_58B0A3E4_DC4C_43E3_ADD5_4D21FA5857E3_.wvu.Cols" localSheetId="51" hidden="1">'121сш'!$B:$B,'121сш'!$U:$U</definedName>
    <definedName name="Z_58B0A3E4_DC4C_43E3_ADD5_4D21FA5857E3_.wvu.Cols" localSheetId="52" hidden="1">'129сш'!$B:$B,'129сш'!$U:$U</definedName>
    <definedName name="Z_58B0A3E4_DC4C_43E3_ADD5_4D21FA5857E3_.wvu.Cols" localSheetId="7" hidden="1">'12сш'!$B:$B,'12сш'!$U:$U</definedName>
    <definedName name="Z_58B0A3E4_DC4C_43E3_ADD5_4D21FA5857E3_.wvu.Cols" localSheetId="15" hidden="1">'131прг+доу'!$B:$B,'131прг+доу'!$T:$U</definedName>
    <definedName name="Z_58B0A3E4_DC4C_43E3_ADD5_4D21FA5857E3_.wvu.Cols" localSheetId="35" hidden="1">'133сш+доу'!$B:$B,'133сш+доу'!$E:$G,'133сш+доу'!$U:$U</definedName>
    <definedName name="Z_58B0A3E4_DC4C_43E3_ADD5_4D21FA5857E3_.wvu.Cols" localSheetId="53" hidden="1">'134сш'!$B:$B</definedName>
    <definedName name="Z_58B0A3E4_DC4C_43E3_ADD5_4D21FA5857E3_.wvu.Cols" localSheetId="54" hidden="1">'139сш+доу'!$B:$B,'139сш+доу'!$U:$U</definedName>
    <definedName name="Z_58B0A3E4_DC4C_43E3_ADD5_4D21FA5857E3_.wvu.Cols" localSheetId="23" hidden="1">'13г+82сш+30сш'!$B:$B,'13г+82сш+30сш'!$U:$U</definedName>
    <definedName name="Z_58B0A3E4_DC4C_43E3_ADD5_4D21FA5857E3_.wvu.Cols" localSheetId="55" hidden="1">'141сш'!$B:$B</definedName>
    <definedName name="Z_58B0A3E4_DC4C_43E3_ADD5_4D21FA5857E3_.wvu.Cols" localSheetId="56" hidden="1">'143сш+доу'!$B:$B,'143сш+доу'!$T:$U</definedName>
    <definedName name="Z_58B0A3E4_DC4C_43E3_ADD5_4D21FA5857E3_.wvu.Cols" localSheetId="57" hidden="1">'144сш'!$B:$B,'144сш'!$U:$U</definedName>
    <definedName name="Z_58B0A3E4_DC4C_43E3_ADD5_4D21FA5857E3_.wvu.Cols" localSheetId="58" hidden="1">'145сш'!$B:$B,'145сш'!$U:$U</definedName>
    <definedName name="Z_58B0A3E4_DC4C_43E3_ADD5_4D21FA5857E3_.wvu.Cols" localSheetId="59" hidden="1">'147сш'!$B:$B,'147сш'!$U:$U</definedName>
    <definedName name="Z_58B0A3E4_DC4C_43E3_ADD5_4D21FA5857E3_.wvu.Cols" localSheetId="60" hidden="1">'149сш'!$B:$B,'149сш'!$U:$U</definedName>
    <definedName name="Z_58B0A3E4_DC4C_43E3_ADD5_4D21FA5857E3_.wvu.Cols" localSheetId="61" hidden="1">'150сш'!$B:$B,'150сш'!$U:$U</definedName>
    <definedName name="Z_58B0A3E4_DC4C_43E3_ADD5_4D21FA5857E3_.wvu.Cols" localSheetId="62" hidden="1">'151сш'!$B:$B</definedName>
    <definedName name="Z_58B0A3E4_DC4C_43E3_ADD5_4D21FA5857E3_.wvu.Cols" localSheetId="63" hidden="1">'152сш+доу'!$B:$B</definedName>
    <definedName name="Z_58B0A3E4_DC4C_43E3_ADD5_4D21FA5857E3_.wvu.Cols" localSheetId="64" hidden="1">'154сш+доу'!$B:$B,'154сш+доу'!$T:$U</definedName>
    <definedName name="Z_58B0A3E4_DC4C_43E3_ADD5_4D21FA5857E3_.wvu.Cols" localSheetId="16" hidden="1">'155сш'!$B:$B,'155сш'!$U:$U</definedName>
    <definedName name="Z_58B0A3E4_DC4C_43E3_ADD5_4D21FA5857E3_.wvu.Cols" localSheetId="65" hidden="1">'156сш'!$B:$B,'156сш'!$U:$U</definedName>
    <definedName name="Z_58B0A3E4_DC4C_43E3_ADD5_4D21FA5857E3_.wvu.Cols" localSheetId="66" hidden="1">'157сш+лол'!$B:$B,'157сш+лол'!$U:$U</definedName>
    <definedName name="Z_58B0A3E4_DC4C_43E3_ADD5_4D21FA5857E3_.wvu.Cols" localSheetId="67" hidden="1">'160сш+доу'!$B:$B,'160сш+доу'!$U:$U</definedName>
    <definedName name="Z_58B0A3E4_DC4C_43E3_ADD5_4D21FA5857E3_.wvu.Cols" localSheetId="68" hidden="1">'161сш'!$B:$B,'161сш'!$U:$U</definedName>
    <definedName name="Z_58B0A3E4_DC4C_43E3_ADD5_4D21FA5857E3_.wvu.Cols" localSheetId="8" hidden="1">'16г'!$B:$B,'16г'!$U:$U</definedName>
    <definedName name="Z_58B0A3E4_DC4C_43E3_ADD5_4D21FA5857E3_.wvu.Cols" localSheetId="41" hidden="1">'18сш'!$B:$B,'18сш'!$U:$U</definedName>
    <definedName name="Z_58B0A3E4_DC4C_43E3_ADD5_4D21FA5857E3_.wvu.Cols" localSheetId="9" hidden="1">'19сш'!$B:$B</definedName>
    <definedName name="Z_58B0A3E4_DC4C_43E3_ADD5_4D21FA5857E3_.wvu.Cols" localSheetId="18" hidden="1">'1л'!$B:$B,'1л'!$D:$G,'1л'!$U:$U</definedName>
    <definedName name="Z_58B0A3E4_DC4C_43E3_ADD5_4D21FA5857E3_.wvu.Cols" localSheetId="37" hidden="1">'1сш'!$B:$B,'1сш'!$U:$U</definedName>
    <definedName name="Z_58B0A3E4_DC4C_43E3_ADD5_4D21FA5857E3_.wvu.Cols" localSheetId="24" hidden="1">'21сш'!$B:$B,'21сш'!$D:$G,'21сш'!$U:$U</definedName>
    <definedName name="Z_58B0A3E4_DC4C_43E3_ADD5_4D21FA5857E3_.wvu.Cols" localSheetId="42" hidden="1">'24сш'!$B:$B,'24сш'!$U:$U</definedName>
    <definedName name="Z_58B0A3E4_DC4C_43E3_ADD5_4D21FA5857E3_.wvu.Cols" localSheetId="10" hidden="1">'27сш+доу'!$B:$B,'27сш+доу'!$U:$U</definedName>
    <definedName name="Z_58B0A3E4_DC4C_43E3_ADD5_4D21FA5857E3_.wvu.Cols" localSheetId="11" hidden="1">'28л'!$B:$B,'28л'!$U:$U</definedName>
    <definedName name="Z_58B0A3E4_DC4C_43E3_ADD5_4D21FA5857E3_.wvu.Cols" localSheetId="0" hidden="1">'2г'!$B:$B,'2г'!$U:$U</definedName>
    <definedName name="Z_58B0A3E4_DC4C_43E3_ADD5_4D21FA5857E3_.wvu.Cols" localSheetId="1" hidden="1">'2л'!$B:$B,'2л'!$U:$U</definedName>
    <definedName name="Z_58B0A3E4_DC4C_43E3_ADD5_4D21FA5857E3_.wvu.Cols" localSheetId="38" hidden="1">'2сш'!$B:$B,'2сш'!$U:$U</definedName>
    <definedName name="Z_58B0A3E4_DC4C_43E3_ADD5_4D21FA5857E3_.wvu.Cols" localSheetId="25" hidden="1">'30сш'!$B:$B,'30сш'!$U:$U</definedName>
    <definedName name="Z_58B0A3E4_DC4C_43E3_ADD5_4D21FA5857E3_.wvu.Cols" localSheetId="12" hidden="1">'32сш'!$B:$B,'32сш'!$U:$U</definedName>
    <definedName name="Z_58B0A3E4_DC4C_43E3_ADD5_4D21FA5857E3_.wvu.Cols" localSheetId="26" hidden="1">'36сш'!$B:$B,'36сш'!$U:$U</definedName>
    <definedName name="Z_58B0A3E4_DC4C_43E3_ADD5_4D21FA5857E3_.wvu.Cols" localSheetId="27" hidden="1">'39сш'!$B:$B,'39сш'!$U:$U</definedName>
    <definedName name="Z_58B0A3E4_DC4C_43E3_ADD5_4D21FA5857E3_.wvu.Cols" localSheetId="19" hidden="1">'3г'!$B:$B,'3г'!$U:$U</definedName>
    <definedName name="Z_58B0A3E4_DC4C_43E3_ADD5_4D21FA5857E3_.wvu.Cols" localSheetId="20" hidden="1">'3сш'!$B:$B,'3сш'!$U:$U</definedName>
    <definedName name="Z_58B0A3E4_DC4C_43E3_ADD5_4D21FA5857E3_.wvu.Cols" localSheetId="2" hidden="1">'4сш'!$B:$B</definedName>
    <definedName name="Z_58B0A3E4_DC4C_43E3_ADD5_4D21FA5857E3_.wvu.Cols" localSheetId="13" hidden="1">'51сш'!$B:$B,'51сш'!$U:$U</definedName>
    <definedName name="Z_58B0A3E4_DC4C_43E3_ADD5_4D21FA5857E3_.wvu.Cols" localSheetId="43" hidden="1">'56сш'!$B:$B,'56сш'!$U:$U</definedName>
    <definedName name="Z_58B0A3E4_DC4C_43E3_ADD5_4D21FA5857E3_.wvu.Cols" localSheetId="39" hidden="1">'5сш'!$B:$B,'5сш'!$U:$U</definedName>
    <definedName name="Z_58B0A3E4_DC4C_43E3_ADD5_4D21FA5857E3_.wvu.Cols" localSheetId="44" hidden="1">'66сш'!$B:$B,'66сш'!$U:$U</definedName>
    <definedName name="Z_58B0A3E4_DC4C_43E3_ADD5_4D21FA5857E3_.wvu.Cols" localSheetId="45" hidden="1">'69сш'!$B:$B,'69сш'!$U:$U</definedName>
    <definedName name="Z_58B0A3E4_DC4C_43E3_ADD5_4D21FA5857E3_.wvu.Cols" localSheetId="28" hidden="1">'72сш'!$B:$B,'72сш'!$U:$U</definedName>
    <definedName name="Z_58B0A3E4_DC4C_43E3_ADD5_4D21FA5857E3_.wvu.Cols" localSheetId="29" hidden="1">'73сш'!$B:$B,'73сш'!$U:$U</definedName>
    <definedName name="Z_58B0A3E4_DC4C_43E3_ADD5_4D21FA5857E3_.wvu.Cols" localSheetId="3" hidden="1">'7л'!$B:$B,'7л'!$U:$U</definedName>
    <definedName name="Z_58B0A3E4_DC4C_43E3_ADD5_4D21FA5857E3_.wvu.Cols" localSheetId="40" hidden="1">'7сш'!$B:$B,'7сш'!$U:$U</definedName>
    <definedName name="Z_58B0A3E4_DC4C_43E3_ADD5_4D21FA5857E3_.wvu.Cols" localSheetId="30" hidden="1">'82сш'!$B:$B,'82сш'!$U:$U</definedName>
    <definedName name="Z_58B0A3E4_DC4C_43E3_ADD5_4D21FA5857E3_.wvu.Cols" localSheetId="31" hidden="1">'84сш'!$B:$B,'84сш'!$U:$U</definedName>
    <definedName name="Z_58B0A3E4_DC4C_43E3_ADD5_4D21FA5857E3_.wvu.Cols" localSheetId="46" hidden="1">'85сш+2сш'!$B:$B,'85сш+2сш'!$U:$U</definedName>
    <definedName name="Z_58B0A3E4_DC4C_43E3_ADD5_4D21FA5857E3_.wvu.Cols" localSheetId="14" hidden="1">'86сш'!$B:$B,'86сш'!$U:$U</definedName>
    <definedName name="Z_58B0A3E4_DC4C_43E3_ADD5_4D21FA5857E3_.wvu.Cols" localSheetId="4" hidden="1">'8г'!$B:$B,'8г'!$U:$U</definedName>
    <definedName name="Z_58B0A3E4_DC4C_43E3_ADD5_4D21FA5857E3_.wvu.Cols" localSheetId="21" hidden="1">'8л'!$B:$B,'8л'!$U:$U</definedName>
    <definedName name="Z_58B0A3E4_DC4C_43E3_ADD5_4D21FA5857E3_.wvu.Cols" localSheetId="47" hidden="1">'91сш'!$B:$B,'91сш'!$U:$U</definedName>
    <definedName name="Z_58B0A3E4_DC4C_43E3_ADD5_4D21FA5857E3_.wvu.Cols" localSheetId="32" hidden="1">'95сш'!$B:$B,'95сш'!$U:$U</definedName>
    <definedName name="Z_58B0A3E4_DC4C_43E3_ADD5_4D21FA5857E3_.wvu.Cols" localSheetId="48" hidden="1">'98сш'!$B:$B,'98сш'!$U:$U</definedName>
    <definedName name="Z_58B0A3E4_DC4C_43E3_ADD5_4D21FA5857E3_.wvu.Cols" localSheetId="33" hidden="1">'99сш'!$B:$B,'99сш'!$U:$U</definedName>
    <definedName name="Z_58B0A3E4_DC4C_43E3_ADD5_4D21FA5857E3_.wvu.Cols" localSheetId="5" hidden="1">'9г'!$B:$B,'9г'!$U:$U</definedName>
    <definedName name="Z_58B0A3E4_DC4C_43E3_ADD5_4D21FA5857E3_.wvu.Cols" localSheetId="17" hidden="1">'Покровский+доу+лол'!$B:$B,'Покровский+доу+лол'!$T:$U</definedName>
    <definedName name="Z_58B0A3E4_DC4C_43E3_ADD5_4D21FA5857E3_.wvu.Cols" localSheetId="34" hidden="1">СШИ!$B:$B,СШИ!$U:$U</definedName>
    <definedName name="Z_58B0A3E4_DC4C_43E3_ADD5_4D21FA5857E3_.wvu.Cols" localSheetId="36" hidden="1">'Универс+доу'!$B:$B,'Универс+доу'!$T:$U</definedName>
    <definedName name="Z_58B0A3E4_DC4C_43E3_ADD5_4D21FA5857E3_.wvu.FilterData" localSheetId="49" hidden="1">'108сш'!$A$4:$X$107</definedName>
    <definedName name="Z_58B0A3E4_DC4C_43E3_ADD5_4D21FA5857E3_.wvu.FilterData" localSheetId="22" hidden="1">'10л+доу'!$D$4:$Q$151</definedName>
    <definedName name="Z_58B0A3E4_DC4C_43E3_ADD5_4D21FA5857E3_.wvu.FilterData" localSheetId="6" hidden="1">'10сош'!$D$4:$Q$107</definedName>
    <definedName name="Z_58B0A3E4_DC4C_43E3_ADD5_4D21FA5857E3_.wvu.FilterData" localSheetId="50" hidden="1">'115сш'!$A$4:$X$107</definedName>
    <definedName name="Z_58B0A3E4_DC4C_43E3_ADD5_4D21FA5857E3_.wvu.FilterData" localSheetId="51" hidden="1">'121сш'!$A$4:$X$107</definedName>
    <definedName name="Z_58B0A3E4_DC4C_43E3_ADD5_4D21FA5857E3_.wvu.FilterData" localSheetId="52" hidden="1">'129сш'!$A$4:$X$107</definedName>
    <definedName name="Z_58B0A3E4_DC4C_43E3_ADD5_4D21FA5857E3_.wvu.FilterData" localSheetId="7" hidden="1">'12сш'!$D$4:$Q$107</definedName>
    <definedName name="Z_58B0A3E4_DC4C_43E3_ADD5_4D21FA5857E3_.wvu.FilterData" localSheetId="15" hidden="1">'131прг+доу'!$D$4:$Q$151</definedName>
    <definedName name="Z_58B0A3E4_DC4C_43E3_ADD5_4D21FA5857E3_.wvu.FilterData" localSheetId="35" hidden="1">'133сш+доу'!$D$4:$Q$151</definedName>
    <definedName name="Z_58B0A3E4_DC4C_43E3_ADD5_4D21FA5857E3_.wvu.FilterData" localSheetId="53" hidden="1">'134сш'!$A$4:$X$107</definedName>
    <definedName name="Z_58B0A3E4_DC4C_43E3_ADD5_4D21FA5857E3_.wvu.FilterData" localSheetId="54" hidden="1">'139сш+доу'!$A$4:$X$151</definedName>
    <definedName name="Z_58B0A3E4_DC4C_43E3_ADD5_4D21FA5857E3_.wvu.FilterData" localSheetId="23" hidden="1">'13г+82сш+30сш'!$D$4:$Q$107</definedName>
    <definedName name="Z_58B0A3E4_DC4C_43E3_ADD5_4D21FA5857E3_.wvu.FilterData" localSheetId="55" hidden="1">'141сш'!$A$4:$X$107</definedName>
    <definedName name="Z_58B0A3E4_DC4C_43E3_ADD5_4D21FA5857E3_.wvu.FilterData" localSheetId="56" hidden="1">'143сш+доу'!$A$4:$X$151</definedName>
    <definedName name="Z_58B0A3E4_DC4C_43E3_ADD5_4D21FA5857E3_.wvu.FilterData" localSheetId="57" hidden="1">'144сш'!$A$4:$X$107</definedName>
    <definedName name="Z_58B0A3E4_DC4C_43E3_ADD5_4D21FA5857E3_.wvu.FilterData" localSheetId="58" hidden="1">'145сш'!$A$4:$X$107</definedName>
    <definedName name="Z_58B0A3E4_DC4C_43E3_ADD5_4D21FA5857E3_.wvu.FilterData" localSheetId="59" hidden="1">'147сш'!$A$4:$X$107</definedName>
    <definedName name="Z_58B0A3E4_DC4C_43E3_ADD5_4D21FA5857E3_.wvu.FilterData" localSheetId="60" hidden="1">'149сш'!$A$4:$X$107</definedName>
    <definedName name="Z_58B0A3E4_DC4C_43E3_ADD5_4D21FA5857E3_.wvu.FilterData" localSheetId="61" hidden="1">'150сш'!$A$4:$X$107</definedName>
    <definedName name="Z_58B0A3E4_DC4C_43E3_ADD5_4D21FA5857E3_.wvu.FilterData" localSheetId="62" hidden="1">'151сш'!$A$4:$X$107</definedName>
    <definedName name="Z_58B0A3E4_DC4C_43E3_ADD5_4D21FA5857E3_.wvu.FilterData" localSheetId="63" hidden="1">'152сш+доу'!$A$4:$X$151</definedName>
    <definedName name="Z_58B0A3E4_DC4C_43E3_ADD5_4D21FA5857E3_.wvu.FilterData" localSheetId="64" hidden="1">'154сш+доу'!$A$4:$X$151</definedName>
    <definedName name="Z_58B0A3E4_DC4C_43E3_ADD5_4D21FA5857E3_.wvu.FilterData" localSheetId="16" hidden="1">'155сш'!$D$4:$Q$107</definedName>
    <definedName name="Z_58B0A3E4_DC4C_43E3_ADD5_4D21FA5857E3_.wvu.FilterData" localSheetId="65" hidden="1">'156сш'!$A$4:$X$107</definedName>
    <definedName name="Z_58B0A3E4_DC4C_43E3_ADD5_4D21FA5857E3_.wvu.FilterData" localSheetId="66" hidden="1">'157сш+лол'!$A$4:$X$107</definedName>
    <definedName name="Z_58B0A3E4_DC4C_43E3_ADD5_4D21FA5857E3_.wvu.FilterData" localSheetId="67" hidden="1">'160сш+доу'!$A$4:$X$151</definedName>
    <definedName name="Z_58B0A3E4_DC4C_43E3_ADD5_4D21FA5857E3_.wvu.FilterData" localSheetId="68" hidden="1">'161сш'!$A$4:$X$107</definedName>
    <definedName name="Z_58B0A3E4_DC4C_43E3_ADD5_4D21FA5857E3_.wvu.FilterData" localSheetId="8" hidden="1">'16г'!$D$4:$Q$107</definedName>
    <definedName name="Z_58B0A3E4_DC4C_43E3_ADD5_4D21FA5857E3_.wvu.FilterData" localSheetId="41" hidden="1">'18сш'!$A$4:$X$107</definedName>
    <definedName name="Z_58B0A3E4_DC4C_43E3_ADD5_4D21FA5857E3_.wvu.FilterData" localSheetId="9" hidden="1">'19сш'!$D$4:$Q$107</definedName>
    <definedName name="Z_58B0A3E4_DC4C_43E3_ADD5_4D21FA5857E3_.wvu.FilterData" localSheetId="18" hidden="1">'1л'!$D$4:$Q$115</definedName>
    <definedName name="Z_58B0A3E4_DC4C_43E3_ADD5_4D21FA5857E3_.wvu.FilterData" localSheetId="37" hidden="1">'1сш'!$A$4:$X$107</definedName>
    <definedName name="Z_58B0A3E4_DC4C_43E3_ADD5_4D21FA5857E3_.wvu.FilterData" localSheetId="24" hidden="1">'21сш'!$D$4:$Q$107</definedName>
    <definedName name="Z_58B0A3E4_DC4C_43E3_ADD5_4D21FA5857E3_.wvu.FilterData" localSheetId="42" hidden="1">'24сш'!$A$4:$X$107</definedName>
    <definedName name="Z_58B0A3E4_DC4C_43E3_ADD5_4D21FA5857E3_.wvu.FilterData" localSheetId="10" hidden="1">'27сш+доу'!$D$4:$Q$151</definedName>
    <definedName name="Z_58B0A3E4_DC4C_43E3_ADD5_4D21FA5857E3_.wvu.FilterData" localSheetId="11" hidden="1">'28л'!$D$4:$Q$107</definedName>
    <definedName name="Z_58B0A3E4_DC4C_43E3_ADD5_4D21FA5857E3_.wvu.FilterData" localSheetId="0" hidden="1">'2г'!$A$4:$X$107</definedName>
    <definedName name="Z_58B0A3E4_DC4C_43E3_ADD5_4D21FA5857E3_.wvu.FilterData" localSheetId="1" hidden="1">'2л'!$D$4:$Q$107</definedName>
    <definedName name="Z_58B0A3E4_DC4C_43E3_ADD5_4D21FA5857E3_.wvu.FilterData" localSheetId="38" hidden="1">'2сш'!$A$4:$X$107</definedName>
    <definedName name="Z_58B0A3E4_DC4C_43E3_ADD5_4D21FA5857E3_.wvu.FilterData" localSheetId="25" hidden="1">'30сш'!$D$4:$Q$107</definedName>
    <definedName name="Z_58B0A3E4_DC4C_43E3_ADD5_4D21FA5857E3_.wvu.FilterData" localSheetId="12" hidden="1">'32сш'!$D$4:$Q$107</definedName>
    <definedName name="Z_58B0A3E4_DC4C_43E3_ADD5_4D21FA5857E3_.wvu.FilterData" localSheetId="26" hidden="1">'36сш'!$D$4:$Q$107</definedName>
    <definedName name="Z_58B0A3E4_DC4C_43E3_ADD5_4D21FA5857E3_.wvu.FilterData" localSheetId="27" hidden="1">'39сш'!$D$4:$Q$107</definedName>
    <definedName name="Z_58B0A3E4_DC4C_43E3_ADD5_4D21FA5857E3_.wvu.FilterData" localSheetId="19" hidden="1">'3г'!$D$4:$Q$107</definedName>
    <definedName name="Z_58B0A3E4_DC4C_43E3_ADD5_4D21FA5857E3_.wvu.FilterData" localSheetId="20" hidden="1">'3сш'!$D$4:$Q$107</definedName>
    <definedName name="Z_58B0A3E4_DC4C_43E3_ADD5_4D21FA5857E3_.wvu.FilterData" localSheetId="2" hidden="1">'4сш'!$D$4:$Q$107</definedName>
    <definedName name="Z_58B0A3E4_DC4C_43E3_ADD5_4D21FA5857E3_.wvu.FilterData" localSheetId="13" hidden="1">'51сш'!$D$4:$Q$107</definedName>
    <definedName name="Z_58B0A3E4_DC4C_43E3_ADD5_4D21FA5857E3_.wvu.FilterData" localSheetId="43" hidden="1">'56сш'!$A$4:$X$107</definedName>
    <definedName name="Z_58B0A3E4_DC4C_43E3_ADD5_4D21FA5857E3_.wvu.FilterData" localSheetId="39" hidden="1">'5сш'!$A$4:$X$107</definedName>
    <definedName name="Z_58B0A3E4_DC4C_43E3_ADD5_4D21FA5857E3_.wvu.FilterData" localSheetId="44" hidden="1">'66сш'!$A$4:$X$107</definedName>
    <definedName name="Z_58B0A3E4_DC4C_43E3_ADD5_4D21FA5857E3_.wvu.FilterData" localSheetId="45" hidden="1">'69сш'!$A$4:$X$107</definedName>
    <definedName name="Z_58B0A3E4_DC4C_43E3_ADD5_4D21FA5857E3_.wvu.FilterData" localSheetId="28" hidden="1">'72сш'!$D$4:$Q$107</definedName>
    <definedName name="Z_58B0A3E4_DC4C_43E3_ADD5_4D21FA5857E3_.wvu.FilterData" localSheetId="29" hidden="1">'73сш'!$D$4:$Q$107</definedName>
    <definedName name="Z_58B0A3E4_DC4C_43E3_ADD5_4D21FA5857E3_.wvu.FilterData" localSheetId="3" hidden="1">'7л'!$D$4:$Q$107</definedName>
    <definedName name="Z_58B0A3E4_DC4C_43E3_ADD5_4D21FA5857E3_.wvu.FilterData" localSheetId="40" hidden="1">'7сш'!$A$4:$X$107</definedName>
    <definedName name="Z_58B0A3E4_DC4C_43E3_ADD5_4D21FA5857E3_.wvu.FilterData" localSheetId="30" hidden="1">'82сш'!$D$4:$Q$107</definedName>
    <definedName name="Z_58B0A3E4_DC4C_43E3_ADD5_4D21FA5857E3_.wvu.FilterData" localSheetId="31" hidden="1">'84сш'!$D$4:$Q$107</definedName>
    <definedName name="Z_58B0A3E4_DC4C_43E3_ADD5_4D21FA5857E3_.wvu.FilterData" localSheetId="46" hidden="1">'85сш+2сш'!$A$4:$X$107</definedName>
    <definedName name="Z_58B0A3E4_DC4C_43E3_ADD5_4D21FA5857E3_.wvu.FilterData" localSheetId="14" hidden="1">'86сш'!$D$4:$Q$107</definedName>
    <definedName name="Z_58B0A3E4_DC4C_43E3_ADD5_4D21FA5857E3_.wvu.FilterData" localSheetId="4" hidden="1">'8г'!$D$4:$Q$107</definedName>
    <definedName name="Z_58B0A3E4_DC4C_43E3_ADD5_4D21FA5857E3_.wvu.FilterData" localSheetId="21" hidden="1">'8л'!$D$4:$Q$107</definedName>
    <definedName name="Z_58B0A3E4_DC4C_43E3_ADD5_4D21FA5857E3_.wvu.FilterData" localSheetId="47" hidden="1">'91сш'!$A$4:$X$107</definedName>
    <definedName name="Z_58B0A3E4_DC4C_43E3_ADD5_4D21FA5857E3_.wvu.FilterData" localSheetId="32" hidden="1">'95сш'!$D$4:$Q$107</definedName>
    <definedName name="Z_58B0A3E4_DC4C_43E3_ADD5_4D21FA5857E3_.wvu.FilterData" localSheetId="48" hidden="1">'98сш'!$A$4:$X$107</definedName>
    <definedName name="Z_58B0A3E4_DC4C_43E3_ADD5_4D21FA5857E3_.wvu.FilterData" localSheetId="33" hidden="1">'99сш'!$D$4:$Q$107</definedName>
    <definedName name="Z_58B0A3E4_DC4C_43E3_ADD5_4D21FA5857E3_.wvu.FilterData" localSheetId="5" hidden="1">'9г'!$D$4:$Q$107</definedName>
    <definedName name="Z_58B0A3E4_DC4C_43E3_ADD5_4D21FA5857E3_.wvu.FilterData" localSheetId="70" hidden="1">Итог!$A$2:$E$68</definedName>
    <definedName name="Z_58B0A3E4_DC4C_43E3_ADD5_4D21FA5857E3_.wvu.FilterData" localSheetId="17" hidden="1">'Покровский+доу+лол'!$D$4:$Q$151</definedName>
    <definedName name="Z_58B0A3E4_DC4C_43E3_ADD5_4D21FA5857E3_.wvu.FilterData" localSheetId="69" hidden="1">'СВОД СШ ожидаемое 2025'!$A$4:$N$151</definedName>
    <definedName name="Z_58B0A3E4_DC4C_43E3_ADD5_4D21FA5857E3_.wvu.FilterData" localSheetId="34" hidden="1">СШИ!$D$4:$Q$107</definedName>
    <definedName name="Z_58B0A3E4_DC4C_43E3_ADD5_4D21FA5857E3_.wvu.FilterData" localSheetId="36" hidden="1">'Универс+доу'!$D$4:$Q$151</definedName>
    <definedName name="Z_58B0A3E4_DC4C_43E3_ADD5_4D21FA5857E3_.wvu.PrintArea" localSheetId="49" hidden="1">'108сш'!$A$1:$N$117</definedName>
    <definedName name="Z_58B0A3E4_DC4C_43E3_ADD5_4D21FA5857E3_.wvu.PrintArea" localSheetId="22" hidden="1">'10л+доу'!$A$1:$P$157</definedName>
    <definedName name="Z_58B0A3E4_DC4C_43E3_ADD5_4D21FA5857E3_.wvu.PrintArea" localSheetId="6" hidden="1">'10сош'!$A$1:$N$117</definedName>
    <definedName name="Z_58B0A3E4_DC4C_43E3_ADD5_4D21FA5857E3_.wvu.PrintArea" localSheetId="50" hidden="1">'115сш'!$A$1:$N$117</definedName>
    <definedName name="Z_58B0A3E4_DC4C_43E3_ADD5_4D21FA5857E3_.wvu.PrintArea" localSheetId="51" hidden="1">'121сш'!$A$1:$N$117</definedName>
    <definedName name="Z_58B0A3E4_DC4C_43E3_ADD5_4D21FA5857E3_.wvu.PrintArea" localSheetId="52" hidden="1">'129сш'!$A$1:$N$117</definedName>
    <definedName name="Z_58B0A3E4_DC4C_43E3_ADD5_4D21FA5857E3_.wvu.PrintArea" localSheetId="7" hidden="1">'12сш'!$A$1:$N$117</definedName>
    <definedName name="Z_58B0A3E4_DC4C_43E3_ADD5_4D21FA5857E3_.wvu.PrintArea" localSheetId="15" hidden="1">'131прг+доу'!$A$1:$N$156</definedName>
    <definedName name="Z_58B0A3E4_DC4C_43E3_ADD5_4D21FA5857E3_.wvu.PrintArea" localSheetId="35" hidden="1">'133сш+доу'!$A$1:$N$158</definedName>
    <definedName name="Z_58B0A3E4_DC4C_43E3_ADD5_4D21FA5857E3_.wvu.PrintArea" localSheetId="53" hidden="1">'134сш'!$A$1:$N$117</definedName>
    <definedName name="Z_58B0A3E4_DC4C_43E3_ADD5_4D21FA5857E3_.wvu.PrintArea" localSheetId="54" hidden="1">'139сш+доу'!$A$1:$N$159</definedName>
    <definedName name="Z_58B0A3E4_DC4C_43E3_ADD5_4D21FA5857E3_.wvu.PrintArea" localSheetId="23" hidden="1">'13г+82сш+30сш'!$A$1:$N$117</definedName>
    <definedName name="Z_58B0A3E4_DC4C_43E3_ADD5_4D21FA5857E3_.wvu.PrintArea" localSheetId="55" hidden="1">'141сш'!$A$1:$N$117</definedName>
    <definedName name="Z_58B0A3E4_DC4C_43E3_ADD5_4D21FA5857E3_.wvu.PrintArea" localSheetId="56" hidden="1">'143сш+доу'!$A$1:$N$158</definedName>
    <definedName name="Z_58B0A3E4_DC4C_43E3_ADD5_4D21FA5857E3_.wvu.PrintArea" localSheetId="57" hidden="1">'144сш'!$A$1:$N$117</definedName>
    <definedName name="Z_58B0A3E4_DC4C_43E3_ADD5_4D21FA5857E3_.wvu.PrintArea" localSheetId="58" hidden="1">'145сш'!$A$1:$N$117</definedName>
    <definedName name="Z_58B0A3E4_DC4C_43E3_ADD5_4D21FA5857E3_.wvu.PrintArea" localSheetId="59" hidden="1">'147сш'!$A$1:$N$117</definedName>
    <definedName name="Z_58B0A3E4_DC4C_43E3_ADD5_4D21FA5857E3_.wvu.PrintArea" localSheetId="60" hidden="1">'149сш'!$A$1:$N$117</definedName>
    <definedName name="Z_58B0A3E4_DC4C_43E3_ADD5_4D21FA5857E3_.wvu.PrintArea" localSheetId="61" hidden="1">'150сш'!$A$1:$N$117</definedName>
    <definedName name="Z_58B0A3E4_DC4C_43E3_ADD5_4D21FA5857E3_.wvu.PrintArea" localSheetId="62" hidden="1">'151сш'!$A$1:$N$117</definedName>
    <definedName name="Z_58B0A3E4_DC4C_43E3_ADD5_4D21FA5857E3_.wvu.PrintArea" localSheetId="63" hidden="1">'152сш+доу'!$A$1:$N$157</definedName>
    <definedName name="Z_58B0A3E4_DC4C_43E3_ADD5_4D21FA5857E3_.wvu.PrintArea" localSheetId="64" hidden="1">'154сш+доу'!$A$1:$N$157</definedName>
    <definedName name="Z_58B0A3E4_DC4C_43E3_ADD5_4D21FA5857E3_.wvu.PrintArea" localSheetId="16" hidden="1">'155сш'!$A$1:$N$117</definedName>
    <definedName name="Z_58B0A3E4_DC4C_43E3_ADD5_4D21FA5857E3_.wvu.PrintArea" localSheetId="65" hidden="1">'156сш'!$A$1:$N$117</definedName>
    <definedName name="Z_58B0A3E4_DC4C_43E3_ADD5_4D21FA5857E3_.wvu.PrintArea" localSheetId="66" hidden="1">'157сш+лол'!$A$1:$N$117</definedName>
    <definedName name="Z_58B0A3E4_DC4C_43E3_ADD5_4D21FA5857E3_.wvu.PrintArea" localSheetId="67" hidden="1">'160сш+доу'!$A$1:$N$159</definedName>
    <definedName name="Z_58B0A3E4_DC4C_43E3_ADD5_4D21FA5857E3_.wvu.PrintArea" localSheetId="68" hidden="1">'161сш'!$A$1:$N$119</definedName>
    <definedName name="Z_58B0A3E4_DC4C_43E3_ADD5_4D21FA5857E3_.wvu.PrintArea" localSheetId="8" hidden="1">'16г'!$A$1:$N$117</definedName>
    <definedName name="Z_58B0A3E4_DC4C_43E3_ADD5_4D21FA5857E3_.wvu.PrintArea" localSheetId="41" hidden="1">'18сш'!$A$1:$N$117</definedName>
    <definedName name="Z_58B0A3E4_DC4C_43E3_ADD5_4D21FA5857E3_.wvu.PrintArea" localSheetId="9" hidden="1">'19сш'!$A$1:$N$117</definedName>
    <definedName name="Z_58B0A3E4_DC4C_43E3_ADD5_4D21FA5857E3_.wvu.PrintArea" localSheetId="18" hidden="1">'1л'!$A$1:$N$117</definedName>
    <definedName name="Z_58B0A3E4_DC4C_43E3_ADD5_4D21FA5857E3_.wvu.PrintArea" localSheetId="37" hidden="1">'1сш'!$A$1:$N$117</definedName>
    <definedName name="Z_58B0A3E4_DC4C_43E3_ADD5_4D21FA5857E3_.wvu.PrintArea" localSheetId="24" hidden="1">'21сш'!$A$1:$N$117</definedName>
    <definedName name="Z_58B0A3E4_DC4C_43E3_ADD5_4D21FA5857E3_.wvu.PrintArea" localSheetId="42" hidden="1">'24сш'!$A$1:$N$117</definedName>
    <definedName name="Z_58B0A3E4_DC4C_43E3_ADD5_4D21FA5857E3_.wvu.PrintArea" localSheetId="10" hidden="1">'27сш+доу'!$A$1:$O$157</definedName>
    <definedName name="Z_58B0A3E4_DC4C_43E3_ADD5_4D21FA5857E3_.wvu.PrintArea" localSheetId="11" hidden="1">'28л'!$A$1:$N$117</definedName>
    <definedName name="Z_58B0A3E4_DC4C_43E3_ADD5_4D21FA5857E3_.wvu.PrintArea" localSheetId="0" hidden="1">'2г'!$A$1:$N$118</definedName>
    <definedName name="Z_58B0A3E4_DC4C_43E3_ADD5_4D21FA5857E3_.wvu.PrintArea" localSheetId="1" hidden="1">'2л'!$A$1:$N$117</definedName>
    <definedName name="Z_58B0A3E4_DC4C_43E3_ADD5_4D21FA5857E3_.wvu.PrintArea" localSheetId="38" hidden="1">'2сш'!$A$1:$N$117</definedName>
    <definedName name="Z_58B0A3E4_DC4C_43E3_ADD5_4D21FA5857E3_.wvu.PrintArea" localSheetId="25" hidden="1">'30сш'!$A$1:$N$117</definedName>
    <definedName name="Z_58B0A3E4_DC4C_43E3_ADD5_4D21FA5857E3_.wvu.PrintArea" localSheetId="12" hidden="1">'32сш'!$A$1:$N$117</definedName>
    <definedName name="Z_58B0A3E4_DC4C_43E3_ADD5_4D21FA5857E3_.wvu.PrintArea" localSheetId="26" hidden="1">'36сш'!$A$1:$N$117</definedName>
    <definedName name="Z_58B0A3E4_DC4C_43E3_ADD5_4D21FA5857E3_.wvu.PrintArea" localSheetId="27" hidden="1">'39сш'!$A$1:$N$117</definedName>
    <definedName name="Z_58B0A3E4_DC4C_43E3_ADD5_4D21FA5857E3_.wvu.PrintArea" localSheetId="19" hidden="1">'3г'!$A$1:$N$117</definedName>
    <definedName name="Z_58B0A3E4_DC4C_43E3_ADD5_4D21FA5857E3_.wvu.PrintArea" localSheetId="20" hidden="1">'3сш'!$A$1:$N$117</definedName>
    <definedName name="Z_58B0A3E4_DC4C_43E3_ADD5_4D21FA5857E3_.wvu.PrintArea" localSheetId="2" hidden="1">'4сш'!$A$1:$N$117</definedName>
    <definedName name="Z_58B0A3E4_DC4C_43E3_ADD5_4D21FA5857E3_.wvu.PrintArea" localSheetId="13" hidden="1">'51сш'!$A$1:$N$117</definedName>
    <definedName name="Z_58B0A3E4_DC4C_43E3_ADD5_4D21FA5857E3_.wvu.PrintArea" localSheetId="43" hidden="1">'56сш'!$A$1:$N$117</definedName>
    <definedName name="Z_58B0A3E4_DC4C_43E3_ADD5_4D21FA5857E3_.wvu.PrintArea" localSheetId="39" hidden="1">'5сш'!$A$1:$N$117</definedName>
    <definedName name="Z_58B0A3E4_DC4C_43E3_ADD5_4D21FA5857E3_.wvu.PrintArea" localSheetId="44" hidden="1">'66сш'!$A$1:$N$117</definedName>
    <definedName name="Z_58B0A3E4_DC4C_43E3_ADD5_4D21FA5857E3_.wvu.PrintArea" localSheetId="45" hidden="1">'69сш'!$A$1:$N$117</definedName>
    <definedName name="Z_58B0A3E4_DC4C_43E3_ADD5_4D21FA5857E3_.wvu.PrintArea" localSheetId="28" hidden="1">'72сш'!$A$1:$N$117</definedName>
    <definedName name="Z_58B0A3E4_DC4C_43E3_ADD5_4D21FA5857E3_.wvu.PrintArea" localSheetId="29" hidden="1">'73сш'!$A$1:$N$117</definedName>
    <definedName name="Z_58B0A3E4_DC4C_43E3_ADD5_4D21FA5857E3_.wvu.PrintArea" localSheetId="3" hidden="1">'7л'!$A$1:$N$117</definedName>
    <definedName name="Z_58B0A3E4_DC4C_43E3_ADD5_4D21FA5857E3_.wvu.PrintArea" localSheetId="40" hidden="1">'7сш'!$A$1:$N$117</definedName>
    <definedName name="Z_58B0A3E4_DC4C_43E3_ADD5_4D21FA5857E3_.wvu.PrintArea" localSheetId="30" hidden="1">'82сш'!$A$1:$N$117</definedName>
    <definedName name="Z_58B0A3E4_DC4C_43E3_ADD5_4D21FA5857E3_.wvu.PrintArea" localSheetId="31" hidden="1">'84сш'!$A$1:$N$117</definedName>
    <definedName name="Z_58B0A3E4_DC4C_43E3_ADD5_4D21FA5857E3_.wvu.PrintArea" localSheetId="46" hidden="1">'85сш+2сш'!$A$1:$N$117</definedName>
    <definedName name="Z_58B0A3E4_DC4C_43E3_ADD5_4D21FA5857E3_.wvu.PrintArea" localSheetId="14" hidden="1">'86сш'!$A$1:$N$117</definedName>
    <definedName name="Z_58B0A3E4_DC4C_43E3_ADD5_4D21FA5857E3_.wvu.PrintArea" localSheetId="4" hidden="1">'8г'!$A$1:$N$117</definedName>
    <definedName name="Z_58B0A3E4_DC4C_43E3_ADD5_4D21FA5857E3_.wvu.PrintArea" localSheetId="21" hidden="1">'8л'!$A$1:$N$117</definedName>
    <definedName name="Z_58B0A3E4_DC4C_43E3_ADD5_4D21FA5857E3_.wvu.PrintArea" localSheetId="47" hidden="1">'91сш'!$A$1:$N$117</definedName>
    <definedName name="Z_58B0A3E4_DC4C_43E3_ADD5_4D21FA5857E3_.wvu.PrintArea" localSheetId="32" hidden="1">'95сш'!$A$1:$N$117</definedName>
    <definedName name="Z_58B0A3E4_DC4C_43E3_ADD5_4D21FA5857E3_.wvu.PrintArea" localSheetId="48" hidden="1">'98сш'!$A$1:$N$117</definedName>
    <definedName name="Z_58B0A3E4_DC4C_43E3_ADD5_4D21FA5857E3_.wvu.PrintArea" localSheetId="33" hidden="1">'99сш'!$A$1:$N$117</definedName>
    <definedName name="Z_58B0A3E4_DC4C_43E3_ADD5_4D21FA5857E3_.wvu.PrintArea" localSheetId="5" hidden="1">'9г'!$A$1:$N$117</definedName>
    <definedName name="Z_58B0A3E4_DC4C_43E3_ADD5_4D21FA5857E3_.wvu.PrintArea" localSheetId="17" hidden="1">'Покровский+доу+лол'!$A$1:$N$157</definedName>
    <definedName name="Z_58B0A3E4_DC4C_43E3_ADD5_4D21FA5857E3_.wvu.PrintArea" localSheetId="69" hidden="1">'СВОД СШ ожидаемое 2025'!$A$1:$N$157</definedName>
    <definedName name="Z_58B0A3E4_DC4C_43E3_ADD5_4D21FA5857E3_.wvu.PrintArea" localSheetId="34" hidden="1">СШИ!$A$1:$N$117</definedName>
    <definedName name="Z_58B0A3E4_DC4C_43E3_ADD5_4D21FA5857E3_.wvu.PrintArea" localSheetId="36" hidden="1">'Универс+доу'!$A$1:$N$157</definedName>
    <definedName name="Z_58B0A3E4_DC4C_43E3_ADD5_4D21FA5857E3_.wvu.Rows" localSheetId="49" hidden="1">'108сш'!$118:$159</definedName>
    <definedName name="Z_58B0A3E4_DC4C_43E3_ADD5_4D21FA5857E3_.wvu.Rows" localSheetId="22" hidden="1">'10л+доу'!$158:$159</definedName>
    <definedName name="Z_58B0A3E4_DC4C_43E3_ADD5_4D21FA5857E3_.wvu.Rows" localSheetId="6" hidden="1">'10сош'!$118:$159</definedName>
    <definedName name="Z_58B0A3E4_DC4C_43E3_ADD5_4D21FA5857E3_.wvu.Rows" localSheetId="50" hidden="1">'115сш'!$118:$159</definedName>
    <definedName name="Z_58B0A3E4_DC4C_43E3_ADD5_4D21FA5857E3_.wvu.Rows" localSheetId="51" hidden="1">'121сш'!$118:$159</definedName>
    <definedName name="Z_58B0A3E4_DC4C_43E3_ADD5_4D21FA5857E3_.wvu.Rows" localSheetId="52" hidden="1">'129сш'!$118:$159</definedName>
    <definedName name="Z_58B0A3E4_DC4C_43E3_ADD5_4D21FA5857E3_.wvu.Rows" localSheetId="7" hidden="1">'12сш'!$118:$159</definedName>
    <definedName name="Z_58B0A3E4_DC4C_43E3_ADD5_4D21FA5857E3_.wvu.Rows" localSheetId="15" hidden="1">'131прг+доу'!$157:$159</definedName>
    <definedName name="Z_58B0A3E4_DC4C_43E3_ADD5_4D21FA5857E3_.wvu.Rows" localSheetId="35" hidden="1">'133сш+доу'!$159:$159</definedName>
    <definedName name="Z_58B0A3E4_DC4C_43E3_ADD5_4D21FA5857E3_.wvu.Rows" localSheetId="53" hidden="1">'134сш'!$118:$159</definedName>
    <definedName name="Z_58B0A3E4_DC4C_43E3_ADD5_4D21FA5857E3_.wvu.Rows" localSheetId="23" hidden="1">'13г+82сш+30сш'!$118:$159</definedName>
    <definedName name="Z_58B0A3E4_DC4C_43E3_ADD5_4D21FA5857E3_.wvu.Rows" localSheetId="55" hidden="1">'141сш'!$118:$159</definedName>
    <definedName name="Z_58B0A3E4_DC4C_43E3_ADD5_4D21FA5857E3_.wvu.Rows" localSheetId="56" hidden="1">'143сш+доу'!$159:$159</definedName>
    <definedName name="Z_58B0A3E4_DC4C_43E3_ADD5_4D21FA5857E3_.wvu.Rows" localSheetId="57" hidden="1">'144сш'!$118:$159</definedName>
    <definedName name="Z_58B0A3E4_DC4C_43E3_ADD5_4D21FA5857E3_.wvu.Rows" localSheetId="58" hidden="1">'145сш'!$118:$159</definedName>
    <definedName name="Z_58B0A3E4_DC4C_43E3_ADD5_4D21FA5857E3_.wvu.Rows" localSheetId="59" hidden="1">'147сш'!$118:$159</definedName>
    <definedName name="Z_58B0A3E4_DC4C_43E3_ADD5_4D21FA5857E3_.wvu.Rows" localSheetId="60" hidden="1">'149сш'!$118:$159</definedName>
    <definedName name="Z_58B0A3E4_DC4C_43E3_ADD5_4D21FA5857E3_.wvu.Rows" localSheetId="61" hidden="1">'150сш'!$118:$159</definedName>
    <definedName name="Z_58B0A3E4_DC4C_43E3_ADD5_4D21FA5857E3_.wvu.Rows" localSheetId="62" hidden="1">'151сш'!$118:$159</definedName>
    <definedName name="Z_58B0A3E4_DC4C_43E3_ADD5_4D21FA5857E3_.wvu.Rows" localSheetId="63" hidden="1">'152сш+доу'!$158:$159</definedName>
    <definedName name="Z_58B0A3E4_DC4C_43E3_ADD5_4D21FA5857E3_.wvu.Rows" localSheetId="64" hidden="1">'154сш+доу'!$158:$159</definedName>
    <definedName name="Z_58B0A3E4_DC4C_43E3_ADD5_4D21FA5857E3_.wvu.Rows" localSheetId="16" hidden="1">'155сш'!$118:$159</definedName>
    <definedName name="Z_58B0A3E4_DC4C_43E3_ADD5_4D21FA5857E3_.wvu.Rows" localSheetId="65" hidden="1">'156сш'!$118:$159</definedName>
    <definedName name="Z_58B0A3E4_DC4C_43E3_ADD5_4D21FA5857E3_.wvu.Rows" localSheetId="66" hidden="1">'157сш+лол'!$118:$159</definedName>
    <definedName name="Z_58B0A3E4_DC4C_43E3_ADD5_4D21FA5857E3_.wvu.Rows" localSheetId="68" hidden="1">'161сш'!$118:$159</definedName>
    <definedName name="Z_58B0A3E4_DC4C_43E3_ADD5_4D21FA5857E3_.wvu.Rows" localSheetId="8" hidden="1">'16г'!$118:$159</definedName>
    <definedName name="Z_58B0A3E4_DC4C_43E3_ADD5_4D21FA5857E3_.wvu.Rows" localSheetId="41" hidden="1">'18сш'!$118:$159</definedName>
    <definedName name="Z_58B0A3E4_DC4C_43E3_ADD5_4D21FA5857E3_.wvu.Rows" localSheetId="9" hidden="1">'19сш'!$118:$159</definedName>
    <definedName name="Z_58B0A3E4_DC4C_43E3_ADD5_4D21FA5857E3_.wvu.Rows" localSheetId="18" hidden="1">'1л'!$118:$159</definedName>
    <definedName name="Z_58B0A3E4_DC4C_43E3_ADD5_4D21FA5857E3_.wvu.Rows" localSheetId="37" hidden="1">'1сш'!$118:$159</definedName>
    <definedName name="Z_58B0A3E4_DC4C_43E3_ADD5_4D21FA5857E3_.wvu.Rows" localSheetId="24" hidden="1">'21сш'!$118:$159</definedName>
    <definedName name="Z_58B0A3E4_DC4C_43E3_ADD5_4D21FA5857E3_.wvu.Rows" localSheetId="42" hidden="1">'24сш'!$118:$159</definedName>
    <definedName name="Z_58B0A3E4_DC4C_43E3_ADD5_4D21FA5857E3_.wvu.Rows" localSheetId="11" hidden="1">'28л'!$118:$159</definedName>
    <definedName name="Z_58B0A3E4_DC4C_43E3_ADD5_4D21FA5857E3_.wvu.Rows" localSheetId="0" hidden="1">'2г'!$118:$159</definedName>
    <definedName name="Z_58B0A3E4_DC4C_43E3_ADD5_4D21FA5857E3_.wvu.Rows" localSheetId="1" hidden="1">'2л'!$118:$159</definedName>
    <definedName name="Z_58B0A3E4_DC4C_43E3_ADD5_4D21FA5857E3_.wvu.Rows" localSheetId="38" hidden="1">'2сш'!$118:$159</definedName>
    <definedName name="Z_58B0A3E4_DC4C_43E3_ADD5_4D21FA5857E3_.wvu.Rows" localSheetId="25" hidden="1">'30сш'!$118:$159</definedName>
    <definedName name="Z_58B0A3E4_DC4C_43E3_ADD5_4D21FA5857E3_.wvu.Rows" localSheetId="12" hidden="1">'32сш'!$118:$159</definedName>
    <definedName name="Z_58B0A3E4_DC4C_43E3_ADD5_4D21FA5857E3_.wvu.Rows" localSheetId="26" hidden="1">'36сш'!$118:$159</definedName>
    <definedName name="Z_58B0A3E4_DC4C_43E3_ADD5_4D21FA5857E3_.wvu.Rows" localSheetId="27" hidden="1">'39сш'!$118:$159</definedName>
    <definedName name="Z_58B0A3E4_DC4C_43E3_ADD5_4D21FA5857E3_.wvu.Rows" localSheetId="19" hidden="1">'3г'!$118:$159</definedName>
    <definedName name="Z_58B0A3E4_DC4C_43E3_ADD5_4D21FA5857E3_.wvu.Rows" localSheetId="20" hidden="1">'3сш'!$118:$159</definedName>
    <definedName name="Z_58B0A3E4_DC4C_43E3_ADD5_4D21FA5857E3_.wvu.Rows" localSheetId="2" hidden="1">'4сш'!$118:$159</definedName>
    <definedName name="Z_58B0A3E4_DC4C_43E3_ADD5_4D21FA5857E3_.wvu.Rows" localSheetId="13" hidden="1">'51сш'!$118:$159</definedName>
    <definedName name="Z_58B0A3E4_DC4C_43E3_ADD5_4D21FA5857E3_.wvu.Rows" localSheetId="43" hidden="1">'56сш'!$118:$159</definedName>
    <definedName name="Z_58B0A3E4_DC4C_43E3_ADD5_4D21FA5857E3_.wvu.Rows" localSheetId="39" hidden="1">'5сш'!$118:$159</definedName>
    <definedName name="Z_58B0A3E4_DC4C_43E3_ADD5_4D21FA5857E3_.wvu.Rows" localSheetId="44" hidden="1">'66сш'!$118:$159</definedName>
    <definedName name="Z_58B0A3E4_DC4C_43E3_ADD5_4D21FA5857E3_.wvu.Rows" localSheetId="45" hidden="1">'69сш'!$118:$159</definedName>
    <definedName name="Z_58B0A3E4_DC4C_43E3_ADD5_4D21FA5857E3_.wvu.Rows" localSheetId="28" hidden="1">'72сш'!$118:$159</definedName>
    <definedName name="Z_58B0A3E4_DC4C_43E3_ADD5_4D21FA5857E3_.wvu.Rows" localSheetId="29" hidden="1">'73сш'!$118:$159</definedName>
    <definedName name="Z_58B0A3E4_DC4C_43E3_ADD5_4D21FA5857E3_.wvu.Rows" localSheetId="3" hidden="1">'7л'!$118:$159</definedName>
    <definedName name="Z_58B0A3E4_DC4C_43E3_ADD5_4D21FA5857E3_.wvu.Rows" localSheetId="40" hidden="1">'7сш'!$118:$159</definedName>
    <definedName name="Z_58B0A3E4_DC4C_43E3_ADD5_4D21FA5857E3_.wvu.Rows" localSheetId="30" hidden="1">'82сш'!$118:$159</definedName>
    <definedName name="Z_58B0A3E4_DC4C_43E3_ADD5_4D21FA5857E3_.wvu.Rows" localSheetId="31" hidden="1">'84сш'!$118:$159</definedName>
    <definedName name="Z_58B0A3E4_DC4C_43E3_ADD5_4D21FA5857E3_.wvu.Rows" localSheetId="46" hidden="1">'85сш+2сш'!$118:$159</definedName>
    <definedName name="Z_58B0A3E4_DC4C_43E3_ADD5_4D21FA5857E3_.wvu.Rows" localSheetId="14" hidden="1">'86сш'!$118:$159</definedName>
    <definedName name="Z_58B0A3E4_DC4C_43E3_ADD5_4D21FA5857E3_.wvu.Rows" localSheetId="4" hidden="1">'8г'!$118:$159</definedName>
    <definedName name="Z_58B0A3E4_DC4C_43E3_ADD5_4D21FA5857E3_.wvu.Rows" localSheetId="21" hidden="1">'8л'!$118:$159</definedName>
    <definedName name="Z_58B0A3E4_DC4C_43E3_ADD5_4D21FA5857E3_.wvu.Rows" localSheetId="47" hidden="1">'91сш'!$118:$159</definedName>
    <definedName name="Z_58B0A3E4_DC4C_43E3_ADD5_4D21FA5857E3_.wvu.Rows" localSheetId="32" hidden="1">'95сш'!$118:$159</definedName>
    <definedName name="Z_58B0A3E4_DC4C_43E3_ADD5_4D21FA5857E3_.wvu.Rows" localSheetId="48" hidden="1">'98сш'!$118:$159</definedName>
    <definedName name="Z_58B0A3E4_DC4C_43E3_ADD5_4D21FA5857E3_.wvu.Rows" localSheetId="33" hidden="1">'99сш'!$118:$159</definedName>
    <definedName name="Z_58B0A3E4_DC4C_43E3_ADD5_4D21FA5857E3_.wvu.Rows" localSheetId="5" hidden="1">'9г'!$118:$159</definedName>
    <definedName name="Z_58B0A3E4_DC4C_43E3_ADD5_4D21FA5857E3_.wvu.Rows" localSheetId="17" hidden="1">'Покровский+доу+лол'!$158:$159</definedName>
    <definedName name="Z_58B0A3E4_DC4C_43E3_ADD5_4D21FA5857E3_.wvu.Rows" localSheetId="34" hidden="1">СШИ!$118:$159</definedName>
    <definedName name="Z_58B0A3E4_DC4C_43E3_ADD5_4D21FA5857E3_.wvu.Rows" localSheetId="36" hidden="1">'Универс+доу'!$158:$159</definedName>
    <definedName name="Z_59A7BB1F_AB95_4D65_9BA4_289BC1827419_.wvu.FilterData" localSheetId="54" hidden="1">'139сш+доу'!$A$4:$X$151</definedName>
    <definedName name="Z_59A7BB1F_AB95_4D65_9BA4_289BC1827419_.wvu.FilterData" localSheetId="63" hidden="1">'152сш+доу'!$A$4:$X$151</definedName>
    <definedName name="Z_59A7BB1F_AB95_4D65_9BA4_289BC1827419_.wvu.FilterData" localSheetId="67" hidden="1">'160сш+доу'!$A$4:$X$151</definedName>
    <definedName name="Z_5C6E66E8_87AD_4A10_8A62_E841D05CCB09_.wvu.FilterData" localSheetId="56" hidden="1">'143сш+доу'!$A$4:$X$151</definedName>
    <definedName name="Z_5C6E66E8_87AD_4A10_8A62_E841D05CCB09_.wvu.FilterData" localSheetId="58" hidden="1">'145сш'!$A$4:$X$107</definedName>
    <definedName name="Z_5E2098D0_17AA_4063_9775_E44D61956B89_.wvu.FilterData" localSheetId="54" hidden="1">'139сш+доу'!$A$4:$X$151</definedName>
    <definedName name="Z_5E2098D0_17AA_4063_9775_E44D61956B89_.wvu.FilterData" localSheetId="67" hidden="1">'160сш+доу'!$A$4:$X$151</definedName>
    <definedName name="Z_674F0F7A_C577_428D_8A4C_8FB68BA52995_.wvu.FilterData" localSheetId="59" hidden="1">'147сш'!$A$4:$X$107</definedName>
    <definedName name="Z_674F0F7A_C577_428D_8A4C_8FB68BA52995_.wvu.FilterData" localSheetId="60" hidden="1">'149сш'!$A$4:$X$107</definedName>
    <definedName name="Z_674F0F7A_C577_428D_8A4C_8FB68BA52995_.wvu.FilterData" localSheetId="61" hidden="1">'150сш'!$A$4:$X$107</definedName>
    <definedName name="Z_674F0F7A_C577_428D_8A4C_8FB68BA52995_.wvu.FilterData" localSheetId="62" hidden="1">'151сш'!$A$4:$X$107</definedName>
    <definedName name="Z_674F0F7A_C577_428D_8A4C_8FB68BA52995_.wvu.FilterData" localSheetId="63" hidden="1">'152сш+доу'!$A$4:$X$151</definedName>
    <definedName name="Z_674F0F7A_C577_428D_8A4C_8FB68BA52995_.wvu.FilterData" localSheetId="64" hidden="1">'154сш+доу'!$A$4:$X$151</definedName>
    <definedName name="Z_674F0F7A_C577_428D_8A4C_8FB68BA52995_.wvu.FilterData" localSheetId="65" hidden="1">'156сш'!$A$4:$X$107</definedName>
    <definedName name="Z_674F0F7A_C577_428D_8A4C_8FB68BA52995_.wvu.FilterData" localSheetId="66" hidden="1">'157сш+лол'!$A$4:$X$107</definedName>
    <definedName name="Z_674F0F7A_C577_428D_8A4C_8FB68BA52995_.wvu.FilterData" localSheetId="67" hidden="1">'160сш+доу'!$A$4:$X$107</definedName>
    <definedName name="Z_674F0F7A_C577_428D_8A4C_8FB68BA52995_.wvu.FilterData" localSheetId="68" hidden="1">'161сш'!$A$4:$X$107</definedName>
    <definedName name="Z_67AA90E8_6EA9_4E47_98A0_CF09C624764F_.wvu.FilterData" localSheetId="47" hidden="1">'91сш'!$A$4:$X$107</definedName>
    <definedName name="Z_6CE1BAFC_A9AD_4C9D_9E8B_EAFB0EB2C392_.wvu.FilterData" localSheetId="56" hidden="1">'143сш+доу'!$D$4:$Q$151</definedName>
    <definedName name="Z_6CE1BAFC_A9AD_4C9D_9E8B_EAFB0EB2C392_.wvu.FilterData" localSheetId="62" hidden="1">'151сш'!$D$4:$Q$107</definedName>
    <definedName name="Z_6CE1BAFC_A9AD_4C9D_9E8B_EAFB0EB2C392_.wvu.FilterData" localSheetId="66" hidden="1">'157сш+лол'!$D$4:$Q$107</definedName>
    <definedName name="Z_6CE1BAFC_A9AD_4C9D_9E8B_EAFB0EB2C392_.wvu.FilterData" localSheetId="68" hidden="1">'161сш'!$D$4:$Q$107</definedName>
    <definedName name="Z_6CE1BAFC_A9AD_4C9D_9E8B_EAFB0EB2C392_.wvu.FilterData" localSheetId="41" hidden="1">'18сш'!$D$4:$Q$107</definedName>
    <definedName name="Z_6CE1BAFC_A9AD_4C9D_9E8B_EAFB0EB2C392_.wvu.FilterData" localSheetId="48" hidden="1">'98сш'!$D$4:$Q$107</definedName>
    <definedName name="Z_6F113D70_FAF8_400C_A6FE_63F23DD4D104_.wvu.FilterData" localSheetId="23" hidden="1">'13г+82сш+30сш'!$D$4:$Q$107</definedName>
    <definedName name="Z_6F113D70_FAF8_400C_A6FE_63F23DD4D104_.wvu.FilterData" localSheetId="18" hidden="1">'1л'!$D$4:$Q$115</definedName>
    <definedName name="Z_6F580B6D_221F_453D_9CFC_A5AB6D2DA0F5_.wvu.FilterData" localSheetId="52" hidden="1">'129сш'!$D$4:$Q$107</definedName>
    <definedName name="Z_6F580B6D_221F_453D_9CFC_A5AB6D2DA0F5_.wvu.FilterData" localSheetId="54" hidden="1">'139сш+доу'!$D$4:$Q$107</definedName>
    <definedName name="Z_7774F11C_C073_4DAE_942F_7646E3866773_.wvu.FilterData" localSheetId="64" hidden="1">'154сш+доу'!$D$4:$Q$107</definedName>
    <definedName name="Z_7774F11C_C073_4DAE_942F_7646E3866773_.wvu.FilterData" localSheetId="67" hidden="1">'160сш+доу'!$D$4:$Q$107</definedName>
    <definedName name="Z_7834AF98_7E0E_4985_AD6C_77DFA52AF423_.wvu.FilterData" localSheetId="55" hidden="1">'141сш'!$A$4:$X$107</definedName>
    <definedName name="Z_7834AF98_7E0E_4985_AD6C_77DFA52AF423_.wvu.FilterData" localSheetId="64" hidden="1">'154сш+доу'!$A$4:$X$151</definedName>
    <definedName name="Z_7834AF98_7E0E_4985_AD6C_77DFA52AF423_.wvu.FilterData" localSheetId="68" hidden="1">'161сш'!$A$4:$X$107</definedName>
    <definedName name="Z_7BDF3E6F_D95A_4AD2_A496_92E59C7AF105_.wvu.Cols" localSheetId="49" hidden="1">'108сш'!$B:$B,'108сш'!$U:$U</definedName>
    <definedName name="Z_7BDF3E6F_D95A_4AD2_A496_92E59C7AF105_.wvu.Cols" localSheetId="22" hidden="1">'10л+доу'!$B:$B,'10л+доу'!$U:$U</definedName>
    <definedName name="Z_7BDF3E6F_D95A_4AD2_A496_92E59C7AF105_.wvu.Cols" localSheetId="6" hidden="1">'10сош'!$B:$B,'10сош'!$U:$U</definedName>
    <definedName name="Z_7BDF3E6F_D95A_4AD2_A496_92E59C7AF105_.wvu.Cols" localSheetId="50" hidden="1">'115сш'!$B:$B</definedName>
    <definedName name="Z_7BDF3E6F_D95A_4AD2_A496_92E59C7AF105_.wvu.Cols" localSheetId="51" hidden="1">'121сш'!$B:$B,'121сш'!$U:$U</definedName>
    <definedName name="Z_7BDF3E6F_D95A_4AD2_A496_92E59C7AF105_.wvu.Cols" localSheetId="52" hidden="1">'129сш'!$B:$B,'129сш'!$U:$U</definedName>
    <definedName name="Z_7BDF3E6F_D95A_4AD2_A496_92E59C7AF105_.wvu.Cols" localSheetId="7" hidden="1">'12сш'!$B:$B,'12сш'!$U:$U</definedName>
    <definedName name="Z_7BDF3E6F_D95A_4AD2_A496_92E59C7AF105_.wvu.Cols" localSheetId="15" hidden="1">'131прг+доу'!$B:$B,'131прг+доу'!$T:$U</definedName>
    <definedName name="Z_7BDF3E6F_D95A_4AD2_A496_92E59C7AF105_.wvu.Cols" localSheetId="35" hidden="1">'133сш+доу'!$B:$B,'133сш+доу'!$E:$G,'133сш+доу'!$U:$U</definedName>
    <definedName name="Z_7BDF3E6F_D95A_4AD2_A496_92E59C7AF105_.wvu.Cols" localSheetId="53" hidden="1">'134сш'!$B:$B</definedName>
    <definedName name="Z_7BDF3E6F_D95A_4AD2_A496_92E59C7AF105_.wvu.Cols" localSheetId="54" hidden="1">'139сш+доу'!$B:$B</definedName>
    <definedName name="Z_7BDF3E6F_D95A_4AD2_A496_92E59C7AF105_.wvu.Cols" localSheetId="23" hidden="1">'13г+82сш+30сш'!$B:$B</definedName>
    <definedName name="Z_7BDF3E6F_D95A_4AD2_A496_92E59C7AF105_.wvu.Cols" localSheetId="55" hidden="1">'141сш'!$B:$B</definedName>
    <definedName name="Z_7BDF3E6F_D95A_4AD2_A496_92E59C7AF105_.wvu.Cols" localSheetId="56" hidden="1">'143сш+доу'!$B:$B,'143сш+доу'!$T:$U</definedName>
    <definedName name="Z_7BDF3E6F_D95A_4AD2_A496_92E59C7AF105_.wvu.Cols" localSheetId="57" hidden="1">'144сш'!$B:$B,'144сш'!$U:$U</definedName>
    <definedName name="Z_7BDF3E6F_D95A_4AD2_A496_92E59C7AF105_.wvu.Cols" localSheetId="58" hidden="1">'145сш'!$B:$B,'145сш'!$U:$U</definedName>
    <definedName name="Z_7BDF3E6F_D95A_4AD2_A496_92E59C7AF105_.wvu.Cols" localSheetId="59" hidden="1">'147сш'!$B:$B,'147сш'!$U:$U</definedName>
    <definedName name="Z_7BDF3E6F_D95A_4AD2_A496_92E59C7AF105_.wvu.Cols" localSheetId="60" hidden="1">'149сш'!$B:$B,'149сш'!$U:$U</definedName>
    <definedName name="Z_7BDF3E6F_D95A_4AD2_A496_92E59C7AF105_.wvu.Cols" localSheetId="61" hidden="1">'150сш'!$B:$B,'150сш'!$U:$U</definedName>
    <definedName name="Z_7BDF3E6F_D95A_4AD2_A496_92E59C7AF105_.wvu.Cols" localSheetId="62" hidden="1">'151сш'!$B:$B</definedName>
    <definedName name="Z_7BDF3E6F_D95A_4AD2_A496_92E59C7AF105_.wvu.Cols" localSheetId="63" hidden="1">'152сш+доу'!$B:$B</definedName>
    <definedName name="Z_7BDF3E6F_D95A_4AD2_A496_92E59C7AF105_.wvu.Cols" localSheetId="64" hidden="1">'154сш+доу'!$B:$B</definedName>
    <definedName name="Z_7BDF3E6F_D95A_4AD2_A496_92E59C7AF105_.wvu.Cols" localSheetId="16" hidden="1">'155сш'!$B:$B,'155сш'!$U:$U</definedName>
    <definedName name="Z_7BDF3E6F_D95A_4AD2_A496_92E59C7AF105_.wvu.Cols" localSheetId="65" hidden="1">'156сш'!$B:$B,'156сш'!$U:$U</definedName>
    <definedName name="Z_7BDF3E6F_D95A_4AD2_A496_92E59C7AF105_.wvu.Cols" localSheetId="66" hidden="1">'157сш+лол'!$B:$B,'157сш+лол'!$U:$U</definedName>
    <definedName name="Z_7BDF3E6F_D95A_4AD2_A496_92E59C7AF105_.wvu.Cols" localSheetId="67" hidden="1">'160сш+доу'!$B:$B</definedName>
    <definedName name="Z_7BDF3E6F_D95A_4AD2_A496_92E59C7AF105_.wvu.Cols" localSheetId="68" hidden="1">'161сш'!$B:$B,'161сш'!$U:$U</definedName>
    <definedName name="Z_7BDF3E6F_D95A_4AD2_A496_92E59C7AF105_.wvu.Cols" localSheetId="8" hidden="1">'16г'!$B:$B,'16г'!$U:$U</definedName>
    <definedName name="Z_7BDF3E6F_D95A_4AD2_A496_92E59C7AF105_.wvu.Cols" localSheetId="41" hidden="1">'18сш'!$B:$B,'18сш'!$U:$U</definedName>
    <definedName name="Z_7BDF3E6F_D95A_4AD2_A496_92E59C7AF105_.wvu.Cols" localSheetId="9" hidden="1">'19сш'!$B:$B</definedName>
    <definedName name="Z_7BDF3E6F_D95A_4AD2_A496_92E59C7AF105_.wvu.Cols" localSheetId="18" hidden="1">'1л'!$B:$B,'1л'!$D:$G,'1л'!$U:$U</definedName>
    <definedName name="Z_7BDF3E6F_D95A_4AD2_A496_92E59C7AF105_.wvu.Cols" localSheetId="37" hidden="1">'1сш'!$B:$B,'1сш'!$U:$U</definedName>
    <definedName name="Z_7BDF3E6F_D95A_4AD2_A496_92E59C7AF105_.wvu.Cols" localSheetId="24" hidden="1">'21сш'!$B:$B,'21сш'!$D:$G,'21сш'!$U:$U</definedName>
    <definedName name="Z_7BDF3E6F_D95A_4AD2_A496_92E59C7AF105_.wvu.Cols" localSheetId="42" hidden="1">'24сш'!$B:$B,'24сш'!$U:$U</definedName>
    <definedName name="Z_7BDF3E6F_D95A_4AD2_A496_92E59C7AF105_.wvu.Cols" localSheetId="10" hidden="1">'27сш+доу'!$B:$B,'27сш+доу'!$U:$U</definedName>
    <definedName name="Z_7BDF3E6F_D95A_4AD2_A496_92E59C7AF105_.wvu.Cols" localSheetId="11" hidden="1">'28л'!$B:$B,'28л'!$U:$U</definedName>
    <definedName name="Z_7BDF3E6F_D95A_4AD2_A496_92E59C7AF105_.wvu.Cols" localSheetId="0" hidden="1">'2г'!$B:$B,'2г'!$U:$U</definedName>
    <definedName name="Z_7BDF3E6F_D95A_4AD2_A496_92E59C7AF105_.wvu.Cols" localSheetId="1" hidden="1">'2л'!$B:$B,'2л'!$U:$U</definedName>
    <definedName name="Z_7BDF3E6F_D95A_4AD2_A496_92E59C7AF105_.wvu.Cols" localSheetId="38" hidden="1">'2сш'!$B:$B,'2сш'!$U:$U</definedName>
    <definedName name="Z_7BDF3E6F_D95A_4AD2_A496_92E59C7AF105_.wvu.Cols" localSheetId="25" hidden="1">'30сш'!$B:$B,'30сш'!$U:$U</definedName>
    <definedName name="Z_7BDF3E6F_D95A_4AD2_A496_92E59C7AF105_.wvu.Cols" localSheetId="12" hidden="1">'32сш'!$B:$B,'32сш'!$U:$U</definedName>
    <definedName name="Z_7BDF3E6F_D95A_4AD2_A496_92E59C7AF105_.wvu.Cols" localSheetId="26" hidden="1">'36сш'!$B:$B,'36сш'!$U:$U</definedName>
    <definedName name="Z_7BDF3E6F_D95A_4AD2_A496_92E59C7AF105_.wvu.Cols" localSheetId="27" hidden="1">'39сш'!$B:$B,'39сш'!$U:$U</definedName>
    <definedName name="Z_7BDF3E6F_D95A_4AD2_A496_92E59C7AF105_.wvu.Cols" localSheetId="19" hidden="1">'3г'!$B:$B,'3г'!$U:$U</definedName>
    <definedName name="Z_7BDF3E6F_D95A_4AD2_A496_92E59C7AF105_.wvu.Cols" localSheetId="20" hidden="1">'3сш'!$B:$B,'3сш'!$U:$U</definedName>
    <definedName name="Z_7BDF3E6F_D95A_4AD2_A496_92E59C7AF105_.wvu.Cols" localSheetId="2" hidden="1">'4сш'!$B:$B</definedName>
    <definedName name="Z_7BDF3E6F_D95A_4AD2_A496_92E59C7AF105_.wvu.Cols" localSheetId="13" hidden="1">'51сш'!$B:$B,'51сш'!$U:$U</definedName>
    <definedName name="Z_7BDF3E6F_D95A_4AD2_A496_92E59C7AF105_.wvu.Cols" localSheetId="43" hidden="1">'56сш'!$B:$B,'56сш'!$U:$U</definedName>
    <definedName name="Z_7BDF3E6F_D95A_4AD2_A496_92E59C7AF105_.wvu.Cols" localSheetId="39" hidden="1">'5сш'!$B:$B,'5сш'!$U:$U</definedName>
    <definedName name="Z_7BDF3E6F_D95A_4AD2_A496_92E59C7AF105_.wvu.Cols" localSheetId="44" hidden="1">'66сш'!$B:$B,'66сш'!$U:$U</definedName>
    <definedName name="Z_7BDF3E6F_D95A_4AD2_A496_92E59C7AF105_.wvu.Cols" localSheetId="45" hidden="1">'69сш'!$B:$B,'69сш'!$U:$U</definedName>
    <definedName name="Z_7BDF3E6F_D95A_4AD2_A496_92E59C7AF105_.wvu.Cols" localSheetId="28" hidden="1">'72сш'!$B:$B,'72сш'!$U:$U</definedName>
    <definedName name="Z_7BDF3E6F_D95A_4AD2_A496_92E59C7AF105_.wvu.Cols" localSheetId="29" hidden="1">'73сш'!$B:$B,'73сш'!$U:$U</definedName>
    <definedName name="Z_7BDF3E6F_D95A_4AD2_A496_92E59C7AF105_.wvu.Cols" localSheetId="3" hidden="1">'7л'!$B:$B,'7л'!$U:$U</definedName>
    <definedName name="Z_7BDF3E6F_D95A_4AD2_A496_92E59C7AF105_.wvu.Cols" localSheetId="40" hidden="1">'7сш'!$B:$B,'7сш'!$U:$U</definedName>
    <definedName name="Z_7BDF3E6F_D95A_4AD2_A496_92E59C7AF105_.wvu.Cols" localSheetId="30" hidden="1">'82сш'!$B:$B,'82сш'!$U:$U</definedName>
    <definedName name="Z_7BDF3E6F_D95A_4AD2_A496_92E59C7AF105_.wvu.Cols" localSheetId="31" hidden="1">'84сш'!$B:$B,'84сш'!$U:$U</definedName>
    <definedName name="Z_7BDF3E6F_D95A_4AD2_A496_92E59C7AF105_.wvu.Cols" localSheetId="46" hidden="1">'85сш+2сш'!$B:$B,'85сш+2сш'!$U:$U</definedName>
    <definedName name="Z_7BDF3E6F_D95A_4AD2_A496_92E59C7AF105_.wvu.Cols" localSheetId="14" hidden="1">'86сш'!$B:$B,'86сш'!$U:$U</definedName>
    <definedName name="Z_7BDF3E6F_D95A_4AD2_A496_92E59C7AF105_.wvu.Cols" localSheetId="4" hidden="1">'8г'!$B:$B,'8г'!$U:$U</definedName>
    <definedName name="Z_7BDF3E6F_D95A_4AD2_A496_92E59C7AF105_.wvu.Cols" localSheetId="21" hidden="1">'8л'!$B:$B,'8л'!$U:$U</definedName>
    <definedName name="Z_7BDF3E6F_D95A_4AD2_A496_92E59C7AF105_.wvu.Cols" localSheetId="47" hidden="1">'91сш'!$B:$B,'91сш'!$U:$U</definedName>
    <definedName name="Z_7BDF3E6F_D95A_4AD2_A496_92E59C7AF105_.wvu.Cols" localSheetId="32" hidden="1">'95сш'!$B:$B,'95сш'!$U:$U</definedName>
    <definedName name="Z_7BDF3E6F_D95A_4AD2_A496_92E59C7AF105_.wvu.Cols" localSheetId="48" hidden="1">'98сш'!$B:$B,'98сш'!$U:$U</definedName>
    <definedName name="Z_7BDF3E6F_D95A_4AD2_A496_92E59C7AF105_.wvu.Cols" localSheetId="33" hidden="1">'99сш'!$B:$B,'99сш'!$U:$U</definedName>
    <definedName name="Z_7BDF3E6F_D95A_4AD2_A496_92E59C7AF105_.wvu.Cols" localSheetId="5" hidden="1">'9г'!$B:$B,'9г'!$U:$U</definedName>
    <definedName name="Z_7BDF3E6F_D95A_4AD2_A496_92E59C7AF105_.wvu.Cols" localSheetId="17" hidden="1">'Покровский+доу+лол'!$B:$B,'Покровский+доу+лол'!$T:$U</definedName>
    <definedName name="Z_7BDF3E6F_D95A_4AD2_A496_92E59C7AF105_.wvu.Cols" localSheetId="34" hidden="1">СШИ!$B:$B,СШИ!$U:$U</definedName>
    <definedName name="Z_7BDF3E6F_D95A_4AD2_A496_92E59C7AF105_.wvu.Cols" localSheetId="36" hidden="1">'Универс+доу'!$B:$B,'Универс+доу'!$T:$U</definedName>
    <definedName name="Z_7BDF3E6F_D95A_4AD2_A496_92E59C7AF105_.wvu.FilterData" localSheetId="49" hidden="1">'108сш'!$A$4:$X$107</definedName>
    <definedName name="Z_7BDF3E6F_D95A_4AD2_A496_92E59C7AF105_.wvu.FilterData" localSheetId="22" hidden="1">'10л+доу'!$D$4:$Q$151</definedName>
    <definedName name="Z_7BDF3E6F_D95A_4AD2_A496_92E59C7AF105_.wvu.FilterData" localSheetId="6" hidden="1">'10сош'!$D$4:$Q$107</definedName>
    <definedName name="Z_7BDF3E6F_D95A_4AD2_A496_92E59C7AF105_.wvu.FilterData" localSheetId="50" hidden="1">'115сш'!$A$4:$X$107</definedName>
    <definedName name="Z_7BDF3E6F_D95A_4AD2_A496_92E59C7AF105_.wvu.FilterData" localSheetId="51" hidden="1">'121сш'!$A$4:$X$107</definedName>
    <definedName name="Z_7BDF3E6F_D95A_4AD2_A496_92E59C7AF105_.wvu.FilterData" localSheetId="52" hidden="1">'129сш'!$A$4:$X$107</definedName>
    <definedName name="Z_7BDF3E6F_D95A_4AD2_A496_92E59C7AF105_.wvu.FilterData" localSheetId="7" hidden="1">'12сш'!$D$4:$Q$107</definedName>
    <definedName name="Z_7BDF3E6F_D95A_4AD2_A496_92E59C7AF105_.wvu.FilterData" localSheetId="15" hidden="1">'131прг+доу'!$D$4:$Q$151</definedName>
    <definedName name="Z_7BDF3E6F_D95A_4AD2_A496_92E59C7AF105_.wvu.FilterData" localSheetId="35" hidden="1">'133сш+доу'!$D$4:$Q$151</definedName>
    <definedName name="Z_7BDF3E6F_D95A_4AD2_A496_92E59C7AF105_.wvu.FilterData" localSheetId="53" hidden="1">'134сш'!$A$4:$X$107</definedName>
    <definedName name="Z_7BDF3E6F_D95A_4AD2_A496_92E59C7AF105_.wvu.FilterData" localSheetId="54" hidden="1">'139сш+доу'!$A$4:$X$151</definedName>
    <definedName name="Z_7BDF3E6F_D95A_4AD2_A496_92E59C7AF105_.wvu.FilterData" localSheetId="23" hidden="1">'13г+82сш+30сш'!$D$4:$Q$107</definedName>
    <definedName name="Z_7BDF3E6F_D95A_4AD2_A496_92E59C7AF105_.wvu.FilterData" localSheetId="55" hidden="1">'141сш'!$A$4:$X$107</definedName>
    <definedName name="Z_7BDF3E6F_D95A_4AD2_A496_92E59C7AF105_.wvu.FilterData" localSheetId="56" hidden="1">'143сш+доу'!$A$4:$X$151</definedName>
    <definedName name="Z_7BDF3E6F_D95A_4AD2_A496_92E59C7AF105_.wvu.FilterData" localSheetId="57" hidden="1">'144сш'!$A$4:$X$107</definedName>
    <definedName name="Z_7BDF3E6F_D95A_4AD2_A496_92E59C7AF105_.wvu.FilterData" localSheetId="58" hidden="1">'145сш'!$A$4:$X$107</definedName>
    <definedName name="Z_7BDF3E6F_D95A_4AD2_A496_92E59C7AF105_.wvu.FilterData" localSheetId="59" hidden="1">'147сш'!$A$4:$X$107</definedName>
    <definedName name="Z_7BDF3E6F_D95A_4AD2_A496_92E59C7AF105_.wvu.FilterData" localSheetId="60" hidden="1">'149сш'!$A$4:$X$107</definedName>
    <definedName name="Z_7BDF3E6F_D95A_4AD2_A496_92E59C7AF105_.wvu.FilterData" localSheetId="61" hidden="1">'150сш'!$A$4:$X$107</definedName>
    <definedName name="Z_7BDF3E6F_D95A_4AD2_A496_92E59C7AF105_.wvu.FilterData" localSheetId="62" hidden="1">'151сш'!$A$4:$X$107</definedName>
    <definedName name="Z_7BDF3E6F_D95A_4AD2_A496_92E59C7AF105_.wvu.FilterData" localSheetId="63" hidden="1">'152сш+доу'!$A$4:$X$151</definedName>
    <definedName name="Z_7BDF3E6F_D95A_4AD2_A496_92E59C7AF105_.wvu.FilterData" localSheetId="64" hidden="1">'154сш+доу'!$A$4:$X$151</definedName>
    <definedName name="Z_7BDF3E6F_D95A_4AD2_A496_92E59C7AF105_.wvu.FilterData" localSheetId="16" hidden="1">'155сш'!$D$4:$Q$107</definedName>
    <definedName name="Z_7BDF3E6F_D95A_4AD2_A496_92E59C7AF105_.wvu.FilterData" localSheetId="65" hidden="1">'156сш'!$A$4:$X$107</definedName>
    <definedName name="Z_7BDF3E6F_D95A_4AD2_A496_92E59C7AF105_.wvu.FilterData" localSheetId="66" hidden="1">'157сш+лол'!$A$4:$X$107</definedName>
    <definedName name="Z_7BDF3E6F_D95A_4AD2_A496_92E59C7AF105_.wvu.FilterData" localSheetId="67" hidden="1">'160сш+доу'!$A$4:$X$151</definedName>
    <definedName name="Z_7BDF3E6F_D95A_4AD2_A496_92E59C7AF105_.wvu.FilterData" localSheetId="68" hidden="1">'161сш'!$A$4:$X$107</definedName>
    <definedName name="Z_7BDF3E6F_D95A_4AD2_A496_92E59C7AF105_.wvu.FilterData" localSheetId="8" hidden="1">'16г'!$D$4:$Q$107</definedName>
    <definedName name="Z_7BDF3E6F_D95A_4AD2_A496_92E59C7AF105_.wvu.FilterData" localSheetId="41" hidden="1">'18сш'!$A$4:$X$107</definedName>
    <definedName name="Z_7BDF3E6F_D95A_4AD2_A496_92E59C7AF105_.wvu.FilterData" localSheetId="9" hidden="1">'19сш'!$D$4:$Q$107</definedName>
    <definedName name="Z_7BDF3E6F_D95A_4AD2_A496_92E59C7AF105_.wvu.FilterData" localSheetId="18" hidden="1">'1л'!$D$4:$Q$115</definedName>
    <definedName name="Z_7BDF3E6F_D95A_4AD2_A496_92E59C7AF105_.wvu.FilterData" localSheetId="37" hidden="1">'1сш'!$A$4:$X$107</definedName>
    <definedName name="Z_7BDF3E6F_D95A_4AD2_A496_92E59C7AF105_.wvu.FilterData" localSheetId="24" hidden="1">'21сш'!$D$4:$Q$107</definedName>
    <definedName name="Z_7BDF3E6F_D95A_4AD2_A496_92E59C7AF105_.wvu.FilterData" localSheetId="42" hidden="1">'24сш'!$A$4:$X$107</definedName>
    <definedName name="Z_7BDF3E6F_D95A_4AD2_A496_92E59C7AF105_.wvu.FilterData" localSheetId="10" hidden="1">'27сш+доу'!$D$4:$Q$151</definedName>
    <definedName name="Z_7BDF3E6F_D95A_4AD2_A496_92E59C7AF105_.wvu.FilterData" localSheetId="11" hidden="1">'28л'!$D$4:$Q$107</definedName>
    <definedName name="Z_7BDF3E6F_D95A_4AD2_A496_92E59C7AF105_.wvu.FilterData" localSheetId="0" hidden="1">'2г'!$A$4:$X$107</definedName>
    <definedName name="Z_7BDF3E6F_D95A_4AD2_A496_92E59C7AF105_.wvu.FilterData" localSheetId="1" hidden="1">'2л'!$D$4:$Q$107</definedName>
    <definedName name="Z_7BDF3E6F_D95A_4AD2_A496_92E59C7AF105_.wvu.FilterData" localSheetId="38" hidden="1">'2сш'!$A$4:$X$107</definedName>
    <definedName name="Z_7BDF3E6F_D95A_4AD2_A496_92E59C7AF105_.wvu.FilterData" localSheetId="25" hidden="1">'30сш'!$D$4:$Q$107</definedName>
    <definedName name="Z_7BDF3E6F_D95A_4AD2_A496_92E59C7AF105_.wvu.FilterData" localSheetId="12" hidden="1">'32сш'!$D$4:$Q$107</definedName>
    <definedName name="Z_7BDF3E6F_D95A_4AD2_A496_92E59C7AF105_.wvu.FilterData" localSheetId="26" hidden="1">'36сш'!$D$4:$Q$107</definedName>
    <definedName name="Z_7BDF3E6F_D95A_4AD2_A496_92E59C7AF105_.wvu.FilterData" localSheetId="27" hidden="1">'39сш'!$D$4:$Q$107</definedName>
    <definedName name="Z_7BDF3E6F_D95A_4AD2_A496_92E59C7AF105_.wvu.FilterData" localSheetId="19" hidden="1">'3г'!$D$4:$Q$107</definedName>
    <definedName name="Z_7BDF3E6F_D95A_4AD2_A496_92E59C7AF105_.wvu.FilterData" localSheetId="20" hidden="1">'3сш'!$D$4:$Q$107</definedName>
    <definedName name="Z_7BDF3E6F_D95A_4AD2_A496_92E59C7AF105_.wvu.FilterData" localSheetId="2" hidden="1">'4сш'!$D$4:$Q$107</definedName>
    <definedName name="Z_7BDF3E6F_D95A_4AD2_A496_92E59C7AF105_.wvu.FilterData" localSheetId="13" hidden="1">'51сш'!$D$4:$Q$107</definedName>
    <definedName name="Z_7BDF3E6F_D95A_4AD2_A496_92E59C7AF105_.wvu.FilterData" localSheetId="43" hidden="1">'56сш'!$A$4:$X$107</definedName>
    <definedName name="Z_7BDF3E6F_D95A_4AD2_A496_92E59C7AF105_.wvu.FilterData" localSheetId="39" hidden="1">'5сш'!$A$4:$X$107</definedName>
    <definedName name="Z_7BDF3E6F_D95A_4AD2_A496_92E59C7AF105_.wvu.FilterData" localSheetId="44" hidden="1">'66сш'!$A$4:$X$107</definedName>
    <definedName name="Z_7BDF3E6F_D95A_4AD2_A496_92E59C7AF105_.wvu.FilterData" localSheetId="45" hidden="1">'69сш'!$A$4:$X$107</definedName>
    <definedName name="Z_7BDF3E6F_D95A_4AD2_A496_92E59C7AF105_.wvu.FilterData" localSheetId="28" hidden="1">'72сш'!$D$4:$Q$107</definedName>
    <definedName name="Z_7BDF3E6F_D95A_4AD2_A496_92E59C7AF105_.wvu.FilterData" localSheetId="29" hidden="1">'73сш'!$D$4:$Q$107</definedName>
    <definedName name="Z_7BDF3E6F_D95A_4AD2_A496_92E59C7AF105_.wvu.FilterData" localSheetId="3" hidden="1">'7л'!$D$4:$Q$107</definedName>
    <definedName name="Z_7BDF3E6F_D95A_4AD2_A496_92E59C7AF105_.wvu.FilterData" localSheetId="40" hidden="1">'7сш'!$A$4:$X$107</definedName>
    <definedName name="Z_7BDF3E6F_D95A_4AD2_A496_92E59C7AF105_.wvu.FilterData" localSheetId="30" hidden="1">'82сш'!$D$4:$Q$107</definedName>
    <definedName name="Z_7BDF3E6F_D95A_4AD2_A496_92E59C7AF105_.wvu.FilterData" localSheetId="31" hidden="1">'84сш'!$D$4:$Q$107</definedName>
    <definedName name="Z_7BDF3E6F_D95A_4AD2_A496_92E59C7AF105_.wvu.FilterData" localSheetId="46" hidden="1">'85сш+2сш'!$A$4:$X$107</definedName>
    <definedName name="Z_7BDF3E6F_D95A_4AD2_A496_92E59C7AF105_.wvu.FilterData" localSheetId="14" hidden="1">'86сш'!$D$4:$Q$107</definedName>
    <definedName name="Z_7BDF3E6F_D95A_4AD2_A496_92E59C7AF105_.wvu.FilterData" localSheetId="4" hidden="1">'8г'!$D$4:$Q$107</definedName>
    <definedName name="Z_7BDF3E6F_D95A_4AD2_A496_92E59C7AF105_.wvu.FilterData" localSheetId="21" hidden="1">'8л'!$D$4:$Q$107</definedName>
    <definedName name="Z_7BDF3E6F_D95A_4AD2_A496_92E59C7AF105_.wvu.FilterData" localSheetId="47" hidden="1">'91сш'!$A$4:$X$107</definedName>
    <definedName name="Z_7BDF3E6F_D95A_4AD2_A496_92E59C7AF105_.wvu.FilterData" localSheetId="32" hidden="1">'95сш'!$D$4:$Q$107</definedName>
    <definedName name="Z_7BDF3E6F_D95A_4AD2_A496_92E59C7AF105_.wvu.FilterData" localSheetId="48" hidden="1">'98сш'!$A$4:$X$107</definedName>
    <definedName name="Z_7BDF3E6F_D95A_4AD2_A496_92E59C7AF105_.wvu.FilterData" localSheetId="33" hidden="1">'99сш'!$D$4:$Q$107</definedName>
    <definedName name="Z_7BDF3E6F_D95A_4AD2_A496_92E59C7AF105_.wvu.FilterData" localSheetId="5" hidden="1">'9г'!$D$4:$Q$107</definedName>
    <definedName name="Z_7BDF3E6F_D95A_4AD2_A496_92E59C7AF105_.wvu.FilterData" localSheetId="70" hidden="1">Итог!$A$2:$E$68</definedName>
    <definedName name="Z_7BDF3E6F_D95A_4AD2_A496_92E59C7AF105_.wvu.FilterData" localSheetId="17" hidden="1">'Покровский+доу+лол'!$D$4:$Q$151</definedName>
    <definedName name="Z_7BDF3E6F_D95A_4AD2_A496_92E59C7AF105_.wvu.FilterData" localSheetId="69" hidden="1">'СВОД СШ ожидаемое 2025'!$A$4:$N$151</definedName>
    <definedName name="Z_7BDF3E6F_D95A_4AD2_A496_92E59C7AF105_.wvu.FilterData" localSheetId="34" hidden="1">СШИ!$D$4:$Q$107</definedName>
    <definedName name="Z_7BDF3E6F_D95A_4AD2_A496_92E59C7AF105_.wvu.FilterData" localSheetId="36" hidden="1">'Универс+доу'!$D$4:$Q$151</definedName>
    <definedName name="Z_7BDF3E6F_D95A_4AD2_A496_92E59C7AF105_.wvu.PrintArea" localSheetId="49" hidden="1">'108сш'!$A$1:$N$117</definedName>
    <definedName name="Z_7BDF3E6F_D95A_4AD2_A496_92E59C7AF105_.wvu.PrintArea" localSheetId="22" hidden="1">'10л+доу'!$A$1:$P$157</definedName>
    <definedName name="Z_7BDF3E6F_D95A_4AD2_A496_92E59C7AF105_.wvu.PrintArea" localSheetId="6" hidden="1">'10сош'!$A$1:$N$117</definedName>
    <definedName name="Z_7BDF3E6F_D95A_4AD2_A496_92E59C7AF105_.wvu.PrintArea" localSheetId="50" hidden="1">'115сш'!$A$1:$N$117</definedName>
    <definedName name="Z_7BDF3E6F_D95A_4AD2_A496_92E59C7AF105_.wvu.PrintArea" localSheetId="51" hidden="1">'121сш'!$A$1:$N$117</definedName>
    <definedName name="Z_7BDF3E6F_D95A_4AD2_A496_92E59C7AF105_.wvu.PrintArea" localSheetId="52" hidden="1">'129сш'!$A$1:$N$117</definedName>
    <definedName name="Z_7BDF3E6F_D95A_4AD2_A496_92E59C7AF105_.wvu.PrintArea" localSheetId="7" hidden="1">'12сш'!$A$1:$N$117</definedName>
    <definedName name="Z_7BDF3E6F_D95A_4AD2_A496_92E59C7AF105_.wvu.PrintArea" localSheetId="15" hidden="1">'131прг+доу'!$A$1:$N$156</definedName>
    <definedName name="Z_7BDF3E6F_D95A_4AD2_A496_92E59C7AF105_.wvu.PrintArea" localSheetId="35" hidden="1">'133сш+доу'!$A$1:$N$158</definedName>
    <definedName name="Z_7BDF3E6F_D95A_4AD2_A496_92E59C7AF105_.wvu.PrintArea" localSheetId="53" hidden="1">'134сш'!$A$1:$N$117</definedName>
    <definedName name="Z_7BDF3E6F_D95A_4AD2_A496_92E59C7AF105_.wvu.PrintArea" localSheetId="54" hidden="1">'139сш+доу'!$A$1:$N$159</definedName>
    <definedName name="Z_7BDF3E6F_D95A_4AD2_A496_92E59C7AF105_.wvu.PrintArea" localSheetId="23" hidden="1">'13г+82сш+30сш'!$A$1:$N$117</definedName>
    <definedName name="Z_7BDF3E6F_D95A_4AD2_A496_92E59C7AF105_.wvu.PrintArea" localSheetId="55" hidden="1">'141сш'!$A$1:$N$117</definedName>
    <definedName name="Z_7BDF3E6F_D95A_4AD2_A496_92E59C7AF105_.wvu.PrintArea" localSheetId="56" hidden="1">'143сш+доу'!$A$1:$N$158</definedName>
    <definedName name="Z_7BDF3E6F_D95A_4AD2_A496_92E59C7AF105_.wvu.PrintArea" localSheetId="57" hidden="1">'144сш'!$A$1:$N$117</definedName>
    <definedName name="Z_7BDF3E6F_D95A_4AD2_A496_92E59C7AF105_.wvu.PrintArea" localSheetId="58" hidden="1">'145сш'!$A$1:$N$117</definedName>
    <definedName name="Z_7BDF3E6F_D95A_4AD2_A496_92E59C7AF105_.wvu.PrintArea" localSheetId="59" hidden="1">'147сш'!$A$1:$N$117</definedName>
    <definedName name="Z_7BDF3E6F_D95A_4AD2_A496_92E59C7AF105_.wvu.PrintArea" localSheetId="60" hidden="1">'149сш'!$A$1:$N$117</definedName>
    <definedName name="Z_7BDF3E6F_D95A_4AD2_A496_92E59C7AF105_.wvu.PrintArea" localSheetId="61" hidden="1">'150сш'!$A$1:$N$117</definedName>
    <definedName name="Z_7BDF3E6F_D95A_4AD2_A496_92E59C7AF105_.wvu.PrintArea" localSheetId="62" hidden="1">'151сш'!$A$1:$N$117</definedName>
    <definedName name="Z_7BDF3E6F_D95A_4AD2_A496_92E59C7AF105_.wvu.PrintArea" localSheetId="63" hidden="1">'152сш+доу'!$A$1:$N$157</definedName>
    <definedName name="Z_7BDF3E6F_D95A_4AD2_A496_92E59C7AF105_.wvu.PrintArea" localSheetId="64" hidden="1">'154сш+доу'!$A$1:$N$157</definedName>
    <definedName name="Z_7BDF3E6F_D95A_4AD2_A496_92E59C7AF105_.wvu.PrintArea" localSheetId="16" hidden="1">'155сш'!$A$1:$N$117</definedName>
    <definedName name="Z_7BDF3E6F_D95A_4AD2_A496_92E59C7AF105_.wvu.PrintArea" localSheetId="65" hidden="1">'156сш'!$A$1:$N$117</definedName>
    <definedName name="Z_7BDF3E6F_D95A_4AD2_A496_92E59C7AF105_.wvu.PrintArea" localSheetId="66" hidden="1">'157сш+лол'!$A$1:$N$117</definedName>
    <definedName name="Z_7BDF3E6F_D95A_4AD2_A496_92E59C7AF105_.wvu.PrintArea" localSheetId="67" hidden="1">'160сш+доу'!$A$1:$N$159</definedName>
    <definedName name="Z_7BDF3E6F_D95A_4AD2_A496_92E59C7AF105_.wvu.PrintArea" localSheetId="68" hidden="1">'161сш'!$A$1:$N$117</definedName>
    <definedName name="Z_7BDF3E6F_D95A_4AD2_A496_92E59C7AF105_.wvu.PrintArea" localSheetId="8" hidden="1">'16г'!$A$1:$N$117</definedName>
    <definedName name="Z_7BDF3E6F_D95A_4AD2_A496_92E59C7AF105_.wvu.PrintArea" localSheetId="41" hidden="1">'18сш'!$A$1:$N$117</definedName>
    <definedName name="Z_7BDF3E6F_D95A_4AD2_A496_92E59C7AF105_.wvu.PrintArea" localSheetId="9" hidden="1">'19сш'!$A$1:$N$117</definedName>
    <definedName name="Z_7BDF3E6F_D95A_4AD2_A496_92E59C7AF105_.wvu.PrintArea" localSheetId="18" hidden="1">'1л'!$A$1:$N$117</definedName>
    <definedName name="Z_7BDF3E6F_D95A_4AD2_A496_92E59C7AF105_.wvu.PrintArea" localSheetId="37" hidden="1">'1сш'!$A$1:$N$117</definedName>
    <definedName name="Z_7BDF3E6F_D95A_4AD2_A496_92E59C7AF105_.wvu.PrintArea" localSheetId="24" hidden="1">'21сш'!$A$1:$N$117</definedName>
    <definedName name="Z_7BDF3E6F_D95A_4AD2_A496_92E59C7AF105_.wvu.PrintArea" localSheetId="42" hidden="1">'24сш'!$A$1:$N$117</definedName>
    <definedName name="Z_7BDF3E6F_D95A_4AD2_A496_92E59C7AF105_.wvu.PrintArea" localSheetId="10" hidden="1">'27сш+доу'!$A$1:$O$157</definedName>
    <definedName name="Z_7BDF3E6F_D95A_4AD2_A496_92E59C7AF105_.wvu.PrintArea" localSheetId="11" hidden="1">'28л'!$A$1:$N$117</definedName>
    <definedName name="Z_7BDF3E6F_D95A_4AD2_A496_92E59C7AF105_.wvu.PrintArea" localSheetId="0" hidden="1">'2г'!$A$1:$N$118</definedName>
    <definedName name="Z_7BDF3E6F_D95A_4AD2_A496_92E59C7AF105_.wvu.PrintArea" localSheetId="1" hidden="1">'2л'!$A$1:$N$117</definedName>
    <definedName name="Z_7BDF3E6F_D95A_4AD2_A496_92E59C7AF105_.wvu.PrintArea" localSheetId="38" hidden="1">'2сш'!$A$1:$N$117</definedName>
    <definedName name="Z_7BDF3E6F_D95A_4AD2_A496_92E59C7AF105_.wvu.PrintArea" localSheetId="25" hidden="1">'30сш'!$A$1:$N$117</definedName>
    <definedName name="Z_7BDF3E6F_D95A_4AD2_A496_92E59C7AF105_.wvu.PrintArea" localSheetId="12" hidden="1">'32сш'!$A$1:$N$117</definedName>
    <definedName name="Z_7BDF3E6F_D95A_4AD2_A496_92E59C7AF105_.wvu.PrintArea" localSheetId="26" hidden="1">'36сш'!$A$1:$N$117</definedName>
    <definedName name="Z_7BDF3E6F_D95A_4AD2_A496_92E59C7AF105_.wvu.PrintArea" localSheetId="27" hidden="1">'39сш'!$A$1:$N$117</definedName>
    <definedName name="Z_7BDF3E6F_D95A_4AD2_A496_92E59C7AF105_.wvu.PrintArea" localSheetId="19" hidden="1">'3г'!$A$1:$N$117</definedName>
    <definedName name="Z_7BDF3E6F_D95A_4AD2_A496_92E59C7AF105_.wvu.PrintArea" localSheetId="20" hidden="1">'3сш'!$A$1:$N$117</definedName>
    <definedName name="Z_7BDF3E6F_D95A_4AD2_A496_92E59C7AF105_.wvu.PrintArea" localSheetId="2" hidden="1">'4сш'!$A$1:$N$117</definedName>
    <definedName name="Z_7BDF3E6F_D95A_4AD2_A496_92E59C7AF105_.wvu.PrintArea" localSheetId="13" hidden="1">'51сш'!$A$1:$N$117</definedName>
    <definedName name="Z_7BDF3E6F_D95A_4AD2_A496_92E59C7AF105_.wvu.PrintArea" localSheetId="43" hidden="1">'56сш'!$A$1:$N$117</definedName>
    <definedName name="Z_7BDF3E6F_D95A_4AD2_A496_92E59C7AF105_.wvu.PrintArea" localSheetId="39" hidden="1">'5сш'!$A$1:$N$117</definedName>
    <definedName name="Z_7BDF3E6F_D95A_4AD2_A496_92E59C7AF105_.wvu.PrintArea" localSheetId="44" hidden="1">'66сш'!$A$1:$N$117</definedName>
    <definedName name="Z_7BDF3E6F_D95A_4AD2_A496_92E59C7AF105_.wvu.PrintArea" localSheetId="45" hidden="1">'69сш'!$A$1:$N$117</definedName>
    <definedName name="Z_7BDF3E6F_D95A_4AD2_A496_92E59C7AF105_.wvu.PrintArea" localSheetId="28" hidden="1">'72сш'!$A$1:$N$117</definedName>
    <definedName name="Z_7BDF3E6F_D95A_4AD2_A496_92E59C7AF105_.wvu.PrintArea" localSheetId="29" hidden="1">'73сш'!$A$1:$N$117</definedName>
    <definedName name="Z_7BDF3E6F_D95A_4AD2_A496_92E59C7AF105_.wvu.PrintArea" localSheetId="3" hidden="1">'7л'!$A$1:$N$117</definedName>
    <definedName name="Z_7BDF3E6F_D95A_4AD2_A496_92E59C7AF105_.wvu.PrintArea" localSheetId="40" hidden="1">'7сш'!$A$1:$N$117</definedName>
    <definedName name="Z_7BDF3E6F_D95A_4AD2_A496_92E59C7AF105_.wvu.PrintArea" localSheetId="30" hidden="1">'82сш'!$A$1:$N$117</definedName>
    <definedName name="Z_7BDF3E6F_D95A_4AD2_A496_92E59C7AF105_.wvu.PrintArea" localSheetId="31" hidden="1">'84сш'!$A$1:$N$117</definedName>
    <definedName name="Z_7BDF3E6F_D95A_4AD2_A496_92E59C7AF105_.wvu.PrintArea" localSheetId="46" hidden="1">'85сш+2сш'!$A$1:$N$117</definedName>
    <definedName name="Z_7BDF3E6F_D95A_4AD2_A496_92E59C7AF105_.wvu.PrintArea" localSheetId="14" hidden="1">'86сш'!$A$1:$N$117</definedName>
    <definedName name="Z_7BDF3E6F_D95A_4AD2_A496_92E59C7AF105_.wvu.PrintArea" localSheetId="4" hidden="1">'8г'!$A$1:$N$117</definedName>
    <definedName name="Z_7BDF3E6F_D95A_4AD2_A496_92E59C7AF105_.wvu.PrintArea" localSheetId="21" hidden="1">'8л'!$A$1:$N$117</definedName>
    <definedName name="Z_7BDF3E6F_D95A_4AD2_A496_92E59C7AF105_.wvu.PrintArea" localSheetId="47" hidden="1">'91сш'!$A$1:$N$117</definedName>
    <definedName name="Z_7BDF3E6F_D95A_4AD2_A496_92E59C7AF105_.wvu.PrintArea" localSheetId="32" hidden="1">'95сш'!$A$1:$N$117</definedName>
    <definedName name="Z_7BDF3E6F_D95A_4AD2_A496_92E59C7AF105_.wvu.PrintArea" localSheetId="48" hidden="1">'98сш'!$A$1:$N$117</definedName>
    <definedName name="Z_7BDF3E6F_D95A_4AD2_A496_92E59C7AF105_.wvu.PrintArea" localSheetId="33" hidden="1">'99сш'!$A$1:$N$117</definedName>
    <definedName name="Z_7BDF3E6F_D95A_4AD2_A496_92E59C7AF105_.wvu.PrintArea" localSheetId="5" hidden="1">'9г'!$A$1:$N$117</definedName>
    <definedName name="Z_7BDF3E6F_D95A_4AD2_A496_92E59C7AF105_.wvu.PrintArea" localSheetId="17" hidden="1">'Покровский+доу+лол'!$A$1:$N$157</definedName>
    <definedName name="Z_7BDF3E6F_D95A_4AD2_A496_92E59C7AF105_.wvu.PrintArea" localSheetId="69" hidden="1">'СВОД СШ ожидаемое 2025'!$A$1:$N$157</definedName>
    <definedName name="Z_7BDF3E6F_D95A_4AD2_A496_92E59C7AF105_.wvu.PrintArea" localSheetId="34" hidden="1">СШИ!$A$1:$N$117</definedName>
    <definedName name="Z_7BDF3E6F_D95A_4AD2_A496_92E59C7AF105_.wvu.PrintArea" localSheetId="36" hidden="1">'Универс+доу'!$A$1:$N$157</definedName>
    <definedName name="Z_7BDF3E6F_D95A_4AD2_A496_92E59C7AF105_.wvu.Rows" localSheetId="49" hidden="1">'108сш'!$118:$159</definedName>
    <definedName name="Z_7BDF3E6F_D95A_4AD2_A496_92E59C7AF105_.wvu.Rows" localSheetId="22" hidden="1">'10л+доу'!$158:$159</definedName>
    <definedName name="Z_7BDF3E6F_D95A_4AD2_A496_92E59C7AF105_.wvu.Rows" localSheetId="6" hidden="1">'10сош'!$118:$159</definedName>
    <definedName name="Z_7BDF3E6F_D95A_4AD2_A496_92E59C7AF105_.wvu.Rows" localSheetId="50" hidden="1">'115сш'!$118:$159</definedName>
    <definedName name="Z_7BDF3E6F_D95A_4AD2_A496_92E59C7AF105_.wvu.Rows" localSheetId="51" hidden="1">'121сш'!$118:$159</definedName>
    <definedName name="Z_7BDF3E6F_D95A_4AD2_A496_92E59C7AF105_.wvu.Rows" localSheetId="52" hidden="1">'129сш'!$118:$159</definedName>
    <definedName name="Z_7BDF3E6F_D95A_4AD2_A496_92E59C7AF105_.wvu.Rows" localSheetId="7" hidden="1">'12сш'!$118:$159</definedName>
    <definedName name="Z_7BDF3E6F_D95A_4AD2_A496_92E59C7AF105_.wvu.Rows" localSheetId="15" hidden="1">'131прг+доу'!$157:$159</definedName>
    <definedName name="Z_7BDF3E6F_D95A_4AD2_A496_92E59C7AF105_.wvu.Rows" localSheetId="35" hidden="1">'133сш+доу'!$159:$159</definedName>
    <definedName name="Z_7BDF3E6F_D95A_4AD2_A496_92E59C7AF105_.wvu.Rows" localSheetId="53" hidden="1">'134сш'!$118:$159</definedName>
    <definedName name="Z_7BDF3E6F_D95A_4AD2_A496_92E59C7AF105_.wvu.Rows" localSheetId="23" hidden="1">'13г+82сш+30сш'!$118:$159</definedName>
    <definedName name="Z_7BDF3E6F_D95A_4AD2_A496_92E59C7AF105_.wvu.Rows" localSheetId="55" hidden="1">'141сш'!$118:$159</definedName>
    <definedName name="Z_7BDF3E6F_D95A_4AD2_A496_92E59C7AF105_.wvu.Rows" localSheetId="56" hidden="1">'143сш+доу'!$159:$159</definedName>
    <definedName name="Z_7BDF3E6F_D95A_4AD2_A496_92E59C7AF105_.wvu.Rows" localSheetId="57" hidden="1">'144сш'!$118:$159</definedName>
    <definedName name="Z_7BDF3E6F_D95A_4AD2_A496_92E59C7AF105_.wvu.Rows" localSheetId="58" hidden="1">'145сш'!$118:$159</definedName>
    <definedName name="Z_7BDF3E6F_D95A_4AD2_A496_92E59C7AF105_.wvu.Rows" localSheetId="59" hidden="1">'147сш'!$118:$159</definedName>
    <definedName name="Z_7BDF3E6F_D95A_4AD2_A496_92E59C7AF105_.wvu.Rows" localSheetId="60" hidden="1">'149сш'!$118:$159</definedName>
    <definedName name="Z_7BDF3E6F_D95A_4AD2_A496_92E59C7AF105_.wvu.Rows" localSheetId="61" hidden="1">'150сш'!$118:$159</definedName>
    <definedName name="Z_7BDF3E6F_D95A_4AD2_A496_92E59C7AF105_.wvu.Rows" localSheetId="62" hidden="1">'151сш'!$118:$159</definedName>
    <definedName name="Z_7BDF3E6F_D95A_4AD2_A496_92E59C7AF105_.wvu.Rows" localSheetId="63" hidden="1">'152сш+доу'!$158:$159</definedName>
    <definedName name="Z_7BDF3E6F_D95A_4AD2_A496_92E59C7AF105_.wvu.Rows" localSheetId="64" hidden="1">'154сш+доу'!$158:$159</definedName>
    <definedName name="Z_7BDF3E6F_D95A_4AD2_A496_92E59C7AF105_.wvu.Rows" localSheetId="16" hidden="1">'155сш'!$118:$159</definedName>
    <definedName name="Z_7BDF3E6F_D95A_4AD2_A496_92E59C7AF105_.wvu.Rows" localSheetId="65" hidden="1">'156сш'!$118:$159</definedName>
    <definedName name="Z_7BDF3E6F_D95A_4AD2_A496_92E59C7AF105_.wvu.Rows" localSheetId="66" hidden="1">'157сш+лол'!$118:$159</definedName>
    <definedName name="Z_7BDF3E6F_D95A_4AD2_A496_92E59C7AF105_.wvu.Rows" localSheetId="68" hidden="1">'161сш'!$118:$159</definedName>
    <definedName name="Z_7BDF3E6F_D95A_4AD2_A496_92E59C7AF105_.wvu.Rows" localSheetId="8" hidden="1">'16г'!$118:$159</definedName>
    <definedName name="Z_7BDF3E6F_D95A_4AD2_A496_92E59C7AF105_.wvu.Rows" localSheetId="41" hidden="1">'18сш'!$118:$159</definedName>
    <definedName name="Z_7BDF3E6F_D95A_4AD2_A496_92E59C7AF105_.wvu.Rows" localSheetId="9" hidden="1">'19сш'!$118:$159</definedName>
    <definedName name="Z_7BDF3E6F_D95A_4AD2_A496_92E59C7AF105_.wvu.Rows" localSheetId="18" hidden="1">'1л'!$118:$159</definedName>
    <definedName name="Z_7BDF3E6F_D95A_4AD2_A496_92E59C7AF105_.wvu.Rows" localSheetId="37" hidden="1">'1сш'!$118:$159</definedName>
    <definedName name="Z_7BDF3E6F_D95A_4AD2_A496_92E59C7AF105_.wvu.Rows" localSheetId="24" hidden="1">'21сш'!$118:$159</definedName>
    <definedName name="Z_7BDF3E6F_D95A_4AD2_A496_92E59C7AF105_.wvu.Rows" localSheetId="42" hidden="1">'24сш'!$118:$159</definedName>
    <definedName name="Z_7BDF3E6F_D95A_4AD2_A496_92E59C7AF105_.wvu.Rows" localSheetId="11" hidden="1">'28л'!$118:$159</definedName>
    <definedName name="Z_7BDF3E6F_D95A_4AD2_A496_92E59C7AF105_.wvu.Rows" localSheetId="0" hidden="1">'2г'!$118:$159</definedName>
    <definedName name="Z_7BDF3E6F_D95A_4AD2_A496_92E59C7AF105_.wvu.Rows" localSheetId="1" hidden="1">'2л'!$118:$159</definedName>
    <definedName name="Z_7BDF3E6F_D95A_4AD2_A496_92E59C7AF105_.wvu.Rows" localSheetId="38" hidden="1">'2сш'!$118:$159</definedName>
    <definedName name="Z_7BDF3E6F_D95A_4AD2_A496_92E59C7AF105_.wvu.Rows" localSheetId="25" hidden="1">'30сш'!$118:$159</definedName>
    <definedName name="Z_7BDF3E6F_D95A_4AD2_A496_92E59C7AF105_.wvu.Rows" localSheetId="12" hidden="1">'32сш'!$118:$159</definedName>
    <definedName name="Z_7BDF3E6F_D95A_4AD2_A496_92E59C7AF105_.wvu.Rows" localSheetId="26" hidden="1">'36сш'!$118:$159</definedName>
    <definedName name="Z_7BDF3E6F_D95A_4AD2_A496_92E59C7AF105_.wvu.Rows" localSheetId="27" hidden="1">'39сш'!$118:$159</definedName>
    <definedName name="Z_7BDF3E6F_D95A_4AD2_A496_92E59C7AF105_.wvu.Rows" localSheetId="19" hidden="1">'3г'!$118:$159</definedName>
    <definedName name="Z_7BDF3E6F_D95A_4AD2_A496_92E59C7AF105_.wvu.Rows" localSheetId="20" hidden="1">'3сш'!$118:$159</definedName>
    <definedName name="Z_7BDF3E6F_D95A_4AD2_A496_92E59C7AF105_.wvu.Rows" localSheetId="2" hidden="1">'4сш'!$118:$159</definedName>
    <definedName name="Z_7BDF3E6F_D95A_4AD2_A496_92E59C7AF105_.wvu.Rows" localSheetId="13" hidden="1">'51сш'!$118:$159</definedName>
    <definedName name="Z_7BDF3E6F_D95A_4AD2_A496_92E59C7AF105_.wvu.Rows" localSheetId="43" hidden="1">'56сш'!$118:$159</definedName>
    <definedName name="Z_7BDF3E6F_D95A_4AD2_A496_92E59C7AF105_.wvu.Rows" localSheetId="39" hidden="1">'5сш'!$118:$159</definedName>
    <definedName name="Z_7BDF3E6F_D95A_4AD2_A496_92E59C7AF105_.wvu.Rows" localSheetId="44" hidden="1">'66сш'!$118:$159</definedName>
    <definedName name="Z_7BDF3E6F_D95A_4AD2_A496_92E59C7AF105_.wvu.Rows" localSheetId="45" hidden="1">'69сш'!$118:$159</definedName>
    <definedName name="Z_7BDF3E6F_D95A_4AD2_A496_92E59C7AF105_.wvu.Rows" localSheetId="28" hidden="1">'72сш'!$118:$159</definedName>
    <definedName name="Z_7BDF3E6F_D95A_4AD2_A496_92E59C7AF105_.wvu.Rows" localSheetId="29" hidden="1">'73сш'!$118:$159</definedName>
    <definedName name="Z_7BDF3E6F_D95A_4AD2_A496_92E59C7AF105_.wvu.Rows" localSheetId="3" hidden="1">'7л'!$118:$159</definedName>
    <definedName name="Z_7BDF3E6F_D95A_4AD2_A496_92E59C7AF105_.wvu.Rows" localSheetId="40" hidden="1">'7сш'!$118:$159</definedName>
    <definedName name="Z_7BDF3E6F_D95A_4AD2_A496_92E59C7AF105_.wvu.Rows" localSheetId="30" hidden="1">'82сш'!$118:$159</definedName>
    <definedName name="Z_7BDF3E6F_D95A_4AD2_A496_92E59C7AF105_.wvu.Rows" localSheetId="31" hidden="1">'84сш'!$118:$159</definedName>
    <definedName name="Z_7BDF3E6F_D95A_4AD2_A496_92E59C7AF105_.wvu.Rows" localSheetId="46" hidden="1">'85сш+2сш'!$118:$159</definedName>
    <definedName name="Z_7BDF3E6F_D95A_4AD2_A496_92E59C7AF105_.wvu.Rows" localSheetId="14" hidden="1">'86сш'!$118:$159</definedName>
    <definedName name="Z_7BDF3E6F_D95A_4AD2_A496_92E59C7AF105_.wvu.Rows" localSheetId="4" hidden="1">'8г'!$118:$159</definedName>
    <definedName name="Z_7BDF3E6F_D95A_4AD2_A496_92E59C7AF105_.wvu.Rows" localSheetId="21" hidden="1">'8л'!$118:$159</definedName>
    <definedName name="Z_7BDF3E6F_D95A_4AD2_A496_92E59C7AF105_.wvu.Rows" localSheetId="47" hidden="1">'91сш'!$118:$159</definedName>
    <definedName name="Z_7BDF3E6F_D95A_4AD2_A496_92E59C7AF105_.wvu.Rows" localSheetId="32" hidden="1">'95сш'!$118:$159</definedName>
    <definedName name="Z_7BDF3E6F_D95A_4AD2_A496_92E59C7AF105_.wvu.Rows" localSheetId="48" hidden="1">'98сш'!$118:$159</definedName>
    <definedName name="Z_7BDF3E6F_D95A_4AD2_A496_92E59C7AF105_.wvu.Rows" localSheetId="33" hidden="1">'99сш'!$118:$159</definedName>
    <definedName name="Z_7BDF3E6F_D95A_4AD2_A496_92E59C7AF105_.wvu.Rows" localSheetId="5" hidden="1">'9г'!$118:$159</definedName>
    <definedName name="Z_7BDF3E6F_D95A_4AD2_A496_92E59C7AF105_.wvu.Rows" localSheetId="17" hidden="1">'Покровский+доу+лол'!$158:$159</definedName>
    <definedName name="Z_7BDF3E6F_D95A_4AD2_A496_92E59C7AF105_.wvu.Rows" localSheetId="34" hidden="1">СШИ!$118:$159</definedName>
    <definedName name="Z_7BDF3E6F_D95A_4AD2_A496_92E59C7AF105_.wvu.Rows" localSheetId="36" hidden="1">'Универс+доу'!$158:$159</definedName>
    <definedName name="Z_80468E06_CD57_4613_A4C5_38F24E9B8F1D_.wvu.FilterData" localSheetId="49" hidden="1">'108сш'!$A$4:$X$107</definedName>
    <definedName name="Z_80468E06_CD57_4613_A4C5_38F24E9B8F1D_.wvu.FilterData" localSheetId="22" hidden="1">'10л+доу'!$D$4:$Q$151</definedName>
    <definedName name="Z_80468E06_CD57_4613_A4C5_38F24E9B8F1D_.wvu.FilterData" localSheetId="6" hidden="1">'10сош'!$D$4:$Q$107</definedName>
    <definedName name="Z_80468E06_CD57_4613_A4C5_38F24E9B8F1D_.wvu.FilterData" localSheetId="50" hidden="1">'115сш'!$A$4:$X$107</definedName>
    <definedName name="Z_80468E06_CD57_4613_A4C5_38F24E9B8F1D_.wvu.FilterData" localSheetId="51" hidden="1">'121сш'!$A$4:$X$107</definedName>
    <definedName name="Z_80468E06_CD57_4613_A4C5_38F24E9B8F1D_.wvu.FilterData" localSheetId="52" hidden="1">'129сш'!$A$4:$X$107</definedName>
    <definedName name="Z_80468E06_CD57_4613_A4C5_38F24E9B8F1D_.wvu.FilterData" localSheetId="7" hidden="1">'12сш'!$D$4:$Q$107</definedName>
    <definedName name="Z_80468E06_CD57_4613_A4C5_38F24E9B8F1D_.wvu.FilterData" localSheetId="15" hidden="1">'131прг+доу'!$D$4:$Q$151</definedName>
    <definedName name="Z_80468E06_CD57_4613_A4C5_38F24E9B8F1D_.wvu.FilterData" localSheetId="35" hidden="1">'133сш+доу'!$D$4:$Q$151</definedName>
    <definedName name="Z_80468E06_CD57_4613_A4C5_38F24E9B8F1D_.wvu.FilterData" localSheetId="53" hidden="1">'134сш'!$A$4:$X$107</definedName>
    <definedName name="Z_80468E06_CD57_4613_A4C5_38F24E9B8F1D_.wvu.FilterData" localSheetId="54" hidden="1">'139сш+доу'!$A$4:$X$107</definedName>
    <definedName name="Z_80468E06_CD57_4613_A4C5_38F24E9B8F1D_.wvu.FilterData" localSheetId="23" hidden="1">'13г+82сш+30сш'!$D$4:$Q$107</definedName>
    <definedName name="Z_80468E06_CD57_4613_A4C5_38F24E9B8F1D_.wvu.FilterData" localSheetId="55" hidden="1">'141сш'!$A$4:$X$107</definedName>
    <definedName name="Z_80468E06_CD57_4613_A4C5_38F24E9B8F1D_.wvu.FilterData" localSheetId="56" hidden="1">'143сш+доу'!$A$4:$X$151</definedName>
    <definedName name="Z_80468E06_CD57_4613_A4C5_38F24E9B8F1D_.wvu.FilterData" localSheetId="57" hidden="1">'144сш'!$A$4:$X$107</definedName>
    <definedName name="Z_80468E06_CD57_4613_A4C5_38F24E9B8F1D_.wvu.FilterData" localSheetId="58" hidden="1">'145сш'!$A$4:$X$107</definedName>
    <definedName name="Z_80468E06_CD57_4613_A4C5_38F24E9B8F1D_.wvu.FilterData" localSheetId="59" hidden="1">'147сш'!$A$4:$X$107</definedName>
    <definedName name="Z_80468E06_CD57_4613_A4C5_38F24E9B8F1D_.wvu.FilterData" localSheetId="60" hidden="1">'149сш'!$A$4:$X$107</definedName>
    <definedName name="Z_80468E06_CD57_4613_A4C5_38F24E9B8F1D_.wvu.FilterData" localSheetId="61" hidden="1">'150сш'!$A$4:$X$107</definedName>
    <definedName name="Z_80468E06_CD57_4613_A4C5_38F24E9B8F1D_.wvu.FilterData" localSheetId="62" hidden="1">'151сш'!$A$4:$X$107</definedName>
    <definedName name="Z_80468E06_CD57_4613_A4C5_38F24E9B8F1D_.wvu.FilterData" localSheetId="63" hidden="1">'152сш+доу'!$A$4:$X$151</definedName>
    <definedName name="Z_80468E06_CD57_4613_A4C5_38F24E9B8F1D_.wvu.FilterData" localSheetId="64" hidden="1">'154сш+доу'!$A$4:$X$151</definedName>
    <definedName name="Z_80468E06_CD57_4613_A4C5_38F24E9B8F1D_.wvu.FilterData" localSheetId="16" hidden="1">'155сш'!$D$4:$Q$107</definedName>
    <definedName name="Z_80468E06_CD57_4613_A4C5_38F24E9B8F1D_.wvu.FilterData" localSheetId="65" hidden="1">'156сш'!$A$4:$X$107</definedName>
    <definedName name="Z_80468E06_CD57_4613_A4C5_38F24E9B8F1D_.wvu.FilterData" localSheetId="66" hidden="1">'157сш+лол'!$A$4:$X$107</definedName>
    <definedName name="Z_80468E06_CD57_4613_A4C5_38F24E9B8F1D_.wvu.FilterData" localSheetId="67" hidden="1">'160сш+доу'!$A$4:$X$107</definedName>
    <definedName name="Z_80468E06_CD57_4613_A4C5_38F24E9B8F1D_.wvu.FilterData" localSheetId="68" hidden="1">'161сш'!$A$4:$X$107</definedName>
    <definedName name="Z_80468E06_CD57_4613_A4C5_38F24E9B8F1D_.wvu.FilterData" localSheetId="8" hidden="1">'16г'!$D$4:$Q$107</definedName>
    <definedName name="Z_80468E06_CD57_4613_A4C5_38F24E9B8F1D_.wvu.FilterData" localSheetId="41" hidden="1">'18сш'!$A$4:$X$107</definedName>
    <definedName name="Z_80468E06_CD57_4613_A4C5_38F24E9B8F1D_.wvu.FilterData" localSheetId="9" hidden="1">'19сш'!$D$4:$Q$107</definedName>
    <definedName name="Z_80468E06_CD57_4613_A4C5_38F24E9B8F1D_.wvu.FilterData" localSheetId="18" hidden="1">'1л'!$D$4:$Q$107</definedName>
    <definedName name="Z_80468E06_CD57_4613_A4C5_38F24E9B8F1D_.wvu.FilterData" localSheetId="37" hidden="1">'1сш'!$A$4:$X$107</definedName>
    <definedName name="Z_80468E06_CD57_4613_A4C5_38F24E9B8F1D_.wvu.FilterData" localSheetId="24" hidden="1">'21сш'!$D$4:$Q$107</definedName>
    <definedName name="Z_80468E06_CD57_4613_A4C5_38F24E9B8F1D_.wvu.FilterData" localSheetId="42" hidden="1">'24сш'!$A$4:$X$107</definedName>
    <definedName name="Z_80468E06_CD57_4613_A4C5_38F24E9B8F1D_.wvu.FilterData" localSheetId="10" hidden="1">'27сш+доу'!$D$4:$Q$107</definedName>
    <definedName name="Z_80468E06_CD57_4613_A4C5_38F24E9B8F1D_.wvu.FilterData" localSheetId="11" hidden="1">'28л'!$D$4:$Q$107</definedName>
    <definedName name="Z_80468E06_CD57_4613_A4C5_38F24E9B8F1D_.wvu.FilterData" localSheetId="0" hidden="1">'2г'!$D$4:$Q$107</definedName>
    <definedName name="Z_80468E06_CD57_4613_A4C5_38F24E9B8F1D_.wvu.FilterData" localSheetId="1" hidden="1">'2л'!$D$4:$Q$107</definedName>
    <definedName name="Z_80468E06_CD57_4613_A4C5_38F24E9B8F1D_.wvu.FilterData" localSheetId="38" hidden="1">'2сш'!$A$4:$X$107</definedName>
    <definedName name="Z_80468E06_CD57_4613_A4C5_38F24E9B8F1D_.wvu.FilterData" localSheetId="25" hidden="1">'30сш'!$D$4:$Q$107</definedName>
    <definedName name="Z_80468E06_CD57_4613_A4C5_38F24E9B8F1D_.wvu.FilterData" localSheetId="12" hidden="1">'32сш'!$D$4:$Q$107</definedName>
    <definedName name="Z_80468E06_CD57_4613_A4C5_38F24E9B8F1D_.wvu.FilterData" localSheetId="26" hidden="1">'36сш'!$D$4:$Q$107</definedName>
    <definedName name="Z_80468E06_CD57_4613_A4C5_38F24E9B8F1D_.wvu.FilterData" localSheetId="27" hidden="1">'39сш'!$D$4:$Q$107</definedName>
    <definedName name="Z_80468E06_CD57_4613_A4C5_38F24E9B8F1D_.wvu.FilterData" localSheetId="19" hidden="1">'3г'!$D$4:$Q$107</definedName>
    <definedName name="Z_80468E06_CD57_4613_A4C5_38F24E9B8F1D_.wvu.FilterData" localSheetId="20" hidden="1">'3сш'!$D$4:$Q$107</definedName>
    <definedName name="Z_80468E06_CD57_4613_A4C5_38F24E9B8F1D_.wvu.FilterData" localSheetId="2" hidden="1">'4сш'!$D$4:$Q$107</definedName>
    <definedName name="Z_80468E06_CD57_4613_A4C5_38F24E9B8F1D_.wvu.FilterData" localSheetId="13" hidden="1">'51сш'!$D$4:$Q$107</definedName>
    <definedName name="Z_80468E06_CD57_4613_A4C5_38F24E9B8F1D_.wvu.FilterData" localSheetId="43" hidden="1">'56сш'!$A$4:$X$107</definedName>
    <definedName name="Z_80468E06_CD57_4613_A4C5_38F24E9B8F1D_.wvu.FilterData" localSheetId="39" hidden="1">'5сш'!$A$4:$X$107</definedName>
    <definedName name="Z_80468E06_CD57_4613_A4C5_38F24E9B8F1D_.wvu.FilterData" localSheetId="44" hidden="1">'66сш'!$A$4:$X$107</definedName>
    <definedName name="Z_80468E06_CD57_4613_A4C5_38F24E9B8F1D_.wvu.FilterData" localSheetId="45" hidden="1">'69сш'!$A$4:$X$107</definedName>
    <definedName name="Z_80468E06_CD57_4613_A4C5_38F24E9B8F1D_.wvu.FilterData" localSheetId="28" hidden="1">'72сш'!$D$4:$Q$107</definedName>
    <definedName name="Z_80468E06_CD57_4613_A4C5_38F24E9B8F1D_.wvu.FilterData" localSheetId="29" hidden="1">'73сш'!$D$4:$Q$107</definedName>
    <definedName name="Z_80468E06_CD57_4613_A4C5_38F24E9B8F1D_.wvu.FilterData" localSheetId="3" hidden="1">'7л'!$D$4:$Q$107</definedName>
    <definedName name="Z_80468E06_CD57_4613_A4C5_38F24E9B8F1D_.wvu.FilterData" localSheetId="40" hidden="1">'7сш'!$A$4:$X$107</definedName>
    <definedName name="Z_80468E06_CD57_4613_A4C5_38F24E9B8F1D_.wvu.FilterData" localSheetId="30" hidden="1">'82сш'!$D$4:$Q$107</definedName>
    <definedName name="Z_80468E06_CD57_4613_A4C5_38F24E9B8F1D_.wvu.FilterData" localSheetId="31" hidden="1">'84сш'!$D$4:$Q$107</definedName>
    <definedName name="Z_80468E06_CD57_4613_A4C5_38F24E9B8F1D_.wvu.FilterData" localSheetId="46" hidden="1">'85сш+2сш'!$A$4:$X$107</definedName>
    <definedName name="Z_80468E06_CD57_4613_A4C5_38F24E9B8F1D_.wvu.FilterData" localSheetId="14" hidden="1">'86сш'!$D$4:$Q$107</definedName>
    <definedName name="Z_80468E06_CD57_4613_A4C5_38F24E9B8F1D_.wvu.FilterData" localSheetId="4" hidden="1">'8г'!$D$4:$Q$107</definedName>
    <definedName name="Z_80468E06_CD57_4613_A4C5_38F24E9B8F1D_.wvu.FilterData" localSheetId="21" hidden="1">'8л'!$D$4:$Q$107</definedName>
    <definedName name="Z_80468E06_CD57_4613_A4C5_38F24E9B8F1D_.wvu.FilterData" localSheetId="47" hidden="1">'91сш'!$A$4:$X$107</definedName>
    <definedName name="Z_80468E06_CD57_4613_A4C5_38F24E9B8F1D_.wvu.FilterData" localSheetId="32" hidden="1">'95сш'!$D$4:$Q$107</definedName>
    <definedName name="Z_80468E06_CD57_4613_A4C5_38F24E9B8F1D_.wvu.FilterData" localSheetId="48" hidden="1">'98сш'!$A$4:$X$107</definedName>
    <definedName name="Z_80468E06_CD57_4613_A4C5_38F24E9B8F1D_.wvu.FilterData" localSheetId="33" hidden="1">'99сш'!$D$4:$Q$107</definedName>
    <definedName name="Z_80468E06_CD57_4613_A4C5_38F24E9B8F1D_.wvu.FilterData" localSheetId="5" hidden="1">'9г'!$D$4:$Q$107</definedName>
    <definedName name="Z_80468E06_CD57_4613_A4C5_38F24E9B8F1D_.wvu.FilterData" localSheetId="17" hidden="1">'Покровский+доу+лол'!$D$4:$Q$151</definedName>
    <definedName name="Z_80468E06_CD57_4613_A4C5_38F24E9B8F1D_.wvu.FilterData" localSheetId="69" hidden="1">'СВОД СШ ожидаемое 2025'!$D$4:$Q$151</definedName>
    <definedName name="Z_80468E06_CD57_4613_A4C5_38F24E9B8F1D_.wvu.FilterData" localSheetId="34" hidden="1">СШИ!$D$4:$Q$107</definedName>
    <definedName name="Z_80468E06_CD57_4613_A4C5_38F24E9B8F1D_.wvu.FilterData" localSheetId="36" hidden="1">'Универс+доу'!$D$4:$Q$151</definedName>
    <definedName name="Z_816126AD_D6ED_4E93_8DCF_91C223FBB5DB_.wvu.FilterData" localSheetId="27" hidden="1">'39сш'!$D$4:$Q$107</definedName>
    <definedName name="Z_816126AD_D6ED_4E93_8DCF_91C223FBB5DB_.wvu.FilterData" localSheetId="20" hidden="1">'3сш'!$D$4:$Q$107</definedName>
    <definedName name="Z_8184D279_59A7_4BD8_AB21_B524BF814588_.wvu.Cols" localSheetId="49" hidden="1">'108сш'!$B:$B,'108сш'!$U:$U</definedName>
    <definedName name="Z_8184D279_59A7_4BD8_AB21_B524BF814588_.wvu.Cols" localSheetId="22" hidden="1">'10л+доу'!$B:$B,'10л+доу'!$U:$U</definedName>
    <definedName name="Z_8184D279_59A7_4BD8_AB21_B524BF814588_.wvu.Cols" localSheetId="6" hidden="1">'10сош'!$B:$B,'10сош'!$U:$U</definedName>
    <definedName name="Z_8184D279_59A7_4BD8_AB21_B524BF814588_.wvu.Cols" localSheetId="50" hidden="1">'115сш'!$B:$B</definedName>
    <definedName name="Z_8184D279_59A7_4BD8_AB21_B524BF814588_.wvu.Cols" localSheetId="51" hidden="1">'121сш'!$B:$B,'121сш'!$U:$U</definedName>
    <definedName name="Z_8184D279_59A7_4BD8_AB21_B524BF814588_.wvu.Cols" localSheetId="52" hidden="1">'129сш'!$B:$B,'129сш'!$U:$U</definedName>
    <definedName name="Z_8184D279_59A7_4BD8_AB21_B524BF814588_.wvu.Cols" localSheetId="7" hidden="1">'12сш'!$B:$B,'12сш'!$U:$U</definedName>
    <definedName name="Z_8184D279_59A7_4BD8_AB21_B524BF814588_.wvu.Cols" localSheetId="15" hidden="1">'131прг+доу'!$B:$B,'131прг+доу'!$T:$U</definedName>
    <definedName name="Z_8184D279_59A7_4BD8_AB21_B524BF814588_.wvu.Cols" localSheetId="35" hidden="1">'133сш+доу'!$B:$B,'133сш+доу'!$E:$G,'133сш+доу'!$U:$U</definedName>
    <definedName name="Z_8184D279_59A7_4BD8_AB21_B524BF814588_.wvu.Cols" localSheetId="53" hidden="1">'134сш'!$B:$B</definedName>
    <definedName name="Z_8184D279_59A7_4BD8_AB21_B524BF814588_.wvu.Cols" localSheetId="54" hidden="1">'139сш+доу'!$B:$B,'139сш+доу'!$U:$U</definedName>
    <definedName name="Z_8184D279_59A7_4BD8_AB21_B524BF814588_.wvu.Cols" localSheetId="23" hidden="1">'13г+82сш+30сш'!$B:$B</definedName>
    <definedName name="Z_8184D279_59A7_4BD8_AB21_B524BF814588_.wvu.Cols" localSheetId="55" hidden="1">'141сш'!$B:$B</definedName>
    <definedName name="Z_8184D279_59A7_4BD8_AB21_B524BF814588_.wvu.Cols" localSheetId="56" hidden="1">'143сш+доу'!$B:$B,'143сш+доу'!$T:$U</definedName>
    <definedName name="Z_8184D279_59A7_4BD8_AB21_B524BF814588_.wvu.Cols" localSheetId="57" hidden="1">'144сш'!$B:$B,'144сш'!$U:$U</definedName>
    <definedName name="Z_8184D279_59A7_4BD8_AB21_B524BF814588_.wvu.Cols" localSheetId="58" hidden="1">'145сш'!$B:$B,'145сш'!$U:$U</definedName>
    <definedName name="Z_8184D279_59A7_4BD8_AB21_B524BF814588_.wvu.Cols" localSheetId="59" hidden="1">'147сш'!$B:$B,'147сш'!$U:$U</definedName>
    <definedName name="Z_8184D279_59A7_4BD8_AB21_B524BF814588_.wvu.Cols" localSheetId="60" hidden="1">'149сш'!$B:$B,'149сш'!$U:$U</definedName>
    <definedName name="Z_8184D279_59A7_4BD8_AB21_B524BF814588_.wvu.Cols" localSheetId="61" hidden="1">'150сш'!$B:$B,'150сш'!$U:$U</definedName>
    <definedName name="Z_8184D279_59A7_4BD8_AB21_B524BF814588_.wvu.Cols" localSheetId="62" hidden="1">'151сш'!$B:$B</definedName>
    <definedName name="Z_8184D279_59A7_4BD8_AB21_B524BF814588_.wvu.Cols" localSheetId="63" hidden="1">'152сш+доу'!$B:$B</definedName>
    <definedName name="Z_8184D279_59A7_4BD8_AB21_B524BF814588_.wvu.Cols" localSheetId="64" hidden="1">'154сш+доу'!$B:$B,'154сш+доу'!$T:$U</definedName>
    <definedName name="Z_8184D279_59A7_4BD8_AB21_B524BF814588_.wvu.Cols" localSheetId="16" hidden="1">'155сш'!$B:$B,'155сш'!$U:$U</definedName>
    <definedName name="Z_8184D279_59A7_4BD8_AB21_B524BF814588_.wvu.Cols" localSheetId="65" hidden="1">'156сш'!$B:$B,'156сш'!$U:$U</definedName>
    <definedName name="Z_8184D279_59A7_4BD8_AB21_B524BF814588_.wvu.Cols" localSheetId="66" hidden="1">'157сш+лол'!$B:$B,'157сш+лол'!$U:$U</definedName>
    <definedName name="Z_8184D279_59A7_4BD8_AB21_B524BF814588_.wvu.Cols" localSheetId="67" hidden="1">'160сш+доу'!$B:$B,'160сш+доу'!$U:$U</definedName>
    <definedName name="Z_8184D279_59A7_4BD8_AB21_B524BF814588_.wvu.Cols" localSheetId="68" hidden="1">'161сш'!$B:$B,'161сш'!$U:$U</definedName>
    <definedName name="Z_8184D279_59A7_4BD8_AB21_B524BF814588_.wvu.Cols" localSheetId="8" hidden="1">'16г'!$B:$B,'16г'!$U:$U</definedName>
    <definedName name="Z_8184D279_59A7_4BD8_AB21_B524BF814588_.wvu.Cols" localSheetId="41" hidden="1">'18сш'!$B:$B,'18сш'!$U:$U</definedName>
    <definedName name="Z_8184D279_59A7_4BD8_AB21_B524BF814588_.wvu.Cols" localSheetId="9" hidden="1">'19сш'!$B:$B</definedName>
    <definedName name="Z_8184D279_59A7_4BD8_AB21_B524BF814588_.wvu.Cols" localSheetId="18" hidden="1">'1л'!$B:$B,'1л'!$D:$G,'1л'!$U:$U</definedName>
    <definedName name="Z_8184D279_59A7_4BD8_AB21_B524BF814588_.wvu.Cols" localSheetId="37" hidden="1">'1сш'!$B:$B,'1сш'!$U:$U</definedName>
    <definedName name="Z_8184D279_59A7_4BD8_AB21_B524BF814588_.wvu.Cols" localSheetId="24" hidden="1">'21сш'!$B:$B,'21сш'!$D:$G,'21сш'!$U:$U</definedName>
    <definedName name="Z_8184D279_59A7_4BD8_AB21_B524BF814588_.wvu.Cols" localSheetId="42" hidden="1">'24сш'!$B:$B,'24сш'!$U:$U</definedName>
    <definedName name="Z_8184D279_59A7_4BD8_AB21_B524BF814588_.wvu.Cols" localSheetId="10" hidden="1">'27сш+доу'!$B:$B,'27сш+доу'!$U:$U</definedName>
    <definedName name="Z_8184D279_59A7_4BD8_AB21_B524BF814588_.wvu.Cols" localSheetId="11" hidden="1">'28л'!$B:$B,'28л'!$U:$U</definedName>
    <definedName name="Z_8184D279_59A7_4BD8_AB21_B524BF814588_.wvu.Cols" localSheetId="1" hidden="1">'2л'!$B:$B,'2л'!$U:$U</definedName>
    <definedName name="Z_8184D279_59A7_4BD8_AB21_B524BF814588_.wvu.Cols" localSheetId="38" hidden="1">'2сш'!$B:$B,'2сш'!$U:$U</definedName>
    <definedName name="Z_8184D279_59A7_4BD8_AB21_B524BF814588_.wvu.Cols" localSheetId="25" hidden="1">'30сш'!$B:$B,'30сш'!$U:$U</definedName>
    <definedName name="Z_8184D279_59A7_4BD8_AB21_B524BF814588_.wvu.Cols" localSheetId="12" hidden="1">'32сш'!$B:$B,'32сш'!$U:$U</definedName>
    <definedName name="Z_8184D279_59A7_4BD8_AB21_B524BF814588_.wvu.Cols" localSheetId="26" hidden="1">'36сш'!$B:$B,'36сш'!$U:$U</definedName>
    <definedName name="Z_8184D279_59A7_4BD8_AB21_B524BF814588_.wvu.Cols" localSheetId="27" hidden="1">'39сш'!$B:$B,'39сш'!$U:$U</definedName>
    <definedName name="Z_8184D279_59A7_4BD8_AB21_B524BF814588_.wvu.Cols" localSheetId="19" hidden="1">'3г'!$B:$B,'3г'!$U:$U</definedName>
    <definedName name="Z_8184D279_59A7_4BD8_AB21_B524BF814588_.wvu.Cols" localSheetId="20" hidden="1">'3сш'!$B:$B,'3сш'!$U:$U</definedName>
    <definedName name="Z_8184D279_59A7_4BD8_AB21_B524BF814588_.wvu.Cols" localSheetId="2" hidden="1">'4сш'!$B:$B</definedName>
    <definedName name="Z_8184D279_59A7_4BD8_AB21_B524BF814588_.wvu.Cols" localSheetId="13" hidden="1">'51сш'!$B:$B,'51сш'!$U:$U</definedName>
    <definedName name="Z_8184D279_59A7_4BD8_AB21_B524BF814588_.wvu.Cols" localSheetId="43" hidden="1">'56сш'!$B:$B,'56сш'!$U:$U</definedName>
    <definedName name="Z_8184D279_59A7_4BD8_AB21_B524BF814588_.wvu.Cols" localSheetId="39" hidden="1">'5сш'!$B:$B,'5сш'!$U:$U</definedName>
    <definedName name="Z_8184D279_59A7_4BD8_AB21_B524BF814588_.wvu.Cols" localSheetId="44" hidden="1">'66сш'!$B:$B,'66сш'!$U:$U</definedName>
    <definedName name="Z_8184D279_59A7_4BD8_AB21_B524BF814588_.wvu.Cols" localSheetId="45" hidden="1">'69сш'!$B:$B,'69сш'!$U:$U</definedName>
    <definedName name="Z_8184D279_59A7_4BD8_AB21_B524BF814588_.wvu.Cols" localSheetId="28" hidden="1">'72сш'!$B:$B,'72сш'!$U:$U</definedName>
    <definedName name="Z_8184D279_59A7_4BD8_AB21_B524BF814588_.wvu.Cols" localSheetId="29" hidden="1">'73сш'!$B:$B,'73сш'!$U:$U</definedName>
    <definedName name="Z_8184D279_59A7_4BD8_AB21_B524BF814588_.wvu.Cols" localSheetId="3" hidden="1">'7л'!$B:$B,'7л'!$U:$U</definedName>
    <definedName name="Z_8184D279_59A7_4BD8_AB21_B524BF814588_.wvu.Cols" localSheetId="40" hidden="1">'7сш'!$B:$B,'7сш'!$U:$U</definedName>
    <definedName name="Z_8184D279_59A7_4BD8_AB21_B524BF814588_.wvu.Cols" localSheetId="30" hidden="1">'82сш'!$B:$B,'82сш'!$U:$U</definedName>
    <definedName name="Z_8184D279_59A7_4BD8_AB21_B524BF814588_.wvu.Cols" localSheetId="31" hidden="1">'84сш'!$B:$B,'84сш'!$U:$U</definedName>
    <definedName name="Z_8184D279_59A7_4BD8_AB21_B524BF814588_.wvu.Cols" localSheetId="46" hidden="1">'85сш+2сш'!$B:$B,'85сш+2сш'!$U:$U</definedName>
    <definedName name="Z_8184D279_59A7_4BD8_AB21_B524BF814588_.wvu.Cols" localSheetId="14" hidden="1">'86сш'!$B:$B,'86сш'!$U:$U</definedName>
    <definedName name="Z_8184D279_59A7_4BD8_AB21_B524BF814588_.wvu.Cols" localSheetId="4" hidden="1">'8г'!$B:$B,'8г'!$U:$U</definedName>
    <definedName name="Z_8184D279_59A7_4BD8_AB21_B524BF814588_.wvu.Cols" localSheetId="21" hidden="1">'8л'!$B:$B,'8л'!$U:$U</definedName>
    <definedName name="Z_8184D279_59A7_4BD8_AB21_B524BF814588_.wvu.Cols" localSheetId="47" hidden="1">'91сш'!$B:$B,'91сш'!$U:$U</definedName>
    <definedName name="Z_8184D279_59A7_4BD8_AB21_B524BF814588_.wvu.Cols" localSheetId="32" hidden="1">'95сш'!$B:$B,'95сш'!$U:$U</definedName>
    <definedName name="Z_8184D279_59A7_4BD8_AB21_B524BF814588_.wvu.Cols" localSheetId="48" hidden="1">'98сш'!$B:$B,'98сш'!$U:$U</definedName>
    <definedName name="Z_8184D279_59A7_4BD8_AB21_B524BF814588_.wvu.Cols" localSheetId="33" hidden="1">'99сш'!$B:$B,'99сш'!$U:$U</definedName>
    <definedName name="Z_8184D279_59A7_4BD8_AB21_B524BF814588_.wvu.Cols" localSheetId="5" hidden="1">'9г'!$B:$B,'9г'!$U:$U</definedName>
    <definedName name="Z_8184D279_59A7_4BD8_AB21_B524BF814588_.wvu.Cols" localSheetId="17" hidden="1">'Покровский+доу+лол'!$B:$B,'Покровский+доу+лол'!$T:$U</definedName>
    <definedName name="Z_8184D279_59A7_4BD8_AB21_B524BF814588_.wvu.Cols" localSheetId="34" hidden="1">СШИ!$B:$B,СШИ!$U:$U</definedName>
    <definedName name="Z_8184D279_59A7_4BD8_AB21_B524BF814588_.wvu.Cols" localSheetId="36" hidden="1">'Универс+доу'!$B:$B,'Универс+доу'!$T:$U</definedName>
    <definedName name="Z_8184D279_59A7_4BD8_AB21_B524BF814588_.wvu.FilterData" localSheetId="49" hidden="1">'108сш'!$A$4:$X$107</definedName>
    <definedName name="Z_8184D279_59A7_4BD8_AB21_B524BF814588_.wvu.FilterData" localSheetId="22" hidden="1">'10л+доу'!$D$4:$Q$151</definedName>
    <definedName name="Z_8184D279_59A7_4BD8_AB21_B524BF814588_.wvu.FilterData" localSheetId="6" hidden="1">'10сош'!$D$4:$Q$107</definedName>
    <definedName name="Z_8184D279_59A7_4BD8_AB21_B524BF814588_.wvu.FilterData" localSheetId="50" hidden="1">'115сш'!$A$4:$X$107</definedName>
    <definedName name="Z_8184D279_59A7_4BD8_AB21_B524BF814588_.wvu.FilterData" localSheetId="51" hidden="1">'121сш'!$A$4:$X$107</definedName>
    <definedName name="Z_8184D279_59A7_4BD8_AB21_B524BF814588_.wvu.FilterData" localSheetId="52" hidden="1">'129сш'!$A$4:$X$107</definedName>
    <definedName name="Z_8184D279_59A7_4BD8_AB21_B524BF814588_.wvu.FilterData" localSheetId="7" hidden="1">'12сш'!$D$4:$Q$107</definedName>
    <definedName name="Z_8184D279_59A7_4BD8_AB21_B524BF814588_.wvu.FilterData" localSheetId="15" hidden="1">'131прг+доу'!$D$4:$Q$151</definedName>
    <definedName name="Z_8184D279_59A7_4BD8_AB21_B524BF814588_.wvu.FilterData" localSheetId="35" hidden="1">'133сш+доу'!$D$4:$Q$151</definedName>
    <definedName name="Z_8184D279_59A7_4BD8_AB21_B524BF814588_.wvu.FilterData" localSheetId="53" hidden="1">'134сш'!$A$4:$X$107</definedName>
    <definedName name="Z_8184D279_59A7_4BD8_AB21_B524BF814588_.wvu.FilterData" localSheetId="54" hidden="1">'139сш+доу'!$A$4:$X$151</definedName>
    <definedName name="Z_8184D279_59A7_4BD8_AB21_B524BF814588_.wvu.FilterData" localSheetId="23" hidden="1">'13г+82сш+30сш'!$D$4:$Q$107</definedName>
    <definedName name="Z_8184D279_59A7_4BD8_AB21_B524BF814588_.wvu.FilterData" localSheetId="55" hidden="1">'141сш'!$A$4:$X$107</definedName>
    <definedName name="Z_8184D279_59A7_4BD8_AB21_B524BF814588_.wvu.FilterData" localSheetId="56" hidden="1">'143сш+доу'!$A$4:$X$151</definedName>
    <definedName name="Z_8184D279_59A7_4BD8_AB21_B524BF814588_.wvu.FilterData" localSheetId="57" hidden="1">'144сш'!$A$4:$X$107</definedName>
    <definedName name="Z_8184D279_59A7_4BD8_AB21_B524BF814588_.wvu.FilterData" localSheetId="58" hidden="1">'145сш'!$A$4:$X$107</definedName>
    <definedName name="Z_8184D279_59A7_4BD8_AB21_B524BF814588_.wvu.FilterData" localSheetId="59" hidden="1">'147сш'!$A$4:$X$107</definedName>
    <definedName name="Z_8184D279_59A7_4BD8_AB21_B524BF814588_.wvu.FilterData" localSheetId="60" hidden="1">'149сш'!$A$4:$X$107</definedName>
    <definedName name="Z_8184D279_59A7_4BD8_AB21_B524BF814588_.wvu.FilterData" localSheetId="61" hidden="1">'150сш'!$A$4:$X$107</definedName>
    <definedName name="Z_8184D279_59A7_4BD8_AB21_B524BF814588_.wvu.FilterData" localSheetId="62" hidden="1">'151сш'!$A$4:$X$107</definedName>
    <definedName name="Z_8184D279_59A7_4BD8_AB21_B524BF814588_.wvu.FilterData" localSheetId="63" hidden="1">'152сш+доу'!$A$4:$X$151</definedName>
    <definedName name="Z_8184D279_59A7_4BD8_AB21_B524BF814588_.wvu.FilterData" localSheetId="64" hidden="1">'154сш+доу'!$A$4:$X$151</definedName>
    <definedName name="Z_8184D279_59A7_4BD8_AB21_B524BF814588_.wvu.FilterData" localSheetId="16" hidden="1">'155сш'!$D$4:$Q$107</definedName>
    <definedName name="Z_8184D279_59A7_4BD8_AB21_B524BF814588_.wvu.FilterData" localSheetId="65" hidden="1">'156сш'!$A$4:$X$107</definedName>
    <definedName name="Z_8184D279_59A7_4BD8_AB21_B524BF814588_.wvu.FilterData" localSheetId="66" hidden="1">'157сш+лол'!$A$4:$X$107</definedName>
    <definedName name="Z_8184D279_59A7_4BD8_AB21_B524BF814588_.wvu.FilterData" localSheetId="67" hidden="1">'160сш+доу'!$A$4:$X$151</definedName>
    <definedName name="Z_8184D279_59A7_4BD8_AB21_B524BF814588_.wvu.FilterData" localSheetId="68" hidden="1">'161сш'!$A$4:$X$107</definedName>
    <definedName name="Z_8184D279_59A7_4BD8_AB21_B524BF814588_.wvu.FilterData" localSheetId="8" hidden="1">'16г'!$D$4:$Q$107</definedName>
    <definedName name="Z_8184D279_59A7_4BD8_AB21_B524BF814588_.wvu.FilterData" localSheetId="41" hidden="1">'18сш'!$A$4:$X$107</definedName>
    <definedName name="Z_8184D279_59A7_4BD8_AB21_B524BF814588_.wvu.FilterData" localSheetId="9" hidden="1">'19сш'!$D$4:$Q$107</definedName>
    <definedName name="Z_8184D279_59A7_4BD8_AB21_B524BF814588_.wvu.FilterData" localSheetId="18" hidden="1">'1л'!$D$4:$Q$115</definedName>
    <definedName name="Z_8184D279_59A7_4BD8_AB21_B524BF814588_.wvu.FilterData" localSheetId="37" hidden="1">'1сш'!$A$4:$X$107</definedName>
    <definedName name="Z_8184D279_59A7_4BD8_AB21_B524BF814588_.wvu.FilterData" localSheetId="24" hidden="1">'21сш'!$D$4:$Q$107</definedName>
    <definedName name="Z_8184D279_59A7_4BD8_AB21_B524BF814588_.wvu.FilterData" localSheetId="42" hidden="1">'24сш'!$A$4:$X$107</definedName>
    <definedName name="Z_8184D279_59A7_4BD8_AB21_B524BF814588_.wvu.FilterData" localSheetId="10" hidden="1">'27сш+доу'!$D$4:$Q$151</definedName>
    <definedName name="Z_8184D279_59A7_4BD8_AB21_B524BF814588_.wvu.FilterData" localSheetId="11" hidden="1">'28л'!$D$4:$Q$107</definedName>
    <definedName name="Z_8184D279_59A7_4BD8_AB21_B524BF814588_.wvu.FilterData" localSheetId="0" hidden="1">'2г'!$A$4:$X$107</definedName>
    <definedName name="Z_8184D279_59A7_4BD8_AB21_B524BF814588_.wvu.FilterData" localSheetId="1" hidden="1">'2л'!$D$4:$Q$107</definedName>
    <definedName name="Z_8184D279_59A7_4BD8_AB21_B524BF814588_.wvu.FilterData" localSheetId="38" hidden="1">'2сш'!$A$4:$X$107</definedName>
    <definedName name="Z_8184D279_59A7_4BD8_AB21_B524BF814588_.wvu.FilterData" localSheetId="25" hidden="1">'30сш'!$D$4:$Q$107</definedName>
    <definedName name="Z_8184D279_59A7_4BD8_AB21_B524BF814588_.wvu.FilterData" localSheetId="12" hidden="1">'32сш'!$D$4:$Q$107</definedName>
    <definedName name="Z_8184D279_59A7_4BD8_AB21_B524BF814588_.wvu.FilterData" localSheetId="26" hidden="1">'36сш'!$D$4:$Q$107</definedName>
    <definedName name="Z_8184D279_59A7_4BD8_AB21_B524BF814588_.wvu.FilterData" localSheetId="27" hidden="1">'39сш'!$D$4:$Q$107</definedName>
    <definedName name="Z_8184D279_59A7_4BD8_AB21_B524BF814588_.wvu.FilterData" localSheetId="19" hidden="1">'3г'!$D$4:$Q$107</definedName>
    <definedName name="Z_8184D279_59A7_4BD8_AB21_B524BF814588_.wvu.FilterData" localSheetId="20" hidden="1">'3сш'!$D$4:$Q$107</definedName>
    <definedName name="Z_8184D279_59A7_4BD8_AB21_B524BF814588_.wvu.FilterData" localSheetId="2" hidden="1">'4сш'!$D$4:$Q$107</definedName>
    <definedName name="Z_8184D279_59A7_4BD8_AB21_B524BF814588_.wvu.FilterData" localSheetId="13" hidden="1">'51сш'!$D$4:$Q$107</definedName>
    <definedName name="Z_8184D279_59A7_4BD8_AB21_B524BF814588_.wvu.FilterData" localSheetId="43" hidden="1">'56сш'!$A$4:$X$107</definedName>
    <definedName name="Z_8184D279_59A7_4BD8_AB21_B524BF814588_.wvu.FilterData" localSheetId="39" hidden="1">'5сш'!$A$4:$X$107</definedName>
    <definedName name="Z_8184D279_59A7_4BD8_AB21_B524BF814588_.wvu.FilterData" localSheetId="44" hidden="1">'66сш'!$A$4:$X$107</definedName>
    <definedName name="Z_8184D279_59A7_4BD8_AB21_B524BF814588_.wvu.FilterData" localSheetId="45" hidden="1">'69сш'!$A$4:$X$107</definedName>
    <definedName name="Z_8184D279_59A7_4BD8_AB21_B524BF814588_.wvu.FilterData" localSheetId="28" hidden="1">'72сш'!$D$4:$Q$107</definedName>
    <definedName name="Z_8184D279_59A7_4BD8_AB21_B524BF814588_.wvu.FilterData" localSheetId="29" hidden="1">'73сш'!$D$4:$Q$107</definedName>
    <definedName name="Z_8184D279_59A7_4BD8_AB21_B524BF814588_.wvu.FilterData" localSheetId="3" hidden="1">'7л'!$D$4:$Q$107</definedName>
    <definedName name="Z_8184D279_59A7_4BD8_AB21_B524BF814588_.wvu.FilterData" localSheetId="40" hidden="1">'7сш'!$A$4:$X$107</definedName>
    <definedName name="Z_8184D279_59A7_4BD8_AB21_B524BF814588_.wvu.FilterData" localSheetId="30" hidden="1">'82сш'!$D$4:$Q$107</definedName>
    <definedName name="Z_8184D279_59A7_4BD8_AB21_B524BF814588_.wvu.FilterData" localSheetId="31" hidden="1">'84сш'!$D$4:$Q$107</definedName>
    <definedName name="Z_8184D279_59A7_4BD8_AB21_B524BF814588_.wvu.FilterData" localSheetId="46" hidden="1">'85сш+2сш'!$A$4:$X$107</definedName>
    <definedName name="Z_8184D279_59A7_4BD8_AB21_B524BF814588_.wvu.FilterData" localSheetId="14" hidden="1">'86сш'!$D$4:$Q$107</definedName>
    <definedName name="Z_8184D279_59A7_4BD8_AB21_B524BF814588_.wvu.FilterData" localSheetId="4" hidden="1">'8г'!$D$4:$Q$107</definedName>
    <definedName name="Z_8184D279_59A7_4BD8_AB21_B524BF814588_.wvu.FilterData" localSheetId="21" hidden="1">'8л'!$D$4:$Q$107</definedName>
    <definedName name="Z_8184D279_59A7_4BD8_AB21_B524BF814588_.wvu.FilterData" localSheetId="47" hidden="1">'91сш'!$A$4:$X$107</definedName>
    <definedName name="Z_8184D279_59A7_4BD8_AB21_B524BF814588_.wvu.FilterData" localSheetId="32" hidden="1">'95сш'!$D$4:$Q$107</definedName>
    <definedName name="Z_8184D279_59A7_4BD8_AB21_B524BF814588_.wvu.FilterData" localSheetId="48" hidden="1">'98сш'!$A$4:$X$107</definedName>
    <definedName name="Z_8184D279_59A7_4BD8_AB21_B524BF814588_.wvu.FilterData" localSheetId="33" hidden="1">'99сш'!$D$4:$Q$107</definedName>
    <definedName name="Z_8184D279_59A7_4BD8_AB21_B524BF814588_.wvu.FilterData" localSheetId="5" hidden="1">'9г'!$D$4:$Q$107</definedName>
    <definedName name="Z_8184D279_59A7_4BD8_AB21_B524BF814588_.wvu.FilterData" localSheetId="70" hidden="1">Итог!$A$2:$E$68</definedName>
    <definedName name="Z_8184D279_59A7_4BD8_AB21_B524BF814588_.wvu.FilterData" localSheetId="17" hidden="1">'Покровский+доу+лол'!$D$4:$Q$151</definedName>
    <definedName name="Z_8184D279_59A7_4BD8_AB21_B524BF814588_.wvu.FilterData" localSheetId="69" hidden="1">'СВОД СШ ожидаемое 2025'!$A$4:$N$151</definedName>
    <definedName name="Z_8184D279_59A7_4BD8_AB21_B524BF814588_.wvu.FilterData" localSheetId="34" hidden="1">СШИ!$D$4:$Q$107</definedName>
    <definedName name="Z_8184D279_59A7_4BD8_AB21_B524BF814588_.wvu.FilterData" localSheetId="36" hidden="1">'Универс+доу'!$D$4:$Q$151</definedName>
    <definedName name="Z_8184D279_59A7_4BD8_AB21_B524BF814588_.wvu.PrintArea" localSheetId="49" hidden="1">'108сш'!$A$1:$N$117</definedName>
    <definedName name="Z_8184D279_59A7_4BD8_AB21_B524BF814588_.wvu.PrintArea" localSheetId="22" hidden="1">'10л+доу'!$A$1:$P$157</definedName>
    <definedName name="Z_8184D279_59A7_4BD8_AB21_B524BF814588_.wvu.PrintArea" localSheetId="6" hidden="1">'10сош'!$A$1:$N$117</definedName>
    <definedName name="Z_8184D279_59A7_4BD8_AB21_B524BF814588_.wvu.PrintArea" localSheetId="50" hidden="1">'115сш'!$A$1:$N$117</definedName>
    <definedName name="Z_8184D279_59A7_4BD8_AB21_B524BF814588_.wvu.PrintArea" localSheetId="51" hidden="1">'121сш'!$A$1:$N$117</definedName>
    <definedName name="Z_8184D279_59A7_4BD8_AB21_B524BF814588_.wvu.PrintArea" localSheetId="52" hidden="1">'129сш'!$A$1:$N$117</definedName>
    <definedName name="Z_8184D279_59A7_4BD8_AB21_B524BF814588_.wvu.PrintArea" localSheetId="7" hidden="1">'12сш'!$A$1:$N$117</definedName>
    <definedName name="Z_8184D279_59A7_4BD8_AB21_B524BF814588_.wvu.PrintArea" localSheetId="15" hidden="1">'131прг+доу'!$A$1:$N$156</definedName>
    <definedName name="Z_8184D279_59A7_4BD8_AB21_B524BF814588_.wvu.PrintArea" localSheetId="35" hidden="1">'133сш+доу'!$A$1:$N$158</definedName>
    <definedName name="Z_8184D279_59A7_4BD8_AB21_B524BF814588_.wvu.PrintArea" localSheetId="53" hidden="1">'134сш'!$A$1:$N$117</definedName>
    <definedName name="Z_8184D279_59A7_4BD8_AB21_B524BF814588_.wvu.PrintArea" localSheetId="54" hidden="1">'139сш+доу'!$A$1:$N$159</definedName>
    <definedName name="Z_8184D279_59A7_4BD8_AB21_B524BF814588_.wvu.PrintArea" localSheetId="23" hidden="1">'13г+82сш+30сш'!$A$1:$N$117</definedName>
    <definedName name="Z_8184D279_59A7_4BD8_AB21_B524BF814588_.wvu.PrintArea" localSheetId="55" hidden="1">'141сш'!$A$1:$N$117</definedName>
    <definedName name="Z_8184D279_59A7_4BD8_AB21_B524BF814588_.wvu.PrintArea" localSheetId="56" hidden="1">'143сш+доу'!$A$1:$N$158</definedName>
    <definedName name="Z_8184D279_59A7_4BD8_AB21_B524BF814588_.wvu.PrintArea" localSheetId="57" hidden="1">'144сш'!$A$1:$N$117</definedName>
    <definedName name="Z_8184D279_59A7_4BD8_AB21_B524BF814588_.wvu.PrintArea" localSheetId="58" hidden="1">'145сш'!$A$1:$N$117</definedName>
    <definedName name="Z_8184D279_59A7_4BD8_AB21_B524BF814588_.wvu.PrintArea" localSheetId="59" hidden="1">'147сш'!$A$1:$N$117</definedName>
    <definedName name="Z_8184D279_59A7_4BD8_AB21_B524BF814588_.wvu.PrintArea" localSheetId="60" hidden="1">'149сш'!$A$1:$N$117</definedName>
    <definedName name="Z_8184D279_59A7_4BD8_AB21_B524BF814588_.wvu.PrintArea" localSheetId="61" hidden="1">'150сш'!$A$1:$N$117</definedName>
    <definedName name="Z_8184D279_59A7_4BD8_AB21_B524BF814588_.wvu.PrintArea" localSheetId="62" hidden="1">'151сш'!$A$1:$N$117</definedName>
    <definedName name="Z_8184D279_59A7_4BD8_AB21_B524BF814588_.wvu.PrintArea" localSheetId="63" hidden="1">'152сш+доу'!$A$1:$N$157</definedName>
    <definedName name="Z_8184D279_59A7_4BD8_AB21_B524BF814588_.wvu.PrintArea" localSheetId="64" hidden="1">'154сш+доу'!$A$1:$N$157</definedName>
    <definedName name="Z_8184D279_59A7_4BD8_AB21_B524BF814588_.wvu.PrintArea" localSheetId="16" hidden="1">'155сш'!$A$1:$N$117</definedName>
    <definedName name="Z_8184D279_59A7_4BD8_AB21_B524BF814588_.wvu.PrintArea" localSheetId="65" hidden="1">'156сш'!$A$1:$N$117</definedName>
    <definedName name="Z_8184D279_59A7_4BD8_AB21_B524BF814588_.wvu.PrintArea" localSheetId="66" hidden="1">'157сш+лол'!$A$1:$N$117</definedName>
    <definedName name="Z_8184D279_59A7_4BD8_AB21_B524BF814588_.wvu.PrintArea" localSheetId="67" hidden="1">'160сш+доу'!$A$1:$N$159</definedName>
    <definedName name="Z_8184D279_59A7_4BD8_AB21_B524BF814588_.wvu.PrintArea" localSheetId="68" hidden="1">'161сш'!$A$1:$N$119</definedName>
    <definedName name="Z_8184D279_59A7_4BD8_AB21_B524BF814588_.wvu.PrintArea" localSheetId="8" hidden="1">'16г'!$A$1:$N$117</definedName>
    <definedName name="Z_8184D279_59A7_4BD8_AB21_B524BF814588_.wvu.PrintArea" localSheetId="41" hidden="1">'18сш'!$A$1:$N$117</definedName>
    <definedName name="Z_8184D279_59A7_4BD8_AB21_B524BF814588_.wvu.PrintArea" localSheetId="9" hidden="1">'19сш'!$A$1:$N$117</definedName>
    <definedName name="Z_8184D279_59A7_4BD8_AB21_B524BF814588_.wvu.PrintArea" localSheetId="18" hidden="1">'1л'!$A$1:$N$117</definedName>
    <definedName name="Z_8184D279_59A7_4BD8_AB21_B524BF814588_.wvu.PrintArea" localSheetId="37" hidden="1">'1сш'!$A$1:$N$117</definedName>
    <definedName name="Z_8184D279_59A7_4BD8_AB21_B524BF814588_.wvu.PrintArea" localSheetId="24" hidden="1">'21сш'!$A$1:$N$117</definedName>
    <definedName name="Z_8184D279_59A7_4BD8_AB21_B524BF814588_.wvu.PrintArea" localSheetId="42" hidden="1">'24сш'!$A$1:$N$117</definedName>
    <definedName name="Z_8184D279_59A7_4BD8_AB21_B524BF814588_.wvu.PrintArea" localSheetId="10" hidden="1">'27сш+доу'!$A$1:$O$157</definedName>
    <definedName name="Z_8184D279_59A7_4BD8_AB21_B524BF814588_.wvu.PrintArea" localSheetId="11" hidden="1">'28л'!$A$1:$N$117</definedName>
    <definedName name="Z_8184D279_59A7_4BD8_AB21_B524BF814588_.wvu.PrintArea" localSheetId="0" hidden="1">'2г'!$A$1:$N$117</definedName>
    <definedName name="Z_8184D279_59A7_4BD8_AB21_B524BF814588_.wvu.PrintArea" localSheetId="1" hidden="1">'2л'!$A$1:$N$117</definedName>
    <definedName name="Z_8184D279_59A7_4BD8_AB21_B524BF814588_.wvu.PrintArea" localSheetId="38" hidden="1">'2сш'!$A$1:$N$117</definedName>
    <definedName name="Z_8184D279_59A7_4BD8_AB21_B524BF814588_.wvu.PrintArea" localSheetId="25" hidden="1">'30сш'!$A$1:$N$117</definedName>
    <definedName name="Z_8184D279_59A7_4BD8_AB21_B524BF814588_.wvu.PrintArea" localSheetId="12" hidden="1">'32сш'!$A$1:$N$117</definedName>
    <definedName name="Z_8184D279_59A7_4BD8_AB21_B524BF814588_.wvu.PrintArea" localSheetId="26" hidden="1">'36сш'!$A$1:$N$117</definedName>
    <definedName name="Z_8184D279_59A7_4BD8_AB21_B524BF814588_.wvu.PrintArea" localSheetId="27" hidden="1">'39сш'!$A$1:$N$117</definedName>
    <definedName name="Z_8184D279_59A7_4BD8_AB21_B524BF814588_.wvu.PrintArea" localSheetId="19" hidden="1">'3г'!$A$1:$N$117</definedName>
    <definedName name="Z_8184D279_59A7_4BD8_AB21_B524BF814588_.wvu.PrintArea" localSheetId="20" hidden="1">'3сш'!$A$1:$N$117</definedName>
    <definedName name="Z_8184D279_59A7_4BD8_AB21_B524BF814588_.wvu.PrintArea" localSheetId="2" hidden="1">'4сш'!$A$1:$N$117</definedName>
    <definedName name="Z_8184D279_59A7_4BD8_AB21_B524BF814588_.wvu.PrintArea" localSheetId="13" hidden="1">'51сш'!$A$1:$N$117</definedName>
    <definedName name="Z_8184D279_59A7_4BD8_AB21_B524BF814588_.wvu.PrintArea" localSheetId="43" hidden="1">'56сш'!$A$1:$N$117</definedName>
    <definedName name="Z_8184D279_59A7_4BD8_AB21_B524BF814588_.wvu.PrintArea" localSheetId="39" hidden="1">'5сш'!$A$1:$N$117</definedName>
    <definedName name="Z_8184D279_59A7_4BD8_AB21_B524BF814588_.wvu.PrintArea" localSheetId="44" hidden="1">'66сш'!$A$1:$N$117</definedName>
    <definedName name="Z_8184D279_59A7_4BD8_AB21_B524BF814588_.wvu.PrintArea" localSheetId="45" hidden="1">'69сш'!$A$1:$N$117</definedName>
    <definedName name="Z_8184D279_59A7_4BD8_AB21_B524BF814588_.wvu.PrintArea" localSheetId="28" hidden="1">'72сш'!$A$1:$N$117</definedName>
    <definedName name="Z_8184D279_59A7_4BD8_AB21_B524BF814588_.wvu.PrintArea" localSheetId="29" hidden="1">'73сш'!$A$1:$N$117</definedName>
    <definedName name="Z_8184D279_59A7_4BD8_AB21_B524BF814588_.wvu.PrintArea" localSheetId="3" hidden="1">'7л'!$A$1:$N$117</definedName>
    <definedName name="Z_8184D279_59A7_4BD8_AB21_B524BF814588_.wvu.PrintArea" localSheetId="40" hidden="1">'7сш'!$A$1:$N$117</definedName>
    <definedName name="Z_8184D279_59A7_4BD8_AB21_B524BF814588_.wvu.PrintArea" localSheetId="30" hidden="1">'82сш'!$A$1:$N$117</definedName>
    <definedName name="Z_8184D279_59A7_4BD8_AB21_B524BF814588_.wvu.PrintArea" localSheetId="31" hidden="1">'84сш'!$A$1:$N$117</definedName>
    <definedName name="Z_8184D279_59A7_4BD8_AB21_B524BF814588_.wvu.PrintArea" localSheetId="46" hidden="1">'85сш+2сш'!$A$1:$N$117</definedName>
    <definedName name="Z_8184D279_59A7_4BD8_AB21_B524BF814588_.wvu.PrintArea" localSheetId="14" hidden="1">'86сш'!$A$1:$N$117</definedName>
    <definedName name="Z_8184D279_59A7_4BD8_AB21_B524BF814588_.wvu.PrintArea" localSheetId="4" hidden="1">'8г'!$A$1:$N$117</definedName>
    <definedName name="Z_8184D279_59A7_4BD8_AB21_B524BF814588_.wvu.PrintArea" localSheetId="21" hidden="1">'8л'!$A$1:$N$117</definedName>
    <definedName name="Z_8184D279_59A7_4BD8_AB21_B524BF814588_.wvu.PrintArea" localSheetId="47" hidden="1">'91сш'!$A$1:$N$117</definedName>
    <definedName name="Z_8184D279_59A7_4BD8_AB21_B524BF814588_.wvu.PrintArea" localSheetId="32" hidden="1">'95сш'!$A$1:$N$117</definedName>
    <definedName name="Z_8184D279_59A7_4BD8_AB21_B524BF814588_.wvu.PrintArea" localSheetId="48" hidden="1">'98сш'!$A$1:$N$117</definedName>
    <definedName name="Z_8184D279_59A7_4BD8_AB21_B524BF814588_.wvu.PrintArea" localSheetId="33" hidden="1">'99сш'!$A$1:$N$117</definedName>
    <definedName name="Z_8184D279_59A7_4BD8_AB21_B524BF814588_.wvu.PrintArea" localSheetId="5" hidden="1">'9г'!$A$1:$N$117</definedName>
    <definedName name="Z_8184D279_59A7_4BD8_AB21_B524BF814588_.wvu.PrintArea" localSheetId="17" hidden="1">'Покровский+доу+лол'!$A$1:$N$157</definedName>
    <definedName name="Z_8184D279_59A7_4BD8_AB21_B524BF814588_.wvu.PrintArea" localSheetId="69" hidden="1">'СВОД СШ ожидаемое 2025'!$A$1:$N$157</definedName>
    <definedName name="Z_8184D279_59A7_4BD8_AB21_B524BF814588_.wvu.PrintArea" localSheetId="34" hidden="1">СШИ!$A$1:$N$117</definedName>
    <definedName name="Z_8184D279_59A7_4BD8_AB21_B524BF814588_.wvu.PrintArea" localSheetId="36" hidden="1">'Универс+доу'!$A$1:$N$157</definedName>
    <definedName name="Z_8184D279_59A7_4BD8_AB21_B524BF814588_.wvu.Rows" localSheetId="49" hidden="1">'108сш'!$118:$159</definedName>
    <definedName name="Z_8184D279_59A7_4BD8_AB21_B524BF814588_.wvu.Rows" localSheetId="22" hidden="1">'10л+доу'!$158:$159</definedName>
    <definedName name="Z_8184D279_59A7_4BD8_AB21_B524BF814588_.wvu.Rows" localSheetId="6" hidden="1">'10сош'!$118:$159</definedName>
    <definedName name="Z_8184D279_59A7_4BD8_AB21_B524BF814588_.wvu.Rows" localSheetId="50" hidden="1">'115сш'!$118:$159</definedName>
    <definedName name="Z_8184D279_59A7_4BD8_AB21_B524BF814588_.wvu.Rows" localSheetId="51" hidden="1">'121сш'!$118:$159</definedName>
    <definedName name="Z_8184D279_59A7_4BD8_AB21_B524BF814588_.wvu.Rows" localSheetId="52" hidden="1">'129сш'!$118:$159</definedName>
    <definedName name="Z_8184D279_59A7_4BD8_AB21_B524BF814588_.wvu.Rows" localSheetId="7" hidden="1">'12сш'!$118:$159</definedName>
    <definedName name="Z_8184D279_59A7_4BD8_AB21_B524BF814588_.wvu.Rows" localSheetId="15" hidden="1">'131прг+доу'!$157:$159</definedName>
    <definedName name="Z_8184D279_59A7_4BD8_AB21_B524BF814588_.wvu.Rows" localSheetId="35" hidden="1">'133сш+доу'!$159:$159</definedName>
    <definedName name="Z_8184D279_59A7_4BD8_AB21_B524BF814588_.wvu.Rows" localSheetId="53" hidden="1">'134сш'!$118:$159</definedName>
    <definedName name="Z_8184D279_59A7_4BD8_AB21_B524BF814588_.wvu.Rows" localSheetId="23" hidden="1">'13г+82сш+30сш'!$118:$159</definedName>
    <definedName name="Z_8184D279_59A7_4BD8_AB21_B524BF814588_.wvu.Rows" localSheetId="55" hidden="1">'141сш'!$118:$159</definedName>
    <definedName name="Z_8184D279_59A7_4BD8_AB21_B524BF814588_.wvu.Rows" localSheetId="56" hidden="1">'143сш+доу'!$159:$159</definedName>
    <definedName name="Z_8184D279_59A7_4BD8_AB21_B524BF814588_.wvu.Rows" localSheetId="57" hidden="1">'144сш'!$118:$159</definedName>
    <definedName name="Z_8184D279_59A7_4BD8_AB21_B524BF814588_.wvu.Rows" localSheetId="58" hidden="1">'145сш'!$118:$159</definedName>
    <definedName name="Z_8184D279_59A7_4BD8_AB21_B524BF814588_.wvu.Rows" localSheetId="59" hidden="1">'147сш'!$118:$159</definedName>
    <definedName name="Z_8184D279_59A7_4BD8_AB21_B524BF814588_.wvu.Rows" localSheetId="60" hidden="1">'149сш'!$118:$159</definedName>
    <definedName name="Z_8184D279_59A7_4BD8_AB21_B524BF814588_.wvu.Rows" localSheetId="61" hidden="1">'150сш'!$118:$159</definedName>
    <definedName name="Z_8184D279_59A7_4BD8_AB21_B524BF814588_.wvu.Rows" localSheetId="62" hidden="1">'151сш'!$118:$159</definedName>
    <definedName name="Z_8184D279_59A7_4BD8_AB21_B524BF814588_.wvu.Rows" localSheetId="63" hidden="1">'152сш+доу'!$158:$159</definedName>
    <definedName name="Z_8184D279_59A7_4BD8_AB21_B524BF814588_.wvu.Rows" localSheetId="64" hidden="1">'154сш+доу'!$158:$159</definedName>
    <definedName name="Z_8184D279_59A7_4BD8_AB21_B524BF814588_.wvu.Rows" localSheetId="16" hidden="1">'155сш'!$118:$159</definedName>
    <definedName name="Z_8184D279_59A7_4BD8_AB21_B524BF814588_.wvu.Rows" localSheetId="65" hidden="1">'156сш'!$118:$159</definedName>
    <definedName name="Z_8184D279_59A7_4BD8_AB21_B524BF814588_.wvu.Rows" localSheetId="66" hidden="1">'157сш+лол'!$118:$159</definedName>
    <definedName name="Z_8184D279_59A7_4BD8_AB21_B524BF814588_.wvu.Rows" localSheetId="68" hidden="1">'161сш'!$118:$159</definedName>
    <definedName name="Z_8184D279_59A7_4BD8_AB21_B524BF814588_.wvu.Rows" localSheetId="8" hidden="1">'16г'!$118:$159</definedName>
    <definedName name="Z_8184D279_59A7_4BD8_AB21_B524BF814588_.wvu.Rows" localSheetId="41" hidden="1">'18сш'!$118:$159</definedName>
    <definedName name="Z_8184D279_59A7_4BD8_AB21_B524BF814588_.wvu.Rows" localSheetId="9" hidden="1">'19сш'!$118:$159</definedName>
    <definedName name="Z_8184D279_59A7_4BD8_AB21_B524BF814588_.wvu.Rows" localSheetId="18" hidden="1">'1л'!$118:$159</definedName>
    <definedName name="Z_8184D279_59A7_4BD8_AB21_B524BF814588_.wvu.Rows" localSheetId="37" hidden="1">'1сш'!$118:$159</definedName>
    <definedName name="Z_8184D279_59A7_4BD8_AB21_B524BF814588_.wvu.Rows" localSheetId="24" hidden="1">'21сш'!$118:$159</definedName>
    <definedName name="Z_8184D279_59A7_4BD8_AB21_B524BF814588_.wvu.Rows" localSheetId="42" hidden="1">'24сш'!$118:$159</definedName>
    <definedName name="Z_8184D279_59A7_4BD8_AB21_B524BF814588_.wvu.Rows" localSheetId="11" hidden="1">'28л'!$118:$159</definedName>
    <definedName name="Z_8184D279_59A7_4BD8_AB21_B524BF814588_.wvu.Rows" localSheetId="0" hidden="1">'2г'!$118:$159</definedName>
    <definedName name="Z_8184D279_59A7_4BD8_AB21_B524BF814588_.wvu.Rows" localSheetId="1" hidden="1">'2л'!$118:$159</definedName>
    <definedName name="Z_8184D279_59A7_4BD8_AB21_B524BF814588_.wvu.Rows" localSheetId="38" hidden="1">'2сш'!$118:$159</definedName>
    <definedName name="Z_8184D279_59A7_4BD8_AB21_B524BF814588_.wvu.Rows" localSheetId="25" hidden="1">'30сш'!$118:$159</definedName>
    <definedName name="Z_8184D279_59A7_4BD8_AB21_B524BF814588_.wvu.Rows" localSheetId="12" hidden="1">'32сш'!$118:$159</definedName>
    <definedName name="Z_8184D279_59A7_4BD8_AB21_B524BF814588_.wvu.Rows" localSheetId="26" hidden="1">'36сш'!$118:$159</definedName>
    <definedName name="Z_8184D279_59A7_4BD8_AB21_B524BF814588_.wvu.Rows" localSheetId="27" hidden="1">'39сш'!$118:$159</definedName>
    <definedName name="Z_8184D279_59A7_4BD8_AB21_B524BF814588_.wvu.Rows" localSheetId="19" hidden="1">'3г'!$118:$159</definedName>
    <definedName name="Z_8184D279_59A7_4BD8_AB21_B524BF814588_.wvu.Rows" localSheetId="20" hidden="1">'3сш'!$118:$159</definedName>
    <definedName name="Z_8184D279_59A7_4BD8_AB21_B524BF814588_.wvu.Rows" localSheetId="2" hidden="1">'4сш'!$118:$159</definedName>
    <definedName name="Z_8184D279_59A7_4BD8_AB21_B524BF814588_.wvu.Rows" localSheetId="13" hidden="1">'51сш'!$118:$159</definedName>
    <definedName name="Z_8184D279_59A7_4BD8_AB21_B524BF814588_.wvu.Rows" localSheetId="43" hidden="1">'56сш'!$118:$159</definedName>
    <definedName name="Z_8184D279_59A7_4BD8_AB21_B524BF814588_.wvu.Rows" localSheetId="39" hidden="1">'5сш'!$118:$159</definedName>
    <definedName name="Z_8184D279_59A7_4BD8_AB21_B524BF814588_.wvu.Rows" localSheetId="44" hidden="1">'66сш'!$118:$159</definedName>
    <definedName name="Z_8184D279_59A7_4BD8_AB21_B524BF814588_.wvu.Rows" localSheetId="45" hidden="1">'69сш'!$118:$159</definedName>
    <definedName name="Z_8184D279_59A7_4BD8_AB21_B524BF814588_.wvu.Rows" localSheetId="28" hidden="1">'72сш'!$118:$159</definedName>
    <definedName name="Z_8184D279_59A7_4BD8_AB21_B524BF814588_.wvu.Rows" localSheetId="29" hidden="1">'73сш'!$118:$159</definedName>
    <definedName name="Z_8184D279_59A7_4BD8_AB21_B524BF814588_.wvu.Rows" localSheetId="3" hidden="1">'7л'!$118:$159</definedName>
    <definedName name="Z_8184D279_59A7_4BD8_AB21_B524BF814588_.wvu.Rows" localSheetId="40" hidden="1">'7сш'!$118:$159</definedName>
    <definedName name="Z_8184D279_59A7_4BD8_AB21_B524BF814588_.wvu.Rows" localSheetId="30" hidden="1">'82сш'!$118:$159</definedName>
    <definedName name="Z_8184D279_59A7_4BD8_AB21_B524BF814588_.wvu.Rows" localSheetId="31" hidden="1">'84сш'!$118:$159</definedName>
    <definedName name="Z_8184D279_59A7_4BD8_AB21_B524BF814588_.wvu.Rows" localSheetId="46" hidden="1">'85сш+2сш'!$118:$159</definedName>
    <definedName name="Z_8184D279_59A7_4BD8_AB21_B524BF814588_.wvu.Rows" localSheetId="14" hidden="1">'86сш'!$118:$159</definedName>
    <definedName name="Z_8184D279_59A7_4BD8_AB21_B524BF814588_.wvu.Rows" localSheetId="4" hidden="1">'8г'!$118:$159</definedName>
    <definedName name="Z_8184D279_59A7_4BD8_AB21_B524BF814588_.wvu.Rows" localSheetId="21" hidden="1">'8л'!$118:$159</definedName>
    <definedName name="Z_8184D279_59A7_4BD8_AB21_B524BF814588_.wvu.Rows" localSheetId="47" hidden="1">'91сш'!$118:$159</definedName>
    <definedName name="Z_8184D279_59A7_4BD8_AB21_B524BF814588_.wvu.Rows" localSheetId="32" hidden="1">'95сш'!$118:$159</definedName>
    <definedName name="Z_8184D279_59A7_4BD8_AB21_B524BF814588_.wvu.Rows" localSheetId="48" hidden="1">'98сш'!$118:$159</definedName>
    <definedName name="Z_8184D279_59A7_4BD8_AB21_B524BF814588_.wvu.Rows" localSheetId="33" hidden="1">'99сш'!$118:$159</definedName>
    <definedName name="Z_8184D279_59A7_4BD8_AB21_B524BF814588_.wvu.Rows" localSheetId="5" hidden="1">'9г'!$118:$159</definedName>
    <definedName name="Z_8184D279_59A7_4BD8_AB21_B524BF814588_.wvu.Rows" localSheetId="17" hidden="1">'Покровский+доу+лол'!$158:$159</definedName>
    <definedName name="Z_8184D279_59A7_4BD8_AB21_B524BF814588_.wvu.Rows" localSheetId="34" hidden="1">СШИ!$118:$159</definedName>
    <definedName name="Z_8184D279_59A7_4BD8_AB21_B524BF814588_.wvu.Rows" localSheetId="36" hidden="1">'Универс+доу'!$158:$159</definedName>
    <definedName name="Z_851EF12C_7338_4635_A908_43E6A8ACA30B_.wvu.FilterData" localSheetId="44" hidden="1">'66сш'!$A$4:$X$107</definedName>
    <definedName name="Z_89847B0E_9FAC_4112_BC6F_829EA1DDB46E_.wvu.FilterData" localSheetId="8" hidden="1">'16г'!$D$4:$Q$107</definedName>
    <definedName name="Z_89847B0E_9FAC_4112_BC6F_829EA1DDB46E_.wvu.FilterData" localSheetId="11" hidden="1">'28л'!$D$4:$Q$107</definedName>
    <definedName name="Z_8A99F0B2_C32A_4691_B1FC_FFD73861FA24_.wvu.FilterData" localSheetId="9" hidden="1">'19сш'!$D$4:$Q$107</definedName>
    <definedName name="Z_8D82CF13_D09D_4C12_B559_C5AA73AE9B24_.wvu.FilterData" localSheetId="56" hidden="1">'143сш+доу'!$A$4:$X$151</definedName>
    <definedName name="Z_8D82CF13_D09D_4C12_B559_C5AA73AE9B24_.wvu.FilterData" localSheetId="63" hidden="1">'152сш+доу'!$A$4:$X$151</definedName>
    <definedName name="Z_8D82CF13_D09D_4C12_B559_C5AA73AE9B24_.wvu.FilterData" localSheetId="41" hidden="1">'18сш'!$A$4:$X$107</definedName>
    <definedName name="Z_945C6B09_9B0E_4C8B_9291_113E4C13CCCD_.wvu.FilterData" localSheetId="63" hidden="1">'152сш+доу'!$A$4:$X$151</definedName>
    <definedName name="Z_9A752D3A_3322_49A7_B1FC_24218F480E64_.wvu.FilterData" localSheetId="16" hidden="1">'155сш'!$D$4:$Q$107</definedName>
    <definedName name="Z_9A7D41FE_4AEB_4C7B_A9C0_3313E268491B_.wvu.FilterData" localSheetId="6" hidden="1">'10сош'!$D$4:$Q$107</definedName>
    <definedName name="Z_9A7D41FE_4AEB_4C7B_A9C0_3313E268491B_.wvu.FilterData" localSheetId="7" hidden="1">'12сш'!$D$4:$Q$107</definedName>
    <definedName name="Z_9A7D41FE_4AEB_4C7B_A9C0_3313E268491B_.wvu.FilterData" localSheetId="11" hidden="1">'28л'!$D$4:$Q$107</definedName>
    <definedName name="Z_9A7D41FE_4AEB_4C7B_A9C0_3313E268491B_.wvu.FilterData" localSheetId="1" hidden="1">'2л'!$D$4:$Q$107</definedName>
    <definedName name="Z_9A7D41FE_4AEB_4C7B_A9C0_3313E268491B_.wvu.FilterData" localSheetId="13" hidden="1">'51сш'!$D$4:$Q$107</definedName>
    <definedName name="Z_9A7D41FE_4AEB_4C7B_A9C0_3313E268491B_.wvu.FilterData" localSheetId="5" hidden="1">'9г'!$D$4:$Q$107</definedName>
    <definedName name="Z_A131D2FE_B447_4250_AE7A_EE5A3E04571B_.wvu.FilterData" localSheetId="9" hidden="1">'19сш'!$D$4:$Q$107</definedName>
    <definedName name="Z_A131D2FE_B447_4250_AE7A_EE5A3E04571B_.wvu.FilterData" localSheetId="5" hidden="1">'9г'!$D$4:$Q$107</definedName>
    <definedName name="Z_A131D2FE_B447_4250_AE7A_EE5A3E04571B_.wvu.FilterData" localSheetId="17" hidden="1">'Покровский+доу+лол'!$D$4:$Q$151</definedName>
    <definedName name="Z_A33B3C79_B98C_453A_B46D_DCF5848C8ADB_.wvu.FilterData" localSheetId="35" hidden="1">'133сш+доу'!$D$4:$Q$151</definedName>
    <definedName name="Z_A33B3C79_B98C_453A_B46D_DCF5848C8ADB_.wvu.FilterData" localSheetId="33" hidden="1">'99сш'!$D$4:$Q$107</definedName>
    <definedName name="Z_A33B3C79_B98C_453A_B46D_DCF5848C8ADB_.wvu.FilterData" localSheetId="36" hidden="1">'Универс+доу'!$D$4:$Q$151</definedName>
    <definedName name="Z_A3869EC1_5F41_4C09_92EF_7C47FFCF604C_.wvu.FilterData" localSheetId="56" hidden="1">'143сш+доу'!$D$4:$Q$107</definedName>
    <definedName name="Z_A3869EC1_5F41_4C09_92EF_7C47FFCF604C_.wvu.FilterData" localSheetId="57" hidden="1">'144сш'!$D$4:$Q$107</definedName>
    <definedName name="Z_A3869EC1_5F41_4C09_92EF_7C47FFCF604C_.wvu.FilterData" localSheetId="59" hidden="1">'147сш'!$D$4:$Q$107</definedName>
    <definedName name="Z_A3A54D04_1023_4082_9943_20B3424842D9_.wvu.FilterData" localSheetId="57" hidden="1">'144сш'!$A$4:$X$107</definedName>
    <definedName name="Z_A3A54D04_1023_4082_9943_20B3424842D9_.wvu.FilterData" localSheetId="58" hidden="1">'145сш'!$A$4:$X$107</definedName>
    <definedName name="Z_A3A54D04_1023_4082_9943_20B3424842D9_.wvu.FilterData" localSheetId="59" hidden="1">'147сш'!$A$4:$X$107</definedName>
    <definedName name="Z_A3A54D04_1023_4082_9943_20B3424842D9_.wvu.FilterData" localSheetId="60" hidden="1">'149сш'!$A$4:$X$107</definedName>
    <definedName name="Z_A3A54D04_1023_4082_9943_20B3424842D9_.wvu.FilterData" localSheetId="61" hidden="1">'150сш'!$A$4:$X$107</definedName>
    <definedName name="Z_A3A54D04_1023_4082_9943_20B3424842D9_.wvu.FilterData" localSheetId="62" hidden="1">'151сш'!$A$4:$X$107</definedName>
    <definedName name="Z_A3A54D04_1023_4082_9943_20B3424842D9_.wvu.FilterData" localSheetId="63" hidden="1">'152сш+доу'!$A$4:$X$151</definedName>
    <definedName name="Z_A3A54D04_1023_4082_9943_20B3424842D9_.wvu.FilterData" localSheetId="64" hidden="1">'154сш+доу'!$A$4:$X$151</definedName>
    <definedName name="Z_A3A54D04_1023_4082_9943_20B3424842D9_.wvu.FilterData" localSheetId="65" hidden="1">'156сш'!$A$4:$X$107</definedName>
    <definedName name="Z_A43020BC_E414_4524_92E4_B1384FE1C458_.wvu.FilterData" localSheetId="55" hidden="1">'141сш'!$A$4:$X$107</definedName>
    <definedName name="Z_A43020BC_E414_4524_92E4_B1384FE1C458_.wvu.FilterData" localSheetId="66" hidden="1">'157сш+лол'!$A$4:$X$107</definedName>
    <definedName name="Z_A43020BC_E414_4524_92E4_B1384FE1C458_.wvu.FilterData" localSheetId="38" hidden="1">'2сш'!$A$4:$X$107</definedName>
    <definedName name="Z_A84500F1_8857_4EA7_BE92_754A49EEC4BE_.wvu.FilterData" localSheetId="23" hidden="1">'13г+82сш+30сш'!$A$4:$X$107</definedName>
    <definedName name="Z_AB14A31D_440B_427A_8154_EF19394E7DE2_.wvu.Cols" localSheetId="49" hidden="1">'108сш'!$B:$B,'108сш'!$U:$U</definedName>
    <definedName name="Z_AB14A31D_440B_427A_8154_EF19394E7DE2_.wvu.Cols" localSheetId="22" hidden="1">'10л+доу'!$B:$B,'10л+доу'!$U:$U</definedName>
    <definedName name="Z_AB14A31D_440B_427A_8154_EF19394E7DE2_.wvu.Cols" localSheetId="6" hidden="1">'10сош'!$B:$B,'10сош'!$U:$U</definedName>
    <definedName name="Z_AB14A31D_440B_427A_8154_EF19394E7DE2_.wvu.Cols" localSheetId="50" hidden="1">'115сш'!$B:$B</definedName>
    <definedName name="Z_AB14A31D_440B_427A_8154_EF19394E7DE2_.wvu.Cols" localSheetId="51" hidden="1">'121сш'!$B:$B,'121сш'!$U:$U</definedName>
    <definedName name="Z_AB14A31D_440B_427A_8154_EF19394E7DE2_.wvu.Cols" localSheetId="52" hidden="1">'129сш'!$B:$B,'129сш'!$U:$U</definedName>
    <definedName name="Z_AB14A31D_440B_427A_8154_EF19394E7DE2_.wvu.Cols" localSheetId="7" hidden="1">'12сш'!$B:$B,'12сш'!$U:$U</definedName>
    <definedName name="Z_AB14A31D_440B_427A_8154_EF19394E7DE2_.wvu.Cols" localSheetId="15" hidden="1">'131прг+доу'!$B:$B,'131прг+доу'!$T:$U</definedName>
    <definedName name="Z_AB14A31D_440B_427A_8154_EF19394E7DE2_.wvu.Cols" localSheetId="35" hidden="1">'133сш+доу'!$B:$B,'133сш+доу'!$E:$G,'133сш+доу'!$U:$U</definedName>
    <definedName name="Z_AB14A31D_440B_427A_8154_EF19394E7DE2_.wvu.Cols" localSheetId="53" hidden="1">'134сш'!$B:$B</definedName>
    <definedName name="Z_AB14A31D_440B_427A_8154_EF19394E7DE2_.wvu.Cols" localSheetId="54" hidden="1">'139сш+доу'!$B:$B,'139сш+доу'!$U:$U</definedName>
    <definedName name="Z_AB14A31D_440B_427A_8154_EF19394E7DE2_.wvu.Cols" localSheetId="23" hidden="1">'13г+82сш+30сш'!$B:$B</definedName>
    <definedName name="Z_AB14A31D_440B_427A_8154_EF19394E7DE2_.wvu.Cols" localSheetId="55" hidden="1">'141сш'!$B:$B,'141сш'!$U:$U</definedName>
    <definedName name="Z_AB14A31D_440B_427A_8154_EF19394E7DE2_.wvu.Cols" localSheetId="56" hidden="1">'143сш+доу'!$B:$B,'143сш+доу'!$T:$U</definedName>
    <definedName name="Z_AB14A31D_440B_427A_8154_EF19394E7DE2_.wvu.Cols" localSheetId="57" hidden="1">'144сш'!$B:$B,'144сш'!$U:$U</definedName>
    <definedName name="Z_AB14A31D_440B_427A_8154_EF19394E7DE2_.wvu.Cols" localSheetId="58" hidden="1">'145сш'!$B:$B,'145сш'!$U:$U</definedName>
    <definedName name="Z_AB14A31D_440B_427A_8154_EF19394E7DE2_.wvu.Cols" localSheetId="59" hidden="1">'147сш'!$B:$B,'147сш'!$U:$U</definedName>
    <definedName name="Z_AB14A31D_440B_427A_8154_EF19394E7DE2_.wvu.Cols" localSheetId="60" hidden="1">'149сш'!$B:$B,'149сш'!$U:$U</definedName>
    <definedName name="Z_AB14A31D_440B_427A_8154_EF19394E7DE2_.wvu.Cols" localSheetId="61" hidden="1">'150сш'!$B:$B,'150сш'!$U:$U</definedName>
    <definedName name="Z_AB14A31D_440B_427A_8154_EF19394E7DE2_.wvu.Cols" localSheetId="62" hidden="1">'151сш'!$B:$B,'151сш'!$U:$U</definedName>
    <definedName name="Z_AB14A31D_440B_427A_8154_EF19394E7DE2_.wvu.Cols" localSheetId="63" hidden="1">'152сш+доу'!$B:$B,'152сш+доу'!$T:$U</definedName>
    <definedName name="Z_AB14A31D_440B_427A_8154_EF19394E7DE2_.wvu.Cols" localSheetId="64" hidden="1">'154сш+доу'!$B:$B,'154сш+доу'!$T:$U</definedName>
    <definedName name="Z_AB14A31D_440B_427A_8154_EF19394E7DE2_.wvu.Cols" localSheetId="16" hidden="1">'155сш'!$B:$B,'155сш'!$U:$U</definedName>
    <definedName name="Z_AB14A31D_440B_427A_8154_EF19394E7DE2_.wvu.Cols" localSheetId="65" hidden="1">'156сш'!$B:$B,'156сш'!$U:$U</definedName>
    <definedName name="Z_AB14A31D_440B_427A_8154_EF19394E7DE2_.wvu.Cols" localSheetId="66" hidden="1">'157сш+лол'!$B:$B,'157сш+лол'!$U:$U</definedName>
    <definedName name="Z_AB14A31D_440B_427A_8154_EF19394E7DE2_.wvu.Cols" localSheetId="67" hidden="1">'160сш+доу'!$B:$B,'160сш+доу'!$U:$U</definedName>
    <definedName name="Z_AB14A31D_440B_427A_8154_EF19394E7DE2_.wvu.Cols" localSheetId="68" hidden="1">'161сш'!$B:$B,'161сш'!$U:$U</definedName>
    <definedName name="Z_AB14A31D_440B_427A_8154_EF19394E7DE2_.wvu.Cols" localSheetId="8" hidden="1">'16г'!$B:$B,'16г'!$U:$U</definedName>
    <definedName name="Z_AB14A31D_440B_427A_8154_EF19394E7DE2_.wvu.Cols" localSheetId="41" hidden="1">'18сш'!$B:$B,'18сш'!$U:$U</definedName>
    <definedName name="Z_AB14A31D_440B_427A_8154_EF19394E7DE2_.wvu.Cols" localSheetId="9" hidden="1">'19сш'!$B:$B</definedName>
    <definedName name="Z_AB14A31D_440B_427A_8154_EF19394E7DE2_.wvu.Cols" localSheetId="18" hidden="1">'1л'!$B:$B,'1л'!$D:$G,'1л'!$U:$U</definedName>
    <definedName name="Z_AB14A31D_440B_427A_8154_EF19394E7DE2_.wvu.Cols" localSheetId="37" hidden="1">'1сш'!$B:$B,'1сш'!$U:$U</definedName>
    <definedName name="Z_AB14A31D_440B_427A_8154_EF19394E7DE2_.wvu.Cols" localSheetId="24" hidden="1">'21сш'!$B:$B,'21сш'!$D:$G,'21сш'!$U:$U</definedName>
    <definedName name="Z_AB14A31D_440B_427A_8154_EF19394E7DE2_.wvu.Cols" localSheetId="42" hidden="1">'24сш'!$B:$B,'24сш'!$U:$U</definedName>
    <definedName name="Z_AB14A31D_440B_427A_8154_EF19394E7DE2_.wvu.Cols" localSheetId="10" hidden="1">'27сш+доу'!$B:$B,'27сш+доу'!$U:$U</definedName>
    <definedName name="Z_AB14A31D_440B_427A_8154_EF19394E7DE2_.wvu.Cols" localSheetId="11" hidden="1">'28л'!$B:$B,'28л'!$U:$U</definedName>
    <definedName name="Z_AB14A31D_440B_427A_8154_EF19394E7DE2_.wvu.Cols" localSheetId="0" hidden="1">'2г'!$B:$B,'2г'!$U:$U</definedName>
    <definedName name="Z_AB14A31D_440B_427A_8154_EF19394E7DE2_.wvu.Cols" localSheetId="1" hidden="1">'2л'!$B:$B,'2л'!$U:$U</definedName>
    <definedName name="Z_AB14A31D_440B_427A_8154_EF19394E7DE2_.wvu.Cols" localSheetId="38" hidden="1">'2сш'!$B:$B,'2сш'!$U:$U</definedName>
    <definedName name="Z_AB14A31D_440B_427A_8154_EF19394E7DE2_.wvu.Cols" localSheetId="25" hidden="1">'30сш'!$B:$B,'30сш'!$U:$U</definedName>
    <definedName name="Z_AB14A31D_440B_427A_8154_EF19394E7DE2_.wvu.Cols" localSheetId="12" hidden="1">'32сш'!$B:$B,'32сш'!$U:$U</definedName>
    <definedName name="Z_AB14A31D_440B_427A_8154_EF19394E7DE2_.wvu.Cols" localSheetId="26" hidden="1">'36сш'!$B:$B,'36сш'!$U:$U</definedName>
    <definedName name="Z_AB14A31D_440B_427A_8154_EF19394E7DE2_.wvu.Cols" localSheetId="27" hidden="1">'39сш'!$B:$B,'39сш'!$U:$U</definedName>
    <definedName name="Z_AB14A31D_440B_427A_8154_EF19394E7DE2_.wvu.Cols" localSheetId="19" hidden="1">'3г'!$B:$B,'3г'!$U:$U</definedName>
    <definedName name="Z_AB14A31D_440B_427A_8154_EF19394E7DE2_.wvu.Cols" localSheetId="20" hidden="1">'3сш'!$B:$B,'3сш'!$U:$U</definedName>
    <definedName name="Z_AB14A31D_440B_427A_8154_EF19394E7DE2_.wvu.Cols" localSheetId="2" hidden="1">'4сш'!$B:$B</definedName>
    <definedName name="Z_AB14A31D_440B_427A_8154_EF19394E7DE2_.wvu.Cols" localSheetId="13" hidden="1">'51сш'!$B:$B,'51сш'!$U:$U</definedName>
    <definedName name="Z_AB14A31D_440B_427A_8154_EF19394E7DE2_.wvu.Cols" localSheetId="43" hidden="1">'56сш'!$B:$B,'56сш'!$U:$U</definedName>
    <definedName name="Z_AB14A31D_440B_427A_8154_EF19394E7DE2_.wvu.Cols" localSheetId="39" hidden="1">'5сш'!$B:$B,'5сш'!$U:$U</definedName>
    <definedName name="Z_AB14A31D_440B_427A_8154_EF19394E7DE2_.wvu.Cols" localSheetId="44" hidden="1">'66сш'!$B:$B,'66сш'!$U:$U</definedName>
    <definedName name="Z_AB14A31D_440B_427A_8154_EF19394E7DE2_.wvu.Cols" localSheetId="45" hidden="1">'69сш'!$B:$B,'69сш'!$U:$U</definedName>
    <definedName name="Z_AB14A31D_440B_427A_8154_EF19394E7DE2_.wvu.Cols" localSheetId="28" hidden="1">'72сш'!$B:$B,'72сш'!$U:$U</definedName>
    <definedName name="Z_AB14A31D_440B_427A_8154_EF19394E7DE2_.wvu.Cols" localSheetId="29" hidden="1">'73сш'!$B:$B,'73сш'!$U:$U</definedName>
    <definedName name="Z_AB14A31D_440B_427A_8154_EF19394E7DE2_.wvu.Cols" localSheetId="3" hidden="1">'7л'!$B:$B,'7л'!$U:$U</definedName>
    <definedName name="Z_AB14A31D_440B_427A_8154_EF19394E7DE2_.wvu.Cols" localSheetId="40" hidden="1">'7сш'!$B:$B,'7сш'!$U:$U</definedName>
    <definedName name="Z_AB14A31D_440B_427A_8154_EF19394E7DE2_.wvu.Cols" localSheetId="30" hidden="1">'82сш'!$B:$B,'82сш'!$U:$U</definedName>
    <definedName name="Z_AB14A31D_440B_427A_8154_EF19394E7DE2_.wvu.Cols" localSheetId="31" hidden="1">'84сш'!$B:$B,'84сш'!$U:$U</definedName>
    <definedName name="Z_AB14A31D_440B_427A_8154_EF19394E7DE2_.wvu.Cols" localSheetId="46" hidden="1">'85сш+2сш'!$B:$B,'85сш+2сш'!$U:$U</definedName>
    <definedName name="Z_AB14A31D_440B_427A_8154_EF19394E7DE2_.wvu.Cols" localSheetId="14" hidden="1">'86сш'!$B:$B,'86сш'!$U:$U</definedName>
    <definedName name="Z_AB14A31D_440B_427A_8154_EF19394E7DE2_.wvu.Cols" localSheetId="4" hidden="1">'8г'!$B:$B,'8г'!$U:$U</definedName>
    <definedName name="Z_AB14A31D_440B_427A_8154_EF19394E7DE2_.wvu.Cols" localSheetId="21" hidden="1">'8л'!$B:$B,'8л'!$U:$U</definedName>
    <definedName name="Z_AB14A31D_440B_427A_8154_EF19394E7DE2_.wvu.Cols" localSheetId="47" hidden="1">'91сш'!$B:$B,'91сш'!$U:$U</definedName>
    <definedName name="Z_AB14A31D_440B_427A_8154_EF19394E7DE2_.wvu.Cols" localSheetId="32" hidden="1">'95сш'!$B:$B,'95сш'!$U:$U</definedName>
    <definedName name="Z_AB14A31D_440B_427A_8154_EF19394E7DE2_.wvu.Cols" localSheetId="48" hidden="1">'98сш'!$B:$B,'98сш'!$U:$U</definedName>
    <definedName name="Z_AB14A31D_440B_427A_8154_EF19394E7DE2_.wvu.Cols" localSheetId="33" hidden="1">'99сш'!$B:$B,'99сш'!$U:$U</definedName>
    <definedName name="Z_AB14A31D_440B_427A_8154_EF19394E7DE2_.wvu.Cols" localSheetId="5" hidden="1">'9г'!$B:$B,'9г'!$U:$U</definedName>
    <definedName name="Z_AB14A31D_440B_427A_8154_EF19394E7DE2_.wvu.Cols" localSheetId="17" hidden="1">'Покровский+доу+лол'!$B:$B,'Покровский+доу+лол'!$T:$U</definedName>
    <definedName name="Z_AB14A31D_440B_427A_8154_EF19394E7DE2_.wvu.Cols" localSheetId="34" hidden="1">СШИ!$B:$B,СШИ!$U:$U</definedName>
    <definedName name="Z_AB14A31D_440B_427A_8154_EF19394E7DE2_.wvu.Cols" localSheetId="36" hidden="1">'Универс+доу'!$B:$B,'Универс+доу'!$T:$U</definedName>
    <definedName name="Z_AB14A31D_440B_427A_8154_EF19394E7DE2_.wvu.FilterData" localSheetId="49" hidden="1">'108сш'!$A$4:$X$107</definedName>
    <definedName name="Z_AB14A31D_440B_427A_8154_EF19394E7DE2_.wvu.FilterData" localSheetId="22" hidden="1">'10л+доу'!$D$4:$Q$151</definedName>
    <definedName name="Z_AB14A31D_440B_427A_8154_EF19394E7DE2_.wvu.FilterData" localSheetId="6" hidden="1">'10сош'!$D$4:$Q$107</definedName>
    <definedName name="Z_AB14A31D_440B_427A_8154_EF19394E7DE2_.wvu.FilterData" localSheetId="50" hidden="1">'115сш'!$A$4:$X$107</definedName>
    <definedName name="Z_AB14A31D_440B_427A_8154_EF19394E7DE2_.wvu.FilterData" localSheetId="51" hidden="1">'121сш'!$A$4:$X$107</definedName>
    <definedName name="Z_AB14A31D_440B_427A_8154_EF19394E7DE2_.wvu.FilterData" localSheetId="52" hidden="1">'129сш'!$A$4:$X$107</definedName>
    <definedName name="Z_AB14A31D_440B_427A_8154_EF19394E7DE2_.wvu.FilterData" localSheetId="7" hidden="1">'12сш'!$D$4:$Q$107</definedName>
    <definedName name="Z_AB14A31D_440B_427A_8154_EF19394E7DE2_.wvu.FilterData" localSheetId="15" hidden="1">'131прг+доу'!$D$4:$Q$151</definedName>
    <definedName name="Z_AB14A31D_440B_427A_8154_EF19394E7DE2_.wvu.FilterData" localSheetId="35" hidden="1">'133сш+доу'!$D$4:$Q$151</definedName>
    <definedName name="Z_AB14A31D_440B_427A_8154_EF19394E7DE2_.wvu.FilterData" localSheetId="53" hidden="1">'134сш'!$A$4:$X$107</definedName>
    <definedName name="Z_AB14A31D_440B_427A_8154_EF19394E7DE2_.wvu.FilterData" localSheetId="54" hidden="1">'139сш+доу'!$A$4:$X$151</definedName>
    <definedName name="Z_AB14A31D_440B_427A_8154_EF19394E7DE2_.wvu.FilterData" localSheetId="23" hidden="1">'13г+82сш+30сш'!$D$4:$Q$107</definedName>
    <definedName name="Z_AB14A31D_440B_427A_8154_EF19394E7DE2_.wvu.FilterData" localSheetId="55" hidden="1">'141сш'!$A$4:$X$107</definedName>
    <definedName name="Z_AB14A31D_440B_427A_8154_EF19394E7DE2_.wvu.FilterData" localSheetId="56" hidden="1">'143сш+доу'!$A$4:$X$151</definedName>
    <definedName name="Z_AB14A31D_440B_427A_8154_EF19394E7DE2_.wvu.FilterData" localSheetId="57" hidden="1">'144сш'!$A$4:$X$107</definedName>
    <definedName name="Z_AB14A31D_440B_427A_8154_EF19394E7DE2_.wvu.FilterData" localSheetId="58" hidden="1">'145сш'!$A$4:$X$107</definedName>
    <definedName name="Z_AB14A31D_440B_427A_8154_EF19394E7DE2_.wvu.FilterData" localSheetId="59" hidden="1">'147сш'!$A$4:$X$107</definedName>
    <definedName name="Z_AB14A31D_440B_427A_8154_EF19394E7DE2_.wvu.FilterData" localSheetId="60" hidden="1">'149сш'!$A$4:$X$107</definedName>
    <definedName name="Z_AB14A31D_440B_427A_8154_EF19394E7DE2_.wvu.FilterData" localSheetId="61" hidden="1">'150сш'!$A$4:$X$107</definedName>
    <definedName name="Z_AB14A31D_440B_427A_8154_EF19394E7DE2_.wvu.FilterData" localSheetId="62" hidden="1">'151сш'!$A$4:$X$107</definedName>
    <definedName name="Z_AB14A31D_440B_427A_8154_EF19394E7DE2_.wvu.FilterData" localSheetId="63" hidden="1">'152сш+доу'!$A$4:$X$151</definedName>
    <definedName name="Z_AB14A31D_440B_427A_8154_EF19394E7DE2_.wvu.FilterData" localSheetId="64" hidden="1">'154сш+доу'!$A$4:$X$151</definedName>
    <definedName name="Z_AB14A31D_440B_427A_8154_EF19394E7DE2_.wvu.FilterData" localSheetId="16" hidden="1">'155сш'!$D$4:$Q$107</definedName>
    <definedName name="Z_AB14A31D_440B_427A_8154_EF19394E7DE2_.wvu.FilterData" localSheetId="65" hidden="1">'156сш'!$A$4:$X$107</definedName>
    <definedName name="Z_AB14A31D_440B_427A_8154_EF19394E7DE2_.wvu.FilterData" localSheetId="66" hidden="1">'157сш+лол'!$A$4:$X$107</definedName>
    <definedName name="Z_AB14A31D_440B_427A_8154_EF19394E7DE2_.wvu.FilterData" localSheetId="67" hidden="1">'160сш+доу'!$A$4:$X$151</definedName>
    <definedName name="Z_AB14A31D_440B_427A_8154_EF19394E7DE2_.wvu.FilterData" localSheetId="68" hidden="1">'161сш'!$A$4:$X$107</definedName>
    <definedName name="Z_AB14A31D_440B_427A_8154_EF19394E7DE2_.wvu.FilterData" localSheetId="8" hidden="1">'16г'!$D$4:$Q$107</definedName>
    <definedName name="Z_AB14A31D_440B_427A_8154_EF19394E7DE2_.wvu.FilterData" localSheetId="41" hidden="1">'18сш'!$A$4:$X$107</definedName>
    <definedName name="Z_AB14A31D_440B_427A_8154_EF19394E7DE2_.wvu.FilterData" localSheetId="9" hidden="1">'19сш'!$D$4:$Q$107</definedName>
    <definedName name="Z_AB14A31D_440B_427A_8154_EF19394E7DE2_.wvu.FilterData" localSheetId="18" hidden="1">'1л'!$D$4:$Q$115</definedName>
    <definedName name="Z_AB14A31D_440B_427A_8154_EF19394E7DE2_.wvu.FilterData" localSheetId="37" hidden="1">'1сш'!$A$4:$X$107</definedName>
    <definedName name="Z_AB14A31D_440B_427A_8154_EF19394E7DE2_.wvu.FilterData" localSheetId="24" hidden="1">'21сш'!$D$4:$Q$107</definedName>
    <definedName name="Z_AB14A31D_440B_427A_8154_EF19394E7DE2_.wvu.FilterData" localSheetId="42" hidden="1">'24сш'!$A$4:$X$107</definedName>
    <definedName name="Z_AB14A31D_440B_427A_8154_EF19394E7DE2_.wvu.FilterData" localSheetId="10" hidden="1">'27сш+доу'!$D$4:$Q$151</definedName>
    <definedName name="Z_AB14A31D_440B_427A_8154_EF19394E7DE2_.wvu.FilterData" localSheetId="11" hidden="1">'28л'!$D$4:$Q$107</definedName>
    <definedName name="Z_AB14A31D_440B_427A_8154_EF19394E7DE2_.wvu.FilterData" localSheetId="0" hidden="1">'2г'!$A$4:$X$107</definedName>
    <definedName name="Z_AB14A31D_440B_427A_8154_EF19394E7DE2_.wvu.FilterData" localSheetId="1" hidden="1">'2л'!$D$4:$Q$107</definedName>
    <definedName name="Z_AB14A31D_440B_427A_8154_EF19394E7DE2_.wvu.FilterData" localSheetId="38" hidden="1">'2сш'!$A$4:$X$107</definedName>
    <definedName name="Z_AB14A31D_440B_427A_8154_EF19394E7DE2_.wvu.FilterData" localSheetId="25" hidden="1">'30сш'!$D$4:$Q$107</definedName>
    <definedName name="Z_AB14A31D_440B_427A_8154_EF19394E7DE2_.wvu.FilterData" localSheetId="12" hidden="1">'32сш'!$D$4:$Q$107</definedName>
    <definedName name="Z_AB14A31D_440B_427A_8154_EF19394E7DE2_.wvu.FilterData" localSheetId="26" hidden="1">'36сш'!$D$4:$Q$107</definedName>
    <definedName name="Z_AB14A31D_440B_427A_8154_EF19394E7DE2_.wvu.FilterData" localSheetId="27" hidden="1">'39сш'!$D$4:$Q$107</definedName>
    <definedName name="Z_AB14A31D_440B_427A_8154_EF19394E7DE2_.wvu.FilterData" localSheetId="19" hidden="1">'3г'!$D$4:$Q$107</definedName>
    <definedName name="Z_AB14A31D_440B_427A_8154_EF19394E7DE2_.wvu.FilterData" localSheetId="20" hidden="1">'3сш'!$D$4:$Q$107</definedName>
    <definedName name="Z_AB14A31D_440B_427A_8154_EF19394E7DE2_.wvu.FilterData" localSheetId="2" hidden="1">'4сш'!$D$4:$Q$107</definedName>
    <definedName name="Z_AB14A31D_440B_427A_8154_EF19394E7DE2_.wvu.FilterData" localSheetId="13" hidden="1">'51сш'!$D$4:$Q$107</definedName>
    <definedName name="Z_AB14A31D_440B_427A_8154_EF19394E7DE2_.wvu.FilterData" localSheetId="43" hidden="1">'56сш'!$A$4:$X$107</definedName>
    <definedName name="Z_AB14A31D_440B_427A_8154_EF19394E7DE2_.wvu.FilterData" localSheetId="39" hidden="1">'5сш'!$A$4:$X$107</definedName>
    <definedName name="Z_AB14A31D_440B_427A_8154_EF19394E7DE2_.wvu.FilterData" localSheetId="44" hidden="1">'66сш'!$A$4:$X$107</definedName>
    <definedName name="Z_AB14A31D_440B_427A_8154_EF19394E7DE2_.wvu.FilterData" localSheetId="45" hidden="1">'69сш'!$A$4:$X$107</definedName>
    <definedName name="Z_AB14A31D_440B_427A_8154_EF19394E7DE2_.wvu.FilterData" localSheetId="28" hidden="1">'72сш'!$D$4:$Q$107</definedName>
    <definedName name="Z_AB14A31D_440B_427A_8154_EF19394E7DE2_.wvu.FilterData" localSheetId="29" hidden="1">'73сш'!$D$4:$Q$107</definedName>
    <definedName name="Z_AB14A31D_440B_427A_8154_EF19394E7DE2_.wvu.FilterData" localSheetId="3" hidden="1">'7л'!$D$4:$Q$107</definedName>
    <definedName name="Z_AB14A31D_440B_427A_8154_EF19394E7DE2_.wvu.FilterData" localSheetId="40" hidden="1">'7сш'!$A$4:$X$107</definedName>
    <definedName name="Z_AB14A31D_440B_427A_8154_EF19394E7DE2_.wvu.FilterData" localSheetId="30" hidden="1">'82сш'!$D$4:$Q$107</definedName>
    <definedName name="Z_AB14A31D_440B_427A_8154_EF19394E7DE2_.wvu.FilterData" localSheetId="31" hidden="1">'84сш'!$D$4:$Q$107</definedName>
    <definedName name="Z_AB14A31D_440B_427A_8154_EF19394E7DE2_.wvu.FilterData" localSheetId="46" hidden="1">'85сш+2сш'!$A$4:$X$107</definedName>
    <definedName name="Z_AB14A31D_440B_427A_8154_EF19394E7DE2_.wvu.FilterData" localSheetId="14" hidden="1">'86сш'!$D$4:$Q$107</definedName>
    <definedName name="Z_AB14A31D_440B_427A_8154_EF19394E7DE2_.wvu.FilterData" localSheetId="4" hidden="1">'8г'!$D$4:$Q$107</definedName>
    <definedName name="Z_AB14A31D_440B_427A_8154_EF19394E7DE2_.wvu.FilterData" localSheetId="21" hidden="1">'8л'!$D$4:$Q$107</definedName>
    <definedName name="Z_AB14A31D_440B_427A_8154_EF19394E7DE2_.wvu.FilterData" localSheetId="47" hidden="1">'91сш'!$A$4:$X$107</definedName>
    <definedName name="Z_AB14A31D_440B_427A_8154_EF19394E7DE2_.wvu.FilterData" localSheetId="32" hidden="1">'95сш'!$D$4:$Q$107</definedName>
    <definedName name="Z_AB14A31D_440B_427A_8154_EF19394E7DE2_.wvu.FilterData" localSheetId="48" hidden="1">'98сш'!$A$4:$X$107</definedName>
    <definedName name="Z_AB14A31D_440B_427A_8154_EF19394E7DE2_.wvu.FilterData" localSheetId="33" hidden="1">'99сш'!$D$4:$Q$107</definedName>
    <definedName name="Z_AB14A31D_440B_427A_8154_EF19394E7DE2_.wvu.FilterData" localSheetId="5" hidden="1">'9г'!$D$4:$Q$107</definedName>
    <definedName name="Z_AB14A31D_440B_427A_8154_EF19394E7DE2_.wvu.FilterData" localSheetId="70" hidden="1">Итог!$A$2:$E$68</definedName>
    <definedName name="Z_AB14A31D_440B_427A_8154_EF19394E7DE2_.wvu.FilterData" localSheetId="17" hidden="1">'Покровский+доу+лол'!$D$4:$Q$151</definedName>
    <definedName name="Z_AB14A31D_440B_427A_8154_EF19394E7DE2_.wvu.FilterData" localSheetId="69" hidden="1">'СВОД СШ ожидаемое 2025'!$A$4:$N$151</definedName>
    <definedName name="Z_AB14A31D_440B_427A_8154_EF19394E7DE2_.wvu.FilterData" localSheetId="34" hidden="1">СШИ!$D$4:$Q$107</definedName>
    <definedName name="Z_AB14A31D_440B_427A_8154_EF19394E7DE2_.wvu.FilterData" localSheetId="36" hidden="1">'Универс+доу'!$D$4:$Q$151</definedName>
    <definedName name="Z_AB14A31D_440B_427A_8154_EF19394E7DE2_.wvu.PrintArea" localSheetId="49" hidden="1">'108сш'!$A$1:$N$117</definedName>
    <definedName name="Z_AB14A31D_440B_427A_8154_EF19394E7DE2_.wvu.PrintArea" localSheetId="22" hidden="1">'10л+доу'!$A$1:$P$157</definedName>
    <definedName name="Z_AB14A31D_440B_427A_8154_EF19394E7DE2_.wvu.PrintArea" localSheetId="6" hidden="1">'10сош'!$A$1:$N$117</definedName>
    <definedName name="Z_AB14A31D_440B_427A_8154_EF19394E7DE2_.wvu.PrintArea" localSheetId="50" hidden="1">'115сш'!$A$1:$N$117</definedName>
    <definedName name="Z_AB14A31D_440B_427A_8154_EF19394E7DE2_.wvu.PrintArea" localSheetId="51" hidden="1">'121сш'!$A$1:$N$117</definedName>
    <definedName name="Z_AB14A31D_440B_427A_8154_EF19394E7DE2_.wvu.PrintArea" localSheetId="52" hidden="1">'129сш'!$A$1:$N$117</definedName>
    <definedName name="Z_AB14A31D_440B_427A_8154_EF19394E7DE2_.wvu.PrintArea" localSheetId="7" hidden="1">'12сш'!$A$1:$N$117</definedName>
    <definedName name="Z_AB14A31D_440B_427A_8154_EF19394E7DE2_.wvu.PrintArea" localSheetId="15" hidden="1">'131прг+доу'!$A$1:$N$156</definedName>
    <definedName name="Z_AB14A31D_440B_427A_8154_EF19394E7DE2_.wvu.PrintArea" localSheetId="35" hidden="1">'133сш+доу'!$A$1:$N$158</definedName>
    <definedName name="Z_AB14A31D_440B_427A_8154_EF19394E7DE2_.wvu.PrintArea" localSheetId="53" hidden="1">'134сш'!$A$1:$N$117</definedName>
    <definedName name="Z_AB14A31D_440B_427A_8154_EF19394E7DE2_.wvu.PrintArea" localSheetId="54" hidden="1">'139сш+доу'!$A$1:$N$159</definedName>
    <definedName name="Z_AB14A31D_440B_427A_8154_EF19394E7DE2_.wvu.PrintArea" localSheetId="23" hidden="1">'13г+82сш+30сш'!$A$1:$N$117</definedName>
    <definedName name="Z_AB14A31D_440B_427A_8154_EF19394E7DE2_.wvu.PrintArea" localSheetId="55" hidden="1">'141сш'!$A$1:$N$117</definedName>
    <definedName name="Z_AB14A31D_440B_427A_8154_EF19394E7DE2_.wvu.PrintArea" localSheetId="56" hidden="1">'143сш+доу'!$A$1:$N$158</definedName>
    <definedName name="Z_AB14A31D_440B_427A_8154_EF19394E7DE2_.wvu.PrintArea" localSheetId="57" hidden="1">'144сш'!$A$1:$N$117</definedName>
    <definedName name="Z_AB14A31D_440B_427A_8154_EF19394E7DE2_.wvu.PrintArea" localSheetId="58" hidden="1">'145сш'!$A$1:$N$117</definedName>
    <definedName name="Z_AB14A31D_440B_427A_8154_EF19394E7DE2_.wvu.PrintArea" localSheetId="59" hidden="1">'147сш'!$A$1:$N$117</definedName>
    <definedName name="Z_AB14A31D_440B_427A_8154_EF19394E7DE2_.wvu.PrintArea" localSheetId="60" hidden="1">'149сш'!$A$1:$N$117</definedName>
    <definedName name="Z_AB14A31D_440B_427A_8154_EF19394E7DE2_.wvu.PrintArea" localSheetId="61" hidden="1">'150сш'!$A$1:$N$117</definedName>
    <definedName name="Z_AB14A31D_440B_427A_8154_EF19394E7DE2_.wvu.PrintArea" localSheetId="62" hidden="1">'151сш'!$A$1:$N$117</definedName>
    <definedName name="Z_AB14A31D_440B_427A_8154_EF19394E7DE2_.wvu.PrintArea" localSheetId="63" hidden="1">'152сш+доу'!$A$1:$N$157</definedName>
    <definedName name="Z_AB14A31D_440B_427A_8154_EF19394E7DE2_.wvu.PrintArea" localSheetId="64" hidden="1">'154сш+доу'!$A$1:$N$157</definedName>
    <definedName name="Z_AB14A31D_440B_427A_8154_EF19394E7DE2_.wvu.PrintArea" localSheetId="16" hidden="1">'155сш'!$A$1:$N$117</definedName>
    <definedName name="Z_AB14A31D_440B_427A_8154_EF19394E7DE2_.wvu.PrintArea" localSheetId="65" hidden="1">'156сш'!$A$1:$N$117</definedName>
    <definedName name="Z_AB14A31D_440B_427A_8154_EF19394E7DE2_.wvu.PrintArea" localSheetId="66" hidden="1">'157сш+лол'!$A$1:$N$117</definedName>
    <definedName name="Z_AB14A31D_440B_427A_8154_EF19394E7DE2_.wvu.PrintArea" localSheetId="67" hidden="1">'160сш+доу'!$A$1:$N$158</definedName>
    <definedName name="Z_AB14A31D_440B_427A_8154_EF19394E7DE2_.wvu.PrintArea" localSheetId="68" hidden="1">'161сш'!$A$1:$N$117</definedName>
    <definedName name="Z_AB14A31D_440B_427A_8154_EF19394E7DE2_.wvu.PrintArea" localSheetId="8" hidden="1">'16г'!$A$1:$N$117</definedName>
    <definedName name="Z_AB14A31D_440B_427A_8154_EF19394E7DE2_.wvu.PrintArea" localSheetId="41" hidden="1">'18сш'!$A$1:$N$117</definedName>
    <definedName name="Z_AB14A31D_440B_427A_8154_EF19394E7DE2_.wvu.PrintArea" localSheetId="9" hidden="1">'19сш'!$A$1:$N$117</definedName>
    <definedName name="Z_AB14A31D_440B_427A_8154_EF19394E7DE2_.wvu.PrintArea" localSheetId="18" hidden="1">'1л'!$A$1:$N$117</definedName>
    <definedName name="Z_AB14A31D_440B_427A_8154_EF19394E7DE2_.wvu.PrintArea" localSheetId="37" hidden="1">'1сш'!$A$1:$N$117</definedName>
    <definedName name="Z_AB14A31D_440B_427A_8154_EF19394E7DE2_.wvu.PrintArea" localSheetId="24" hidden="1">'21сш'!$A$1:$N$117</definedName>
    <definedName name="Z_AB14A31D_440B_427A_8154_EF19394E7DE2_.wvu.PrintArea" localSheetId="42" hidden="1">'24сш'!$A$1:$N$117</definedName>
    <definedName name="Z_AB14A31D_440B_427A_8154_EF19394E7DE2_.wvu.PrintArea" localSheetId="10" hidden="1">'27сш+доу'!$A$1:$O$157</definedName>
    <definedName name="Z_AB14A31D_440B_427A_8154_EF19394E7DE2_.wvu.PrintArea" localSheetId="11" hidden="1">'28л'!$A$1:$N$117</definedName>
    <definedName name="Z_AB14A31D_440B_427A_8154_EF19394E7DE2_.wvu.PrintArea" localSheetId="0" hidden="1">'2г'!$A$1:$N$118</definedName>
    <definedName name="Z_AB14A31D_440B_427A_8154_EF19394E7DE2_.wvu.PrintArea" localSheetId="1" hidden="1">'2л'!$A$1:$N$117</definedName>
    <definedName name="Z_AB14A31D_440B_427A_8154_EF19394E7DE2_.wvu.PrintArea" localSheetId="38" hidden="1">'2сш'!$A$1:$N$117</definedName>
    <definedName name="Z_AB14A31D_440B_427A_8154_EF19394E7DE2_.wvu.PrintArea" localSheetId="25" hidden="1">'30сш'!$A$1:$N$117</definedName>
    <definedName name="Z_AB14A31D_440B_427A_8154_EF19394E7DE2_.wvu.PrintArea" localSheetId="12" hidden="1">'32сш'!$A$1:$N$117</definedName>
    <definedName name="Z_AB14A31D_440B_427A_8154_EF19394E7DE2_.wvu.PrintArea" localSheetId="26" hidden="1">'36сш'!$A$1:$N$117</definedName>
    <definedName name="Z_AB14A31D_440B_427A_8154_EF19394E7DE2_.wvu.PrintArea" localSheetId="27" hidden="1">'39сш'!$A$1:$N$117</definedName>
    <definedName name="Z_AB14A31D_440B_427A_8154_EF19394E7DE2_.wvu.PrintArea" localSheetId="19" hidden="1">'3г'!$A$1:$N$117</definedName>
    <definedName name="Z_AB14A31D_440B_427A_8154_EF19394E7DE2_.wvu.PrintArea" localSheetId="20" hidden="1">'3сш'!$A$1:$N$117</definedName>
    <definedName name="Z_AB14A31D_440B_427A_8154_EF19394E7DE2_.wvu.PrintArea" localSheetId="2" hidden="1">'4сш'!$A$1:$N$117</definedName>
    <definedName name="Z_AB14A31D_440B_427A_8154_EF19394E7DE2_.wvu.PrintArea" localSheetId="13" hidden="1">'51сш'!$A$1:$N$117</definedName>
    <definedName name="Z_AB14A31D_440B_427A_8154_EF19394E7DE2_.wvu.PrintArea" localSheetId="43" hidden="1">'56сш'!$A$1:$N$117</definedName>
    <definedName name="Z_AB14A31D_440B_427A_8154_EF19394E7DE2_.wvu.PrintArea" localSheetId="39" hidden="1">'5сш'!$A$1:$N$117</definedName>
    <definedName name="Z_AB14A31D_440B_427A_8154_EF19394E7DE2_.wvu.PrintArea" localSheetId="44" hidden="1">'66сш'!$A$1:$N$117</definedName>
    <definedName name="Z_AB14A31D_440B_427A_8154_EF19394E7DE2_.wvu.PrintArea" localSheetId="45" hidden="1">'69сш'!$A$1:$N$117</definedName>
    <definedName name="Z_AB14A31D_440B_427A_8154_EF19394E7DE2_.wvu.PrintArea" localSheetId="28" hidden="1">'72сш'!$A$1:$N$117</definedName>
    <definedName name="Z_AB14A31D_440B_427A_8154_EF19394E7DE2_.wvu.PrintArea" localSheetId="29" hidden="1">'73сш'!$A$1:$N$117</definedName>
    <definedName name="Z_AB14A31D_440B_427A_8154_EF19394E7DE2_.wvu.PrintArea" localSheetId="3" hidden="1">'7л'!$A$1:$N$117</definedName>
    <definedName name="Z_AB14A31D_440B_427A_8154_EF19394E7DE2_.wvu.PrintArea" localSheetId="40" hidden="1">'7сш'!$A$1:$N$117</definedName>
    <definedName name="Z_AB14A31D_440B_427A_8154_EF19394E7DE2_.wvu.PrintArea" localSheetId="30" hidden="1">'82сш'!$A$1:$N$117</definedName>
    <definedName name="Z_AB14A31D_440B_427A_8154_EF19394E7DE2_.wvu.PrintArea" localSheetId="31" hidden="1">'84сш'!$A$1:$N$117</definedName>
    <definedName name="Z_AB14A31D_440B_427A_8154_EF19394E7DE2_.wvu.PrintArea" localSheetId="46" hidden="1">'85сш+2сш'!$A$1:$N$117</definedName>
    <definedName name="Z_AB14A31D_440B_427A_8154_EF19394E7DE2_.wvu.PrintArea" localSheetId="14" hidden="1">'86сш'!$A$1:$N$117</definedName>
    <definedName name="Z_AB14A31D_440B_427A_8154_EF19394E7DE2_.wvu.PrintArea" localSheetId="4" hidden="1">'8г'!$A$1:$N$117</definedName>
    <definedName name="Z_AB14A31D_440B_427A_8154_EF19394E7DE2_.wvu.PrintArea" localSheetId="21" hidden="1">'8л'!$A$1:$N$117</definedName>
    <definedName name="Z_AB14A31D_440B_427A_8154_EF19394E7DE2_.wvu.PrintArea" localSheetId="47" hidden="1">'91сш'!$A$1:$N$117</definedName>
    <definedName name="Z_AB14A31D_440B_427A_8154_EF19394E7DE2_.wvu.PrintArea" localSheetId="32" hidden="1">'95сш'!$A$1:$N$117</definedName>
    <definedName name="Z_AB14A31D_440B_427A_8154_EF19394E7DE2_.wvu.PrintArea" localSheetId="48" hidden="1">'98сш'!$A$1:$N$117</definedName>
    <definedName name="Z_AB14A31D_440B_427A_8154_EF19394E7DE2_.wvu.PrintArea" localSheetId="33" hidden="1">'99сш'!$A$1:$N$117</definedName>
    <definedName name="Z_AB14A31D_440B_427A_8154_EF19394E7DE2_.wvu.PrintArea" localSheetId="5" hidden="1">'9г'!$A$1:$N$117</definedName>
    <definedName name="Z_AB14A31D_440B_427A_8154_EF19394E7DE2_.wvu.PrintArea" localSheetId="17" hidden="1">'Покровский+доу+лол'!$A$1:$N$157</definedName>
    <definedName name="Z_AB14A31D_440B_427A_8154_EF19394E7DE2_.wvu.PrintArea" localSheetId="69" hidden="1">'СВОД СШ ожидаемое 2025'!$A$1:$N$157</definedName>
    <definedName name="Z_AB14A31D_440B_427A_8154_EF19394E7DE2_.wvu.PrintArea" localSheetId="34" hidden="1">СШИ!$A$1:$N$117</definedName>
    <definedName name="Z_AB14A31D_440B_427A_8154_EF19394E7DE2_.wvu.PrintArea" localSheetId="36" hidden="1">'Универс+доу'!$A$1:$N$157</definedName>
    <definedName name="Z_AB14A31D_440B_427A_8154_EF19394E7DE2_.wvu.Rows" localSheetId="49" hidden="1">'108сш'!$118:$159</definedName>
    <definedName name="Z_AB14A31D_440B_427A_8154_EF19394E7DE2_.wvu.Rows" localSheetId="22" hidden="1">'10л+доу'!$158:$159</definedName>
    <definedName name="Z_AB14A31D_440B_427A_8154_EF19394E7DE2_.wvu.Rows" localSheetId="6" hidden="1">'10сош'!$118:$159</definedName>
    <definedName name="Z_AB14A31D_440B_427A_8154_EF19394E7DE2_.wvu.Rows" localSheetId="50" hidden="1">'115сш'!$118:$159</definedName>
    <definedName name="Z_AB14A31D_440B_427A_8154_EF19394E7DE2_.wvu.Rows" localSheetId="51" hidden="1">'121сш'!$118:$159</definedName>
    <definedName name="Z_AB14A31D_440B_427A_8154_EF19394E7DE2_.wvu.Rows" localSheetId="52" hidden="1">'129сш'!$118:$159</definedName>
    <definedName name="Z_AB14A31D_440B_427A_8154_EF19394E7DE2_.wvu.Rows" localSheetId="7" hidden="1">'12сш'!$118:$159</definedName>
    <definedName name="Z_AB14A31D_440B_427A_8154_EF19394E7DE2_.wvu.Rows" localSheetId="15" hidden="1">'131прг+доу'!$157:$159</definedName>
    <definedName name="Z_AB14A31D_440B_427A_8154_EF19394E7DE2_.wvu.Rows" localSheetId="35" hidden="1">'133сш+доу'!$159:$159</definedName>
    <definedName name="Z_AB14A31D_440B_427A_8154_EF19394E7DE2_.wvu.Rows" localSheetId="53" hidden="1">'134сш'!$118:$159</definedName>
    <definedName name="Z_AB14A31D_440B_427A_8154_EF19394E7DE2_.wvu.Rows" localSheetId="23" hidden="1">'13г+82сш+30сш'!$118:$159</definedName>
    <definedName name="Z_AB14A31D_440B_427A_8154_EF19394E7DE2_.wvu.Rows" localSheetId="55" hidden="1">'141сш'!$118:$159</definedName>
    <definedName name="Z_AB14A31D_440B_427A_8154_EF19394E7DE2_.wvu.Rows" localSheetId="56" hidden="1">'143сш+доу'!$159:$159</definedName>
    <definedName name="Z_AB14A31D_440B_427A_8154_EF19394E7DE2_.wvu.Rows" localSheetId="57" hidden="1">'144сш'!$118:$159</definedName>
    <definedName name="Z_AB14A31D_440B_427A_8154_EF19394E7DE2_.wvu.Rows" localSheetId="58" hidden="1">'145сш'!$118:$159</definedName>
    <definedName name="Z_AB14A31D_440B_427A_8154_EF19394E7DE2_.wvu.Rows" localSheetId="59" hidden="1">'147сш'!$118:$159</definedName>
    <definedName name="Z_AB14A31D_440B_427A_8154_EF19394E7DE2_.wvu.Rows" localSheetId="60" hidden="1">'149сш'!$118:$159</definedName>
    <definedName name="Z_AB14A31D_440B_427A_8154_EF19394E7DE2_.wvu.Rows" localSheetId="61" hidden="1">'150сш'!$118:$159</definedName>
    <definedName name="Z_AB14A31D_440B_427A_8154_EF19394E7DE2_.wvu.Rows" localSheetId="62" hidden="1">'151сш'!$118:$159</definedName>
    <definedName name="Z_AB14A31D_440B_427A_8154_EF19394E7DE2_.wvu.Rows" localSheetId="63" hidden="1">'152сш+доу'!$158:$159</definedName>
    <definedName name="Z_AB14A31D_440B_427A_8154_EF19394E7DE2_.wvu.Rows" localSheetId="64" hidden="1">'154сш+доу'!$158:$159</definedName>
    <definedName name="Z_AB14A31D_440B_427A_8154_EF19394E7DE2_.wvu.Rows" localSheetId="16" hidden="1">'155сш'!$118:$159</definedName>
    <definedName name="Z_AB14A31D_440B_427A_8154_EF19394E7DE2_.wvu.Rows" localSheetId="65" hidden="1">'156сш'!$118:$159</definedName>
    <definedName name="Z_AB14A31D_440B_427A_8154_EF19394E7DE2_.wvu.Rows" localSheetId="66" hidden="1">'157сш+лол'!$118:$159</definedName>
    <definedName name="Z_AB14A31D_440B_427A_8154_EF19394E7DE2_.wvu.Rows" localSheetId="68" hidden="1">'161сш'!$118:$159</definedName>
    <definedName name="Z_AB14A31D_440B_427A_8154_EF19394E7DE2_.wvu.Rows" localSheetId="8" hidden="1">'16г'!$118:$159</definedName>
    <definedName name="Z_AB14A31D_440B_427A_8154_EF19394E7DE2_.wvu.Rows" localSheetId="41" hidden="1">'18сш'!$118:$159</definedName>
    <definedName name="Z_AB14A31D_440B_427A_8154_EF19394E7DE2_.wvu.Rows" localSheetId="9" hidden="1">'19сш'!$118:$159</definedName>
    <definedName name="Z_AB14A31D_440B_427A_8154_EF19394E7DE2_.wvu.Rows" localSheetId="18" hidden="1">'1л'!$118:$159</definedName>
    <definedName name="Z_AB14A31D_440B_427A_8154_EF19394E7DE2_.wvu.Rows" localSheetId="37" hidden="1">'1сш'!$118:$159</definedName>
    <definedName name="Z_AB14A31D_440B_427A_8154_EF19394E7DE2_.wvu.Rows" localSheetId="24" hidden="1">'21сш'!$118:$159</definedName>
    <definedName name="Z_AB14A31D_440B_427A_8154_EF19394E7DE2_.wvu.Rows" localSheetId="42" hidden="1">'24сш'!$118:$159</definedName>
    <definedName name="Z_AB14A31D_440B_427A_8154_EF19394E7DE2_.wvu.Rows" localSheetId="11" hidden="1">'28л'!$118:$159</definedName>
    <definedName name="Z_AB14A31D_440B_427A_8154_EF19394E7DE2_.wvu.Rows" localSheetId="0" hidden="1">'2г'!$118:$159</definedName>
    <definedName name="Z_AB14A31D_440B_427A_8154_EF19394E7DE2_.wvu.Rows" localSheetId="1" hidden="1">'2л'!$118:$159</definedName>
    <definedName name="Z_AB14A31D_440B_427A_8154_EF19394E7DE2_.wvu.Rows" localSheetId="38" hidden="1">'2сш'!$118:$159</definedName>
    <definedName name="Z_AB14A31D_440B_427A_8154_EF19394E7DE2_.wvu.Rows" localSheetId="25" hidden="1">'30сш'!$118:$159</definedName>
    <definedName name="Z_AB14A31D_440B_427A_8154_EF19394E7DE2_.wvu.Rows" localSheetId="12" hidden="1">'32сш'!$118:$159</definedName>
    <definedName name="Z_AB14A31D_440B_427A_8154_EF19394E7DE2_.wvu.Rows" localSheetId="26" hidden="1">'36сш'!$118:$159</definedName>
    <definedName name="Z_AB14A31D_440B_427A_8154_EF19394E7DE2_.wvu.Rows" localSheetId="27" hidden="1">'39сш'!$118:$159</definedName>
    <definedName name="Z_AB14A31D_440B_427A_8154_EF19394E7DE2_.wvu.Rows" localSheetId="19" hidden="1">'3г'!$118:$159</definedName>
    <definedName name="Z_AB14A31D_440B_427A_8154_EF19394E7DE2_.wvu.Rows" localSheetId="20" hidden="1">'3сш'!$118:$159</definedName>
    <definedName name="Z_AB14A31D_440B_427A_8154_EF19394E7DE2_.wvu.Rows" localSheetId="2" hidden="1">'4сш'!$118:$159</definedName>
    <definedName name="Z_AB14A31D_440B_427A_8154_EF19394E7DE2_.wvu.Rows" localSheetId="13" hidden="1">'51сш'!$118:$159</definedName>
    <definedName name="Z_AB14A31D_440B_427A_8154_EF19394E7DE2_.wvu.Rows" localSheetId="43" hidden="1">'56сш'!$118:$159</definedName>
    <definedName name="Z_AB14A31D_440B_427A_8154_EF19394E7DE2_.wvu.Rows" localSheetId="39" hidden="1">'5сш'!$118:$159</definedName>
    <definedName name="Z_AB14A31D_440B_427A_8154_EF19394E7DE2_.wvu.Rows" localSheetId="44" hidden="1">'66сш'!$118:$159</definedName>
    <definedName name="Z_AB14A31D_440B_427A_8154_EF19394E7DE2_.wvu.Rows" localSheetId="45" hidden="1">'69сш'!$118:$159</definedName>
    <definedName name="Z_AB14A31D_440B_427A_8154_EF19394E7DE2_.wvu.Rows" localSheetId="28" hidden="1">'72сш'!$118:$159</definedName>
    <definedName name="Z_AB14A31D_440B_427A_8154_EF19394E7DE2_.wvu.Rows" localSheetId="29" hidden="1">'73сш'!$118:$159</definedName>
    <definedName name="Z_AB14A31D_440B_427A_8154_EF19394E7DE2_.wvu.Rows" localSheetId="3" hidden="1">'7л'!$118:$159</definedName>
    <definedName name="Z_AB14A31D_440B_427A_8154_EF19394E7DE2_.wvu.Rows" localSheetId="40" hidden="1">'7сш'!$118:$159</definedName>
    <definedName name="Z_AB14A31D_440B_427A_8154_EF19394E7DE2_.wvu.Rows" localSheetId="30" hidden="1">'82сш'!$118:$159</definedName>
    <definedName name="Z_AB14A31D_440B_427A_8154_EF19394E7DE2_.wvu.Rows" localSheetId="31" hidden="1">'84сш'!$118:$159</definedName>
    <definedName name="Z_AB14A31D_440B_427A_8154_EF19394E7DE2_.wvu.Rows" localSheetId="46" hidden="1">'85сш+2сш'!$118:$159</definedName>
    <definedName name="Z_AB14A31D_440B_427A_8154_EF19394E7DE2_.wvu.Rows" localSheetId="14" hidden="1">'86сш'!$118:$159</definedName>
    <definedName name="Z_AB14A31D_440B_427A_8154_EF19394E7DE2_.wvu.Rows" localSheetId="4" hidden="1">'8г'!$118:$159</definedName>
    <definedName name="Z_AB14A31D_440B_427A_8154_EF19394E7DE2_.wvu.Rows" localSheetId="21" hidden="1">'8л'!$118:$159</definedName>
    <definedName name="Z_AB14A31D_440B_427A_8154_EF19394E7DE2_.wvu.Rows" localSheetId="47" hidden="1">'91сш'!$118:$159</definedName>
    <definedName name="Z_AB14A31D_440B_427A_8154_EF19394E7DE2_.wvu.Rows" localSheetId="32" hidden="1">'95сш'!$118:$159</definedName>
    <definedName name="Z_AB14A31D_440B_427A_8154_EF19394E7DE2_.wvu.Rows" localSheetId="48" hidden="1">'98сш'!$118:$159</definedName>
    <definedName name="Z_AB14A31D_440B_427A_8154_EF19394E7DE2_.wvu.Rows" localSheetId="33" hidden="1">'99сш'!$118:$159</definedName>
    <definedName name="Z_AB14A31D_440B_427A_8154_EF19394E7DE2_.wvu.Rows" localSheetId="5" hidden="1">'9г'!$118:$159</definedName>
    <definedName name="Z_AB14A31D_440B_427A_8154_EF19394E7DE2_.wvu.Rows" localSheetId="17" hidden="1">'Покровский+доу+лол'!$158:$159</definedName>
    <definedName name="Z_AB14A31D_440B_427A_8154_EF19394E7DE2_.wvu.Rows" localSheetId="34" hidden="1">СШИ!$118:$159</definedName>
    <definedName name="Z_AB14A31D_440B_427A_8154_EF19394E7DE2_.wvu.Rows" localSheetId="36" hidden="1">'Универс+доу'!$158:$159</definedName>
    <definedName name="Z_ACE20394_1112_41C2_A981_D2FAE618D662_.wvu.FilterData" localSheetId="19" hidden="1">'3г'!$D$4:$Q$107</definedName>
    <definedName name="Z_ACE20394_1112_41C2_A981_D2FAE618D662_.wvu.FilterData" localSheetId="34" hidden="1">СШИ!$D$4:$Q$107</definedName>
    <definedName name="Z_B01AB245_1A21_4900_BB68_0165AC08D245_.wvu.FilterData" localSheetId="64" hidden="1">'154сш+доу'!$D$4:$Q$151</definedName>
    <definedName name="Z_B01AB245_1A21_4900_BB68_0165AC08D245_.wvu.FilterData" localSheetId="67" hidden="1">'160сш+доу'!$D$4:$Q$107</definedName>
    <definedName name="Z_B70C21F4_2ADF_4822_A74D_683C5E869839_.wvu.Cols" localSheetId="49" hidden="1">'108сш'!$T:$T</definedName>
    <definedName name="Z_B70C21F4_2ADF_4822_A74D_683C5E869839_.wvu.Cols" localSheetId="50" hidden="1">'115сш'!$T:$T</definedName>
    <definedName name="Z_B70C21F4_2ADF_4822_A74D_683C5E869839_.wvu.Cols" localSheetId="51" hidden="1">'121сш'!$T:$T</definedName>
    <definedName name="Z_B70C21F4_2ADF_4822_A74D_683C5E869839_.wvu.Cols" localSheetId="52" hidden="1">'129сш'!$T:$T</definedName>
    <definedName name="Z_B70C21F4_2ADF_4822_A74D_683C5E869839_.wvu.Cols" localSheetId="53" hidden="1">'134сш'!$T:$T</definedName>
    <definedName name="Z_B70C21F4_2ADF_4822_A74D_683C5E869839_.wvu.Cols" localSheetId="54" hidden="1">'139сш+доу'!$T:$T</definedName>
    <definedName name="Z_B70C21F4_2ADF_4822_A74D_683C5E869839_.wvu.Cols" localSheetId="55" hidden="1">'141сш'!$T:$T</definedName>
    <definedName name="Z_B70C21F4_2ADF_4822_A74D_683C5E869839_.wvu.Cols" localSheetId="56" hidden="1">'143сш+доу'!$T:$T</definedName>
    <definedName name="Z_B70C21F4_2ADF_4822_A74D_683C5E869839_.wvu.Cols" localSheetId="57" hidden="1">'144сш'!$T:$T</definedName>
    <definedName name="Z_B70C21F4_2ADF_4822_A74D_683C5E869839_.wvu.Cols" localSheetId="58" hidden="1">'145сш'!$T:$T</definedName>
    <definedName name="Z_B70C21F4_2ADF_4822_A74D_683C5E869839_.wvu.Cols" localSheetId="59" hidden="1">'147сш'!$T:$T</definedName>
    <definedName name="Z_B70C21F4_2ADF_4822_A74D_683C5E869839_.wvu.Cols" localSheetId="60" hidden="1">'149сш'!$T:$T</definedName>
    <definedName name="Z_B70C21F4_2ADF_4822_A74D_683C5E869839_.wvu.Cols" localSheetId="61" hidden="1">'150сш'!$T:$T</definedName>
    <definedName name="Z_B70C21F4_2ADF_4822_A74D_683C5E869839_.wvu.Cols" localSheetId="62" hidden="1">'151сш'!$T:$T</definedName>
    <definedName name="Z_B70C21F4_2ADF_4822_A74D_683C5E869839_.wvu.Cols" localSheetId="63" hidden="1">'152сш+доу'!$T:$T</definedName>
    <definedName name="Z_B70C21F4_2ADF_4822_A74D_683C5E869839_.wvu.Cols" localSheetId="64" hidden="1">'154сш+доу'!$T:$T</definedName>
    <definedName name="Z_B70C21F4_2ADF_4822_A74D_683C5E869839_.wvu.Cols" localSheetId="65" hidden="1">'156сш'!$T:$T</definedName>
    <definedName name="Z_B70C21F4_2ADF_4822_A74D_683C5E869839_.wvu.Cols" localSheetId="66" hidden="1">'157сш+лол'!$T:$T</definedName>
    <definedName name="Z_B70C21F4_2ADF_4822_A74D_683C5E869839_.wvu.Cols" localSheetId="67" hidden="1">'160сш+доу'!$T:$T</definedName>
    <definedName name="Z_B70C21F4_2ADF_4822_A74D_683C5E869839_.wvu.Cols" localSheetId="68" hidden="1">'161сш'!$T:$T</definedName>
    <definedName name="Z_B70C21F4_2ADF_4822_A74D_683C5E869839_.wvu.Cols" localSheetId="41" hidden="1">'18сш'!$T:$T</definedName>
    <definedName name="Z_B70C21F4_2ADF_4822_A74D_683C5E869839_.wvu.Cols" localSheetId="37" hidden="1">'1сш'!$T:$T</definedName>
    <definedName name="Z_B70C21F4_2ADF_4822_A74D_683C5E869839_.wvu.Cols" localSheetId="42" hidden="1">'24сш'!$T:$T</definedName>
    <definedName name="Z_B70C21F4_2ADF_4822_A74D_683C5E869839_.wvu.Cols" localSheetId="38" hidden="1">'2сш'!$T:$T</definedName>
    <definedName name="Z_B70C21F4_2ADF_4822_A74D_683C5E869839_.wvu.Cols" localSheetId="43" hidden="1">'56сш'!$T:$T</definedName>
    <definedName name="Z_B70C21F4_2ADF_4822_A74D_683C5E869839_.wvu.Cols" localSheetId="39" hidden="1">'5сш'!$T:$T</definedName>
    <definedName name="Z_B70C21F4_2ADF_4822_A74D_683C5E869839_.wvu.Cols" localSheetId="44" hidden="1">'66сш'!$T:$T</definedName>
    <definedName name="Z_B70C21F4_2ADF_4822_A74D_683C5E869839_.wvu.Cols" localSheetId="45" hidden="1">'69сш'!$T:$T</definedName>
    <definedName name="Z_B70C21F4_2ADF_4822_A74D_683C5E869839_.wvu.Cols" localSheetId="40" hidden="1">'7сш'!$T:$T</definedName>
    <definedName name="Z_B70C21F4_2ADF_4822_A74D_683C5E869839_.wvu.Cols" localSheetId="46" hidden="1">'85сш+2сш'!$T:$T</definedName>
    <definedName name="Z_B70C21F4_2ADF_4822_A74D_683C5E869839_.wvu.Cols" localSheetId="47" hidden="1">'91сш'!$T:$T</definedName>
    <definedName name="Z_B70C21F4_2ADF_4822_A74D_683C5E869839_.wvu.Cols" localSheetId="48" hidden="1">'98сш'!$T:$T</definedName>
    <definedName name="Z_B70C21F4_2ADF_4822_A74D_683C5E869839_.wvu.FilterData" localSheetId="49" hidden="1">'108сш'!$A$4:$X$107</definedName>
    <definedName name="Z_B70C21F4_2ADF_4822_A74D_683C5E869839_.wvu.FilterData" localSheetId="22" hidden="1">'10л+доу'!$D$4:$Q$151</definedName>
    <definedName name="Z_B70C21F4_2ADF_4822_A74D_683C5E869839_.wvu.FilterData" localSheetId="6" hidden="1">'10сош'!$D$4:$Q$107</definedName>
    <definedName name="Z_B70C21F4_2ADF_4822_A74D_683C5E869839_.wvu.FilterData" localSheetId="50" hidden="1">'115сш'!$A$4:$X$107</definedName>
    <definedName name="Z_B70C21F4_2ADF_4822_A74D_683C5E869839_.wvu.FilterData" localSheetId="51" hidden="1">'121сш'!$A$4:$X$107</definedName>
    <definedName name="Z_B70C21F4_2ADF_4822_A74D_683C5E869839_.wvu.FilterData" localSheetId="52" hidden="1">'129сш'!$A$4:$X$107</definedName>
    <definedName name="Z_B70C21F4_2ADF_4822_A74D_683C5E869839_.wvu.FilterData" localSheetId="7" hidden="1">'12сш'!$D$4:$Q$107</definedName>
    <definedName name="Z_B70C21F4_2ADF_4822_A74D_683C5E869839_.wvu.FilterData" localSheetId="15" hidden="1">'131прг+доу'!$D$4:$Q$151</definedName>
    <definedName name="Z_B70C21F4_2ADF_4822_A74D_683C5E869839_.wvu.FilterData" localSheetId="35" hidden="1">'133сш+доу'!$D$4:$Q$151</definedName>
    <definedName name="Z_B70C21F4_2ADF_4822_A74D_683C5E869839_.wvu.FilterData" localSheetId="53" hidden="1">'134сш'!$A$4:$X$107</definedName>
    <definedName name="Z_B70C21F4_2ADF_4822_A74D_683C5E869839_.wvu.FilterData" localSheetId="54" hidden="1">'139сш+доу'!$A$4:$X$107</definedName>
    <definedName name="Z_B70C21F4_2ADF_4822_A74D_683C5E869839_.wvu.FilterData" localSheetId="23" hidden="1">'13г+82сш+30сш'!$D$4:$Q$107</definedName>
    <definedName name="Z_B70C21F4_2ADF_4822_A74D_683C5E869839_.wvu.FilterData" localSheetId="55" hidden="1">'141сш'!$A$4:$X$107</definedName>
    <definedName name="Z_B70C21F4_2ADF_4822_A74D_683C5E869839_.wvu.FilterData" localSheetId="56" hidden="1">'143сш+доу'!$A$4:$X$151</definedName>
    <definedName name="Z_B70C21F4_2ADF_4822_A74D_683C5E869839_.wvu.FilterData" localSheetId="57" hidden="1">'144сш'!$A$4:$X$107</definedName>
    <definedName name="Z_B70C21F4_2ADF_4822_A74D_683C5E869839_.wvu.FilterData" localSheetId="58" hidden="1">'145сш'!$A$4:$X$107</definedName>
    <definedName name="Z_B70C21F4_2ADF_4822_A74D_683C5E869839_.wvu.FilterData" localSheetId="59" hidden="1">'147сш'!$A$4:$X$107</definedName>
    <definedName name="Z_B70C21F4_2ADF_4822_A74D_683C5E869839_.wvu.FilterData" localSheetId="60" hidden="1">'149сш'!$A$4:$X$107</definedName>
    <definedName name="Z_B70C21F4_2ADF_4822_A74D_683C5E869839_.wvu.FilterData" localSheetId="61" hidden="1">'150сш'!$A$4:$X$107</definedName>
    <definedName name="Z_B70C21F4_2ADF_4822_A74D_683C5E869839_.wvu.FilterData" localSheetId="62" hidden="1">'151сш'!$A$4:$X$107</definedName>
    <definedName name="Z_B70C21F4_2ADF_4822_A74D_683C5E869839_.wvu.FilterData" localSheetId="63" hidden="1">'152сш+доу'!$A$4:$X$151</definedName>
    <definedName name="Z_B70C21F4_2ADF_4822_A74D_683C5E869839_.wvu.FilterData" localSheetId="64" hidden="1">'154сш+доу'!$A$4:$X$151</definedName>
    <definedName name="Z_B70C21F4_2ADF_4822_A74D_683C5E869839_.wvu.FilterData" localSheetId="16" hidden="1">'155сш'!$D$4:$Q$107</definedName>
    <definedName name="Z_B70C21F4_2ADF_4822_A74D_683C5E869839_.wvu.FilterData" localSheetId="65" hidden="1">'156сш'!$A$4:$X$107</definedName>
    <definedName name="Z_B70C21F4_2ADF_4822_A74D_683C5E869839_.wvu.FilterData" localSheetId="66" hidden="1">'157сш+лол'!$A$4:$X$107</definedName>
    <definedName name="Z_B70C21F4_2ADF_4822_A74D_683C5E869839_.wvu.FilterData" localSheetId="67" hidden="1">'160сш+доу'!$A$4:$X$107</definedName>
    <definedName name="Z_B70C21F4_2ADF_4822_A74D_683C5E869839_.wvu.FilterData" localSheetId="68" hidden="1">'161сш'!$A$4:$X$107</definedName>
    <definedName name="Z_B70C21F4_2ADF_4822_A74D_683C5E869839_.wvu.FilterData" localSheetId="8" hidden="1">'16г'!$D$4:$Q$107</definedName>
    <definedName name="Z_B70C21F4_2ADF_4822_A74D_683C5E869839_.wvu.FilterData" localSheetId="41" hidden="1">'18сш'!$A$4:$X$107</definedName>
    <definedName name="Z_B70C21F4_2ADF_4822_A74D_683C5E869839_.wvu.FilterData" localSheetId="9" hidden="1">'19сш'!$D$4:$Q$107</definedName>
    <definedName name="Z_B70C21F4_2ADF_4822_A74D_683C5E869839_.wvu.FilterData" localSheetId="18" hidden="1">'1л'!$D$4:$Q$115</definedName>
    <definedName name="Z_B70C21F4_2ADF_4822_A74D_683C5E869839_.wvu.FilterData" localSheetId="37" hidden="1">'1сш'!$A$4:$X$107</definedName>
    <definedName name="Z_B70C21F4_2ADF_4822_A74D_683C5E869839_.wvu.FilterData" localSheetId="24" hidden="1">'21сш'!$D$4:$Q$107</definedName>
    <definedName name="Z_B70C21F4_2ADF_4822_A74D_683C5E869839_.wvu.FilterData" localSheetId="42" hidden="1">'24сш'!$A$4:$X$107</definedName>
    <definedName name="Z_B70C21F4_2ADF_4822_A74D_683C5E869839_.wvu.FilterData" localSheetId="10" hidden="1">'27сш+доу'!$D$4:$Q$107</definedName>
    <definedName name="Z_B70C21F4_2ADF_4822_A74D_683C5E869839_.wvu.FilterData" localSheetId="11" hidden="1">'28л'!$D$4:$Q$107</definedName>
    <definedName name="Z_B70C21F4_2ADF_4822_A74D_683C5E869839_.wvu.FilterData" localSheetId="0" hidden="1">'2г'!$D$4:$Q$107</definedName>
    <definedName name="Z_B70C21F4_2ADF_4822_A74D_683C5E869839_.wvu.FilterData" localSheetId="1" hidden="1">'2л'!$D$4:$Q$107</definedName>
    <definedName name="Z_B70C21F4_2ADF_4822_A74D_683C5E869839_.wvu.FilterData" localSheetId="38" hidden="1">'2сш'!$A$4:$X$107</definedName>
    <definedName name="Z_B70C21F4_2ADF_4822_A74D_683C5E869839_.wvu.FilterData" localSheetId="25" hidden="1">'30сш'!$D$4:$Q$107</definedName>
    <definedName name="Z_B70C21F4_2ADF_4822_A74D_683C5E869839_.wvu.FilterData" localSheetId="12" hidden="1">'32сш'!$D$4:$Q$107</definedName>
    <definedName name="Z_B70C21F4_2ADF_4822_A74D_683C5E869839_.wvu.FilterData" localSheetId="26" hidden="1">'36сш'!$D$4:$Q$107</definedName>
    <definedName name="Z_B70C21F4_2ADF_4822_A74D_683C5E869839_.wvu.FilterData" localSheetId="27" hidden="1">'39сш'!$D$4:$Q$107</definedName>
    <definedName name="Z_B70C21F4_2ADF_4822_A74D_683C5E869839_.wvu.FilterData" localSheetId="19" hidden="1">'3г'!$D$4:$Q$107</definedName>
    <definedName name="Z_B70C21F4_2ADF_4822_A74D_683C5E869839_.wvu.FilterData" localSheetId="20" hidden="1">'3сш'!$D$4:$Q$107</definedName>
    <definedName name="Z_B70C21F4_2ADF_4822_A74D_683C5E869839_.wvu.FilterData" localSheetId="2" hidden="1">'4сш'!$D$4:$Q$107</definedName>
    <definedName name="Z_B70C21F4_2ADF_4822_A74D_683C5E869839_.wvu.FilterData" localSheetId="13" hidden="1">'51сш'!$D$4:$Q$107</definedName>
    <definedName name="Z_B70C21F4_2ADF_4822_A74D_683C5E869839_.wvu.FilterData" localSheetId="43" hidden="1">'56сш'!$A$4:$X$107</definedName>
    <definedName name="Z_B70C21F4_2ADF_4822_A74D_683C5E869839_.wvu.FilterData" localSheetId="39" hidden="1">'5сш'!$A$4:$X$107</definedName>
    <definedName name="Z_B70C21F4_2ADF_4822_A74D_683C5E869839_.wvu.FilterData" localSheetId="44" hidden="1">'66сш'!$A$4:$X$107</definedName>
    <definedName name="Z_B70C21F4_2ADF_4822_A74D_683C5E869839_.wvu.FilterData" localSheetId="45" hidden="1">'69сш'!$A$4:$X$107</definedName>
    <definedName name="Z_B70C21F4_2ADF_4822_A74D_683C5E869839_.wvu.FilterData" localSheetId="28" hidden="1">'72сш'!$D$4:$Q$107</definedName>
    <definedName name="Z_B70C21F4_2ADF_4822_A74D_683C5E869839_.wvu.FilterData" localSheetId="29" hidden="1">'73сш'!$D$4:$Q$107</definedName>
    <definedName name="Z_B70C21F4_2ADF_4822_A74D_683C5E869839_.wvu.FilterData" localSheetId="3" hidden="1">'7л'!$D$4:$Q$107</definedName>
    <definedName name="Z_B70C21F4_2ADF_4822_A74D_683C5E869839_.wvu.FilterData" localSheetId="40" hidden="1">'7сш'!$A$4:$X$107</definedName>
    <definedName name="Z_B70C21F4_2ADF_4822_A74D_683C5E869839_.wvu.FilterData" localSheetId="30" hidden="1">'82сш'!$D$4:$Q$107</definedName>
    <definedName name="Z_B70C21F4_2ADF_4822_A74D_683C5E869839_.wvu.FilterData" localSheetId="31" hidden="1">'84сш'!$D$4:$Q$107</definedName>
    <definedName name="Z_B70C21F4_2ADF_4822_A74D_683C5E869839_.wvu.FilterData" localSheetId="46" hidden="1">'85сш+2сш'!$A$4:$X$107</definedName>
    <definedName name="Z_B70C21F4_2ADF_4822_A74D_683C5E869839_.wvu.FilterData" localSheetId="14" hidden="1">'86сш'!$D$4:$Q$107</definedName>
    <definedName name="Z_B70C21F4_2ADF_4822_A74D_683C5E869839_.wvu.FilterData" localSheetId="4" hidden="1">'8г'!$D$4:$Q$107</definedName>
    <definedName name="Z_B70C21F4_2ADF_4822_A74D_683C5E869839_.wvu.FilterData" localSheetId="21" hidden="1">'8л'!$D$4:$Q$107</definedName>
    <definedName name="Z_B70C21F4_2ADF_4822_A74D_683C5E869839_.wvu.FilterData" localSheetId="47" hidden="1">'91сш'!$A$4:$X$107</definedName>
    <definedName name="Z_B70C21F4_2ADF_4822_A74D_683C5E869839_.wvu.FilterData" localSheetId="32" hidden="1">'95сш'!$D$4:$Q$107</definedName>
    <definedName name="Z_B70C21F4_2ADF_4822_A74D_683C5E869839_.wvu.FilterData" localSheetId="48" hidden="1">'98сш'!$A$4:$X$107</definedName>
    <definedName name="Z_B70C21F4_2ADF_4822_A74D_683C5E869839_.wvu.FilterData" localSheetId="33" hidden="1">'99сш'!$D$4:$Q$107</definedName>
    <definedName name="Z_B70C21F4_2ADF_4822_A74D_683C5E869839_.wvu.FilterData" localSheetId="5" hidden="1">'9г'!$D$4:$Q$107</definedName>
    <definedName name="Z_B70C21F4_2ADF_4822_A74D_683C5E869839_.wvu.FilterData" localSheetId="70" hidden="1">Итог!$A$2:$E$2</definedName>
    <definedName name="Z_B70C21F4_2ADF_4822_A74D_683C5E869839_.wvu.FilterData" localSheetId="17" hidden="1">'Покровский+доу+лол'!$D$4:$Q$151</definedName>
    <definedName name="Z_B70C21F4_2ADF_4822_A74D_683C5E869839_.wvu.FilterData" localSheetId="69" hidden="1">'СВОД СШ ожидаемое 2025'!$D$4:$Q$151</definedName>
    <definedName name="Z_B70C21F4_2ADF_4822_A74D_683C5E869839_.wvu.FilterData" localSheetId="34" hidden="1">СШИ!$D$4:$Q$107</definedName>
    <definedName name="Z_B70C21F4_2ADF_4822_A74D_683C5E869839_.wvu.FilterData" localSheetId="36" hidden="1">'Универс+доу'!$D$4:$Q$151</definedName>
    <definedName name="Z_B70C21F4_2ADF_4822_A74D_683C5E869839_.wvu.PrintArea" localSheetId="49" hidden="1">'108сш'!$A$1:$N$117</definedName>
    <definedName name="Z_B70C21F4_2ADF_4822_A74D_683C5E869839_.wvu.PrintArea" localSheetId="22" hidden="1">'10л+доу'!$A$1:$N$138</definedName>
    <definedName name="Z_B70C21F4_2ADF_4822_A74D_683C5E869839_.wvu.PrintArea" localSheetId="6" hidden="1">'10сош'!$A$1:$N$117</definedName>
    <definedName name="Z_B70C21F4_2ADF_4822_A74D_683C5E869839_.wvu.PrintArea" localSheetId="50" hidden="1">'115сш'!$A$1:$N$117</definedName>
    <definedName name="Z_B70C21F4_2ADF_4822_A74D_683C5E869839_.wvu.PrintArea" localSheetId="51" hidden="1">'121сш'!$A$1:$N$117</definedName>
    <definedName name="Z_B70C21F4_2ADF_4822_A74D_683C5E869839_.wvu.PrintArea" localSheetId="52" hidden="1">'129сш'!$A$1:$N$117</definedName>
    <definedName name="Z_B70C21F4_2ADF_4822_A74D_683C5E869839_.wvu.PrintArea" localSheetId="7" hidden="1">'12сш'!$A$1:$N$117</definedName>
    <definedName name="Z_B70C21F4_2ADF_4822_A74D_683C5E869839_.wvu.PrintArea" localSheetId="15" hidden="1">'131прг+доу'!$A$1:$N$143</definedName>
    <definedName name="Z_B70C21F4_2ADF_4822_A74D_683C5E869839_.wvu.PrintArea" localSheetId="35" hidden="1">'133сш+доу'!$A$1:$N$117</definedName>
    <definedName name="Z_B70C21F4_2ADF_4822_A74D_683C5E869839_.wvu.PrintArea" localSheetId="53" hidden="1">'134сш'!$A$1:$N$117</definedName>
    <definedName name="Z_B70C21F4_2ADF_4822_A74D_683C5E869839_.wvu.PrintArea" localSheetId="54" hidden="1">'139сш+доу'!$A$1:$N$117</definedName>
    <definedName name="Z_B70C21F4_2ADF_4822_A74D_683C5E869839_.wvu.PrintArea" localSheetId="23" hidden="1">'13г+82сш+30сш'!$A$1:$N$117</definedName>
    <definedName name="Z_B70C21F4_2ADF_4822_A74D_683C5E869839_.wvu.PrintArea" localSheetId="55" hidden="1">'141сш'!$A$1:$N$117</definedName>
    <definedName name="Z_B70C21F4_2ADF_4822_A74D_683C5E869839_.wvu.PrintArea" localSheetId="56" hidden="1">'143сш+доу'!$A$1:$N$140</definedName>
    <definedName name="Z_B70C21F4_2ADF_4822_A74D_683C5E869839_.wvu.PrintArea" localSheetId="57" hidden="1">'144сш'!$A$1:$N$117</definedName>
    <definedName name="Z_B70C21F4_2ADF_4822_A74D_683C5E869839_.wvu.PrintArea" localSheetId="58" hidden="1">'145сш'!$A$1:$N$117</definedName>
    <definedName name="Z_B70C21F4_2ADF_4822_A74D_683C5E869839_.wvu.PrintArea" localSheetId="59" hidden="1">'147сш'!$A$1:$N$117</definedName>
    <definedName name="Z_B70C21F4_2ADF_4822_A74D_683C5E869839_.wvu.PrintArea" localSheetId="60" hidden="1">'149сш'!$A$1:$N$117</definedName>
    <definedName name="Z_B70C21F4_2ADF_4822_A74D_683C5E869839_.wvu.PrintArea" localSheetId="61" hidden="1">'150сш'!$A$1:$N$117</definedName>
    <definedName name="Z_B70C21F4_2ADF_4822_A74D_683C5E869839_.wvu.PrintArea" localSheetId="62" hidden="1">'151сш'!$A$1:$N$117</definedName>
    <definedName name="Z_B70C21F4_2ADF_4822_A74D_683C5E869839_.wvu.PrintArea" localSheetId="63" hidden="1">'152сш+доу'!$A$1:$N$151</definedName>
    <definedName name="Z_B70C21F4_2ADF_4822_A74D_683C5E869839_.wvu.PrintArea" localSheetId="64" hidden="1">'154сш+доу'!$A$1:$N$151</definedName>
    <definedName name="Z_B70C21F4_2ADF_4822_A74D_683C5E869839_.wvu.PrintArea" localSheetId="16" hidden="1">'155сш'!$A$1:$N$117</definedName>
    <definedName name="Z_B70C21F4_2ADF_4822_A74D_683C5E869839_.wvu.PrintArea" localSheetId="65" hidden="1">'156сш'!$A$1:$N$117</definedName>
    <definedName name="Z_B70C21F4_2ADF_4822_A74D_683C5E869839_.wvu.PrintArea" localSheetId="66" hidden="1">'157сш+лол'!$A$1:$N$117</definedName>
    <definedName name="Z_B70C21F4_2ADF_4822_A74D_683C5E869839_.wvu.PrintArea" localSheetId="67" hidden="1">'160сш+доу'!$A$1:$N$117</definedName>
    <definedName name="Z_B70C21F4_2ADF_4822_A74D_683C5E869839_.wvu.PrintArea" localSheetId="68" hidden="1">'161сш'!$A$1:$N$117</definedName>
    <definedName name="Z_B70C21F4_2ADF_4822_A74D_683C5E869839_.wvu.PrintArea" localSheetId="8" hidden="1">'16г'!$A$1:$N$117</definedName>
    <definedName name="Z_B70C21F4_2ADF_4822_A74D_683C5E869839_.wvu.PrintArea" localSheetId="41" hidden="1">'18сш'!$A$1:$N$117</definedName>
    <definedName name="Z_B70C21F4_2ADF_4822_A74D_683C5E869839_.wvu.PrintArea" localSheetId="9" hidden="1">'19сш'!$A$1:$N$117</definedName>
    <definedName name="Z_B70C21F4_2ADF_4822_A74D_683C5E869839_.wvu.PrintArea" localSheetId="18" hidden="1">'1л'!$A$1:$N$117</definedName>
    <definedName name="Z_B70C21F4_2ADF_4822_A74D_683C5E869839_.wvu.PrintArea" localSheetId="37" hidden="1">'1сш'!$A$1:$N$117</definedName>
    <definedName name="Z_B70C21F4_2ADF_4822_A74D_683C5E869839_.wvu.PrintArea" localSheetId="24" hidden="1">'21сш'!$A$1:$N$117</definedName>
    <definedName name="Z_B70C21F4_2ADF_4822_A74D_683C5E869839_.wvu.PrintArea" localSheetId="42" hidden="1">'24сш'!$A$1:$N$117</definedName>
    <definedName name="Z_B70C21F4_2ADF_4822_A74D_683C5E869839_.wvu.PrintArea" localSheetId="10" hidden="1">'27сш+доу'!$A$1:$N$117</definedName>
    <definedName name="Z_B70C21F4_2ADF_4822_A74D_683C5E869839_.wvu.PrintArea" localSheetId="11" hidden="1">'28л'!$A$1:$N$117</definedName>
    <definedName name="Z_B70C21F4_2ADF_4822_A74D_683C5E869839_.wvu.PrintArea" localSheetId="0" hidden="1">'2г'!$A$1:$N$117</definedName>
    <definedName name="Z_B70C21F4_2ADF_4822_A74D_683C5E869839_.wvu.PrintArea" localSheetId="1" hidden="1">'2л'!$A$1:$N$117</definedName>
    <definedName name="Z_B70C21F4_2ADF_4822_A74D_683C5E869839_.wvu.PrintArea" localSheetId="38" hidden="1">'2сш'!$A$1:$N$117</definedName>
    <definedName name="Z_B70C21F4_2ADF_4822_A74D_683C5E869839_.wvu.PrintArea" localSheetId="25" hidden="1">'30сш'!$A$1:$N$117</definedName>
    <definedName name="Z_B70C21F4_2ADF_4822_A74D_683C5E869839_.wvu.PrintArea" localSheetId="12" hidden="1">'32сш'!$A$1:$N$117</definedName>
    <definedName name="Z_B70C21F4_2ADF_4822_A74D_683C5E869839_.wvu.PrintArea" localSheetId="26" hidden="1">'36сш'!$A$1:$N$117</definedName>
    <definedName name="Z_B70C21F4_2ADF_4822_A74D_683C5E869839_.wvu.PrintArea" localSheetId="27" hidden="1">'39сш'!$A$1:$N$117</definedName>
    <definedName name="Z_B70C21F4_2ADF_4822_A74D_683C5E869839_.wvu.PrintArea" localSheetId="19" hidden="1">'3г'!$A$1:$Q$117</definedName>
    <definedName name="Z_B70C21F4_2ADF_4822_A74D_683C5E869839_.wvu.PrintArea" localSheetId="20" hidden="1">'3сш'!$A$1:$N$117</definedName>
    <definedName name="Z_B70C21F4_2ADF_4822_A74D_683C5E869839_.wvu.PrintArea" localSheetId="2" hidden="1">'4сш'!$A$1:$N$117</definedName>
    <definedName name="Z_B70C21F4_2ADF_4822_A74D_683C5E869839_.wvu.PrintArea" localSheetId="13" hidden="1">'51сш'!$A$1:$N$117</definedName>
    <definedName name="Z_B70C21F4_2ADF_4822_A74D_683C5E869839_.wvu.PrintArea" localSheetId="43" hidden="1">'56сш'!$A$1:$N$117</definedName>
    <definedName name="Z_B70C21F4_2ADF_4822_A74D_683C5E869839_.wvu.PrintArea" localSheetId="39" hidden="1">'5сш'!$A$1:$N$117</definedName>
    <definedName name="Z_B70C21F4_2ADF_4822_A74D_683C5E869839_.wvu.PrintArea" localSheetId="44" hidden="1">'66сш'!$A$1:$N$117</definedName>
    <definedName name="Z_B70C21F4_2ADF_4822_A74D_683C5E869839_.wvu.PrintArea" localSheetId="45" hidden="1">'69сш'!$A$1:$N$117</definedName>
    <definedName name="Z_B70C21F4_2ADF_4822_A74D_683C5E869839_.wvu.PrintArea" localSheetId="28" hidden="1">'72сш'!$A$1:$N$117</definedName>
    <definedName name="Z_B70C21F4_2ADF_4822_A74D_683C5E869839_.wvu.PrintArea" localSheetId="29" hidden="1">'73сш'!$A$1:$N$117</definedName>
    <definedName name="Z_B70C21F4_2ADF_4822_A74D_683C5E869839_.wvu.PrintArea" localSheetId="3" hidden="1">'7л'!$A$1:$N$117</definedName>
    <definedName name="Z_B70C21F4_2ADF_4822_A74D_683C5E869839_.wvu.PrintArea" localSheetId="40" hidden="1">'7сш'!$A$1:$N$117</definedName>
    <definedName name="Z_B70C21F4_2ADF_4822_A74D_683C5E869839_.wvu.PrintArea" localSheetId="30" hidden="1">'82сш'!$A$1:$N$117</definedName>
    <definedName name="Z_B70C21F4_2ADF_4822_A74D_683C5E869839_.wvu.PrintArea" localSheetId="31" hidden="1">'84сш'!$A$1:$N$117</definedName>
    <definedName name="Z_B70C21F4_2ADF_4822_A74D_683C5E869839_.wvu.PrintArea" localSheetId="46" hidden="1">'85сш+2сш'!$A$1:$N$117</definedName>
    <definedName name="Z_B70C21F4_2ADF_4822_A74D_683C5E869839_.wvu.PrintArea" localSheetId="14" hidden="1">'86сш'!$A$1:$N$117</definedName>
    <definedName name="Z_B70C21F4_2ADF_4822_A74D_683C5E869839_.wvu.PrintArea" localSheetId="4" hidden="1">'8г'!$A$1:$N$117</definedName>
    <definedName name="Z_B70C21F4_2ADF_4822_A74D_683C5E869839_.wvu.PrintArea" localSheetId="21" hidden="1">'8л'!$A$1:$N$117</definedName>
    <definedName name="Z_B70C21F4_2ADF_4822_A74D_683C5E869839_.wvu.PrintArea" localSheetId="47" hidden="1">'91сш'!$A$1:$N$117</definedName>
    <definedName name="Z_B70C21F4_2ADF_4822_A74D_683C5E869839_.wvu.PrintArea" localSheetId="32" hidden="1">'95сш'!$A$1:$N$117</definedName>
    <definedName name="Z_B70C21F4_2ADF_4822_A74D_683C5E869839_.wvu.PrintArea" localSheetId="48" hidden="1">'98сш'!$A$1:$N$117</definedName>
    <definedName name="Z_B70C21F4_2ADF_4822_A74D_683C5E869839_.wvu.PrintArea" localSheetId="33" hidden="1">'99сш'!$A$1:$N$117</definedName>
    <definedName name="Z_B70C21F4_2ADF_4822_A74D_683C5E869839_.wvu.PrintArea" localSheetId="5" hidden="1">'9г'!$A$1:$N$117</definedName>
    <definedName name="Z_B70C21F4_2ADF_4822_A74D_683C5E869839_.wvu.PrintArea" localSheetId="17" hidden="1">'Покровский+доу+лол'!$A$1:$N$138</definedName>
    <definedName name="Z_B70C21F4_2ADF_4822_A74D_683C5E869839_.wvu.PrintArea" localSheetId="69" hidden="1">'СВОД СШ ожидаемое 2025'!$A$1:$N$151</definedName>
    <definedName name="Z_B70C21F4_2ADF_4822_A74D_683C5E869839_.wvu.PrintArea" localSheetId="34" hidden="1">СШИ!$A$1:$N$117</definedName>
    <definedName name="Z_B70C21F4_2ADF_4822_A74D_683C5E869839_.wvu.PrintArea" localSheetId="36" hidden="1">'Универс+доу'!$A$1:$N$117</definedName>
    <definedName name="Z_B759DAF8_65A6_45B6_8D7F_BBE18DE5A8BF_.wvu.FilterData" localSheetId="50" hidden="1">'115сш'!$A$4:$X$107</definedName>
    <definedName name="Z_B759DAF8_65A6_45B6_8D7F_BBE18DE5A8BF_.wvu.FilterData" localSheetId="41" hidden="1">'18сш'!$A$4:$X$107</definedName>
    <definedName name="Z_BD98E0D1_1379_41EB_BAC0_C1AD60B92784_.wvu.FilterData" localSheetId="49" hidden="1">'108сш'!$A$4:$X$107</definedName>
    <definedName name="Z_BD98E0D1_1379_41EB_BAC0_C1AD60B92784_.wvu.FilterData" localSheetId="50" hidden="1">'115сш'!$A$4:$X$107</definedName>
    <definedName name="Z_BD98E0D1_1379_41EB_BAC0_C1AD60B92784_.wvu.FilterData" localSheetId="51" hidden="1">'121сш'!$A$4:$X$107</definedName>
    <definedName name="Z_BD98E0D1_1379_41EB_BAC0_C1AD60B92784_.wvu.FilterData" localSheetId="52" hidden="1">'129сш'!$A$4:$X$107</definedName>
    <definedName name="Z_BD98E0D1_1379_41EB_BAC0_C1AD60B92784_.wvu.FilterData" localSheetId="53" hidden="1">'134сш'!$A$4:$X$107</definedName>
    <definedName name="Z_BD98E0D1_1379_41EB_BAC0_C1AD60B92784_.wvu.FilterData" localSheetId="54" hidden="1">'139сш+доу'!$A$4:$X$107</definedName>
    <definedName name="Z_BD98E0D1_1379_41EB_BAC0_C1AD60B92784_.wvu.FilterData" localSheetId="55" hidden="1">'141сш'!$A$4:$X$107</definedName>
    <definedName name="Z_BD98E0D1_1379_41EB_BAC0_C1AD60B92784_.wvu.FilterData" localSheetId="56" hidden="1">'143сш+доу'!$A$4:$X$151</definedName>
    <definedName name="Z_BD98E0D1_1379_41EB_BAC0_C1AD60B92784_.wvu.FilterData" localSheetId="57" hidden="1">'144сш'!$A$4:$X$107</definedName>
    <definedName name="Z_BD98E0D1_1379_41EB_BAC0_C1AD60B92784_.wvu.FilterData" localSheetId="58" hidden="1">'145сш'!$A$4:$X$107</definedName>
    <definedName name="Z_BD98E0D1_1379_41EB_BAC0_C1AD60B92784_.wvu.FilterData" localSheetId="59" hidden="1">'147сш'!$A$4:$X$107</definedName>
    <definedName name="Z_BD98E0D1_1379_41EB_BAC0_C1AD60B92784_.wvu.FilterData" localSheetId="60" hidden="1">'149сш'!$A$4:$X$107</definedName>
    <definedName name="Z_BD98E0D1_1379_41EB_BAC0_C1AD60B92784_.wvu.FilterData" localSheetId="61" hidden="1">'150сш'!$A$4:$X$107</definedName>
    <definedName name="Z_BD98E0D1_1379_41EB_BAC0_C1AD60B92784_.wvu.FilterData" localSheetId="62" hidden="1">'151сш'!$A$4:$X$107</definedName>
    <definedName name="Z_BD98E0D1_1379_41EB_BAC0_C1AD60B92784_.wvu.FilterData" localSheetId="63" hidden="1">'152сш+доу'!$A$4:$X$151</definedName>
    <definedName name="Z_BD98E0D1_1379_41EB_BAC0_C1AD60B92784_.wvu.FilterData" localSheetId="64" hidden="1">'154сш+доу'!$A$4:$X$151</definedName>
    <definedName name="Z_BD98E0D1_1379_41EB_BAC0_C1AD60B92784_.wvu.FilterData" localSheetId="65" hidden="1">'156сш'!$A$4:$X$107</definedName>
    <definedName name="Z_BD98E0D1_1379_41EB_BAC0_C1AD60B92784_.wvu.FilterData" localSheetId="66" hidden="1">'157сш+лол'!$A$4:$X$107</definedName>
    <definedName name="Z_BD98E0D1_1379_41EB_BAC0_C1AD60B92784_.wvu.FilterData" localSheetId="67" hidden="1">'160сш+доу'!$A$4:$X$107</definedName>
    <definedName name="Z_BD98E0D1_1379_41EB_BAC0_C1AD60B92784_.wvu.FilterData" localSheetId="68" hidden="1">'161сш'!$A$4:$X$107</definedName>
    <definedName name="Z_BD98E0D1_1379_41EB_BAC0_C1AD60B92784_.wvu.FilterData" localSheetId="41" hidden="1">'18сш'!$A$4:$X$107</definedName>
    <definedName name="Z_BD98E0D1_1379_41EB_BAC0_C1AD60B92784_.wvu.FilterData" localSheetId="37" hidden="1">'1сш'!$A$4:$X$107</definedName>
    <definedName name="Z_BD98E0D1_1379_41EB_BAC0_C1AD60B92784_.wvu.FilterData" localSheetId="42" hidden="1">'24сш'!$A$4:$X$107</definedName>
    <definedName name="Z_BD98E0D1_1379_41EB_BAC0_C1AD60B92784_.wvu.FilterData" localSheetId="38" hidden="1">'2сш'!$A$4:$X$107</definedName>
    <definedName name="Z_BD98E0D1_1379_41EB_BAC0_C1AD60B92784_.wvu.FilterData" localSheetId="43" hidden="1">'56сш'!$A$4:$X$107</definedName>
    <definedName name="Z_BD98E0D1_1379_41EB_BAC0_C1AD60B92784_.wvu.FilterData" localSheetId="39" hidden="1">'5сш'!$A$4:$X$107</definedName>
    <definedName name="Z_BD98E0D1_1379_41EB_BAC0_C1AD60B92784_.wvu.FilterData" localSheetId="44" hidden="1">'66сш'!$A$4:$X$107</definedName>
    <definedName name="Z_BD98E0D1_1379_41EB_BAC0_C1AD60B92784_.wvu.FilterData" localSheetId="45" hidden="1">'69сш'!$A$4:$X$107</definedName>
    <definedName name="Z_BD98E0D1_1379_41EB_BAC0_C1AD60B92784_.wvu.FilterData" localSheetId="40" hidden="1">'7сш'!$A$4:$X$107</definedName>
    <definedName name="Z_BD98E0D1_1379_41EB_BAC0_C1AD60B92784_.wvu.FilterData" localSheetId="46" hidden="1">'85сш+2сш'!$A$4:$X$107</definedName>
    <definedName name="Z_BD98E0D1_1379_41EB_BAC0_C1AD60B92784_.wvu.FilterData" localSheetId="47" hidden="1">'91сш'!$A$4:$X$107</definedName>
    <definedName name="Z_BD98E0D1_1379_41EB_BAC0_C1AD60B92784_.wvu.FilterData" localSheetId="48" hidden="1">'98сш'!$A$4:$X$107</definedName>
    <definedName name="Z_BD98E0D1_1379_41EB_BAC0_C1AD60B92784_.wvu.FilterData" localSheetId="69" hidden="1">'СВОД СШ ожидаемое 2025'!$D$4:$Q$151</definedName>
    <definedName name="Z_C22C5AE3_4CF6_4ED3_821C_43C355C47BB8_.wvu.Cols" localSheetId="49" hidden="1">'108сш'!$T:$T</definedName>
    <definedName name="Z_C22C5AE3_4CF6_4ED3_821C_43C355C47BB8_.wvu.Cols" localSheetId="50" hidden="1">'115сш'!$T:$T</definedName>
    <definedName name="Z_C22C5AE3_4CF6_4ED3_821C_43C355C47BB8_.wvu.Cols" localSheetId="51" hidden="1">'121сш'!$T:$T</definedName>
    <definedName name="Z_C22C5AE3_4CF6_4ED3_821C_43C355C47BB8_.wvu.Cols" localSheetId="52" hidden="1">'129сш'!$T:$T</definedName>
    <definedName name="Z_C22C5AE3_4CF6_4ED3_821C_43C355C47BB8_.wvu.Cols" localSheetId="53" hidden="1">'134сш'!$T:$T</definedName>
    <definedName name="Z_C22C5AE3_4CF6_4ED3_821C_43C355C47BB8_.wvu.Cols" localSheetId="54" hidden="1">'139сш+доу'!$T:$T</definedName>
    <definedName name="Z_C22C5AE3_4CF6_4ED3_821C_43C355C47BB8_.wvu.Cols" localSheetId="55" hidden="1">'141сш'!$T:$T</definedName>
    <definedName name="Z_C22C5AE3_4CF6_4ED3_821C_43C355C47BB8_.wvu.Cols" localSheetId="56" hidden="1">'143сш+доу'!$T:$T</definedName>
    <definedName name="Z_C22C5AE3_4CF6_4ED3_821C_43C355C47BB8_.wvu.Cols" localSheetId="57" hidden="1">'144сш'!$T:$T</definedName>
    <definedName name="Z_C22C5AE3_4CF6_4ED3_821C_43C355C47BB8_.wvu.Cols" localSheetId="58" hidden="1">'145сш'!$T:$T</definedName>
    <definedName name="Z_C22C5AE3_4CF6_4ED3_821C_43C355C47BB8_.wvu.Cols" localSheetId="59" hidden="1">'147сш'!$T:$T</definedName>
    <definedName name="Z_C22C5AE3_4CF6_4ED3_821C_43C355C47BB8_.wvu.Cols" localSheetId="60" hidden="1">'149сш'!$T:$T</definedName>
    <definedName name="Z_C22C5AE3_4CF6_4ED3_821C_43C355C47BB8_.wvu.Cols" localSheetId="61" hidden="1">'150сш'!$T:$T</definedName>
    <definedName name="Z_C22C5AE3_4CF6_4ED3_821C_43C355C47BB8_.wvu.Cols" localSheetId="62" hidden="1">'151сш'!$T:$T</definedName>
    <definedName name="Z_C22C5AE3_4CF6_4ED3_821C_43C355C47BB8_.wvu.Cols" localSheetId="63" hidden="1">'152сш+доу'!$T:$T</definedName>
    <definedName name="Z_C22C5AE3_4CF6_4ED3_821C_43C355C47BB8_.wvu.Cols" localSheetId="64" hidden="1">'154сш+доу'!$T:$T</definedName>
    <definedName name="Z_C22C5AE3_4CF6_4ED3_821C_43C355C47BB8_.wvu.Cols" localSheetId="65" hidden="1">'156сш'!$T:$T</definedName>
    <definedName name="Z_C22C5AE3_4CF6_4ED3_821C_43C355C47BB8_.wvu.Cols" localSheetId="66" hidden="1">'157сш+лол'!$T:$T</definedName>
    <definedName name="Z_C22C5AE3_4CF6_4ED3_821C_43C355C47BB8_.wvu.Cols" localSheetId="67" hidden="1">'160сш+доу'!$T:$T</definedName>
    <definedName name="Z_C22C5AE3_4CF6_4ED3_821C_43C355C47BB8_.wvu.Cols" localSheetId="68" hidden="1">'161сш'!$T:$T</definedName>
    <definedName name="Z_C22C5AE3_4CF6_4ED3_821C_43C355C47BB8_.wvu.Cols" localSheetId="41" hidden="1">'18сш'!$T:$T</definedName>
    <definedName name="Z_C22C5AE3_4CF6_4ED3_821C_43C355C47BB8_.wvu.Cols" localSheetId="37" hidden="1">'1сш'!$T:$T</definedName>
    <definedName name="Z_C22C5AE3_4CF6_4ED3_821C_43C355C47BB8_.wvu.Cols" localSheetId="42" hidden="1">'24сш'!$T:$T</definedName>
    <definedName name="Z_C22C5AE3_4CF6_4ED3_821C_43C355C47BB8_.wvu.Cols" localSheetId="38" hidden="1">'2сш'!$T:$T</definedName>
    <definedName name="Z_C22C5AE3_4CF6_4ED3_821C_43C355C47BB8_.wvu.Cols" localSheetId="43" hidden="1">'56сш'!$T:$T</definedName>
    <definedName name="Z_C22C5AE3_4CF6_4ED3_821C_43C355C47BB8_.wvu.Cols" localSheetId="39" hidden="1">'5сш'!$T:$T</definedName>
    <definedName name="Z_C22C5AE3_4CF6_4ED3_821C_43C355C47BB8_.wvu.Cols" localSheetId="44" hidden="1">'66сш'!$T:$T</definedName>
    <definedName name="Z_C22C5AE3_4CF6_4ED3_821C_43C355C47BB8_.wvu.Cols" localSheetId="45" hidden="1">'69сш'!$T:$T</definedName>
    <definedName name="Z_C22C5AE3_4CF6_4ED3_821C_43C355C47BB8_.wvu.Cols" localSheetId="40" hidden="1">'7сш'!$T:$T</definedName>
    <definedName name="Z_C22C5AE3_4CF6_4ED3_821C_43C355C47BB8_.wvu.Cols" localSheetId="46" hidden="1">'85сш+2сш'!$T:$T</definedName>
    <definedName name="Z_C22C5AE3_4CF6_4ED3_821C_43C355C47BB8_.wvu.Cols" localSheetId="47" hidden="1">'91сш'!$T:$T</definedName>
    <definedName name="Z_C22C5AE3_4CF6_4ED3_821C_43C355C47BB8_.wvu.Cols" localSheetId="48" hidden="1">'98сш'!$T:$T</definedName>
    <definedName name="Z_C22C5AE3_4CF6_4ED3_821C_43C355C47BB8_.wvu.FilterData" localSheetId="49" hidden="1">'108сш'!$A$4:$X$107</definedName>
    <definedName name="Z_C22C5AE3_4CF6_4ED3_821C_43C355C47BB8_.wvu.FilterData" localSheetId="22" hidden="1">'10л+доу'!$D$4:$Q$151</definedName>
    <definedName name="Z_C22C5AE3_4CF6_4ED3_821C_43C355C47BB8_.wvu.FilterData" localSheetId="6" hidden="1">'10сош'!$D$4:$Q$107</definedName>
    <definedName name="Z_C22C5AE3_4CF6_4ED3_821C_43C355C47BB8_.wvu.FilterData" localSheetId="50" hidden="1">'115сш'!$A$4:$X$107</definedName>
    <definedName name="Z_C22C5AE3_4CF6_4ED3_821C_43C355C47BB8_.wvu.FilterData" localSheetId="51" hidden="1">'121сш'!$A$4:$X$107</definedName>
    <definedName name="Z_C22C5AE3_4CF6_4ED3_821C_43C355C47BB8_.wvu.FilterData" localSheetId="52" hidden="1">'129сш'!$A$4:$X$107</definedName>
    <definedName name="Z_C22C5AE3_4CF6_4ED3_821C_43C355C47BB8_.wvu.FilterData" localSheetId="7" hidden="1">'12сш'!$D$4:$Q$107</definedName>
    <definedName name="Z_C22C5AE3_4CF6_4ED3_821C_43C355C47BB8_.wvu.FilterData" localSheetId="15" hidden="1">'131прг+доу'!$D$4:$Q$151</definedName>
    <definedName name="Z_C22C5AE3_4CF6_4ED3_821C_43C355C47BB8_.wvu.FilterData" localSheetId="35" hidden="1">'133сш+доу'!$D$4:$Q$151</definedName>
    <definedName name="Z_C22C5AE3_4CF6_4ED3_821C_43C355C47BB8_.wvu.FilterData" localSheetId="53" hidden="1">'134сш'!$A$4:$X$107</definedName>
    <definedName name="Z_C22C5AE3_4CF6_4ED3_821C_43C355C47BB8_.wvu.FilterData" localSheetId="54" hidden="1">'139сш+доу'!$A$4:$X$107</definedName>
    <definedName name="Z_C22C5AE3_4CF6_4ED3_821C_43C355C47BB8_.wvu.FilterData" localSheetId="23" hidden="1">'13г+82сш+30сш'!$D$4:$Q$107</definedName>
    <definedName name="Z_C22C5AE3_4CF6_4ED3_821C_43C355C47BB8_.wvu.FilterData" localSheetId="55" hidden="1">'141сш'!$A$4:$X$107</definedName>
    <definedName name="Z_C22C5AE3_4CF6_4ED3_821C_43C355C47BB8_.wvu.FilterData" localSheetId="56" hidden="1">'143сш+доу'!$A$4:$X$151</definedName>
    <definedName name="Z_C22C5AE3_4CF6_4ED3_821C_43C355C47BB8_.wvu.FilterData" localSheetId="57" hidden="1">'144сш'!$A$4:$X$107</definedName>
    <definedName name="Z_C22C5AE3_4CF6_4ED3_821C_43C355C47BB8_.wvu.FilterData" localSheetId="58" hidden="1">'145сш'!$A$4:$X$107</definedName>
    <definedName name="Z_C22C5AE3_4CF6_4ED3_821C_43C355C47BB8_.wvu.FilterData" localSheetId="59" hidden="1">'147сш'!$A$4:$X$107</definedName>
    <definedName name="Z_C22C5AE3_4CF6_4ED3_821C_43C355C47BB8_.wvu.FilterData" localSheetId="60" hidden="1">'149сш'!$A$4:$X$107</definedName>
    <definedName name="Z_C22C5AE3_4CF6_4ED3_821C_43C355C47BB8_.wvu.FilterData" localSheetId="61" hidden="1">'150сш'!$A$4:$X$107</definedName>
    <definedName name="Z_C22C5AE3_4CF6_4ED3_821C_43C355C47BB8_.wvu.FilterData" localSheetId="62" hidden="1">'151сш'!$A$4:$X$107</definedName>
    <definedName name="Z_C22C5AE3_4CF6_4ED3_821C_43C355C47BB8_.wvu.FilterData" localSheetId="63" hidden="1">'152сш+доу'!$A$4:$X$151</definedName>
    <definedName name="Z_C22C5AE3_4CF6_4ED3_821C_43C355C47BB8_.wvu.FilterData" localSheetId="64" hidden="1">'154сш+доу'!$A$4:$X$151</definedName>
    <definedName name="Z_C22C5AE3_4CF6_4ED3_821C_43C355C47BB8_.wvu.FilterData" localSheetId="16" hidden="1">'155сш'!$D$4:$Q$107</definedName>
    <definedName name="Z_C22C5AE3_4CF6_4ED3_821C_43C355C47BB8_.wvu.FilterData" localSheetId="65" hidden="1">'156сш'!$A$4:$X$107</definedName>
    <definedName name="Z_C22C5AE3_4CF6_4ED3_821C_43C355C47BB8_.wvu.FilterData" localSheetId="66" hidden="1">'157сш+лол'!$A$4:$X$107</definedName>
    <definedName name="Z_C22C5AE3_4CF6_4ED3_821C_43C355C47BB8_.wvu.FilterData" localSheetId="67" hidden="1">'160сш+доу'!$A$4:$X$107</definedName>
    <definedName name="Z_C22C5AE3_4CF6_4ED3_821C_43C355C47BB8_.wvu.FilterData" localSheetId="68" hidden="1">'161сш'!$A$4:$X$107</definedName>
    <definedName name="Z_C22C5AE3_4CF6_4ED3_821C_43C355C47BB8_.wvu.FilterData" localSheetId="8" hidden="1">'16г'!$D$4:$Q$107</definedName>
    <definedName name="Z_C22C5AE3_4CF6_4ED3_821C_43C355C47BB8_.wvu.FilterData" localSheetId="41" hidden="1">'18сш'!$A$4:$X$107</definedName>
    <definedName name="Z_C22C5AE3_4CF6_4ED3_821C_43C355C47BB8_.wvu.FilterData" localSheetId="9" hidden="1">'19сш'!$D$4:$Q$107</definedName>
    <definedName name="Z_C22C5AE3_4CF6_4ED3_821C_43C355C47BB8_.wvu.FilterData" localSheetId="18" hidden="1">'1л'!$D$4:$Q$115</definedName>
    <definedName name="Z_C22C5AE3_4CF6_4ED3_821C_43C355C47BB8_.wvu.FilterData" localSheetId="37" hidden="1">'1сш'!$A$4:$X$107</definedName>
    <definedName name="Z_C22C5AE3_4CF6_4ED3_821C_43C355C47BB8_.wvu.FilterData" localSheetId="24" hidden="1">'21сш'!$D$4:$Q$107</definedName>
    <definedName name="Z_C22C5AE3_4CF6_4ED3_821C_43C355C47BB8_.wvu.FilterData" localSheetId="42" hidden="1">'24сш'!$A$4:$X$107</definedName>
    <definedName name="Z_C22C5AE3_4CF6_4ED3_821C_43C355C47BB8_.wvu.FilterData" localSheetId="10" hidden="1">'27сш+доу'!$D$4:$Q$107</definedName>
    <definedName name="Z_C22C5AE3_4CF6_4ED3_821C_43C355C47BB8_.wvu.FilterData" localSheetId="11" hidden="1">'28л'!$D$4:$Q$107</definedName>
    <definedName name="Z_C22C5AE3_4CF6_4ED3_821C_43C355C47BB8_.wvu.FilterData" localSheetId="0" hidden="1">'2г'!$D$4:$Q$107</definedName>
    <definedName name="Z_C22C5AE3_4CF6_4ED3_821C_43C355C47BB8_.wvu.FilterData" localSheetId="1" hidden="1">'2л'!$D$4:$Q$107</definedName>
    <definedName name="Z_C22C5AE3_4CF6_4ED3_821C_43C355C47BB8_.wvu.FilterData" localSheetId="38" hidden="1">'2сш'!$A$4:$X$107</definedName>
    <definedName name="Z_C22C5AE3_4CF6_4ED3_821C_43C355C47BB8_.wvu.FilterData" localSheetId="25" hidden="1">'30сш'!$D$4:$Q$107</definedName>
    <definedName name="Z_C22C5AE3_4CF6_4ED3_821C_43C355C47BB8_.wvu.FilterData" localSheetId="12" hidden="1">'32сш'!$D$4:$Q$107</definedName>
    <definedName name="Z_C22C5AE3_4CF6_4ED3_821C_43C355C47BB8_.wvu.FilterData" localSheetId="26" hidden="1">'36сш'!$D$4:$Q$107</definedName>
    <definedName name="Z_C22C5AE3_4CF6_4ED3_821C_43C355C47BB8_.wvu.FilterData" localSheetId="27" hidden="1">'39сш'!$D$4:$Q$107</definedName>
    <definedName name="Z_C22C5AE3_4CF6_4ED3_821C_43C355C47BB8_.wvu.FilterData" localSheetId="19" hidden="1">'3г'!$D$4:$Q$107</definedName>
    <definedName name="Z_C22C5AE3_4CF6_4ED3_821C_43C355C47BB8_.wvu.FilterData" localSheetId="20" hidden="1">'3сш'!$D$4:$Q$107</definedName>
    <definedName name="Z_C22C5AE3_4CF6_4ED3_821C_43C355C47BB8_.wvu.FilterData" localSheetId="2" hidden="1">'4сш'!$D$4:$Q$107</definedName>
    <definedName name="Z_C22C5AE3_4CF6_4ED3_821C_43C355C47BB8_.wvu.FilterData" localSheetId="13" hidden="1">'51сш'!$D$4:$Q$107</definedName>
    <definedName name="Z_C22C5AE3_4CF6_4ED3_821C_43C355C47BB8_.wvu.FilterData" localSheetId="43" hidden="1">'56сш'!$A$4:$X$107</definedName>
    <definedName name="Z_C22C5AE3_4CF6_4ED3_821C_43C355C47BB8_.wvu.FilterData" localSheetId="39" hidden="1">'5сш'!$A$4:$X$107</definedName>
    <definedName name="Z_C22C5AE3_4CF6_4ED3_821C_43C355C47BB8_.wvu.FilterData" localSheetId="44" hidden="1">'66сш'!$A$4:$X$107</definedName>
    <definedName name="Z_C22C5AE3_4CF6_4ED3_821C_43C355C47BB8_.wvu.FilterData" localSheetId="45" hidden="1">'69сш'!$A$4:$X$107</definedName>
    <definedName name="Z_C22C5AE3_4CF6_4ED3_821C_43C355C47BB8_.wvu.FilterData" localSheetId="28" hidden="1">'72сш'!$D$4:$Q$107</definedName>
    <definedName name="Z_C22C5AE3_4CF6_4ED3_821C_43C355C47BB8_.wvu.FilterData" localSheetId="29" hidden="1">'73сш'!$D$4:$Q$107</definedName>
    <definedName name="Z_C22C5AE3_4CF6_4ED3_821C_43C355C47BB8_.wvu.FilterData" localSheetId="3" hidden="1">'7л'!$D$4:$Q$107</definedName>
    <definedName name="Z_C22C5AE3_4CF6_4ED3_821C_43C355C47BB8_.wvu.FilterData" localSheetId="40" hidden="1">'7сш'!$A$4:$X$107</definedName>
    <definedName name="Z_C22C5AE3_4CF6_4ED3_821C_43C355C47BB8_.wvu.FilterData" localSheetId="30" hidden="1">'82сш'!$D$4:$Q$107</definedName>
    <definedName name="Z_C22C5AE3_4CF6_4ED3_821C_43C355C47BB8_.wvu.FilterData" localSheetId="31" hidden="1">'84сш'!$D$4:$Q$107</definedName>
    <definedName name="Z_C22C5AE3_4CF6_4ED3_821C_43C355C47BB8_.wvu.FilterData" localSheetId="46" hidden="1">'85сш+2сш'!$A$4:$X$107</definedName>
    <definedName name="Z_C22C5AE3_4CF6_4ED3_821C_43C355C47BB8_.wvu.FilterData" localSheetId="14" hidden="1">'86сш'!$D$4:$Q$107</definedName>
    <definedName name="Z_C22C5AE3_4CF6_4ED3_821C_43C355C47BB8_.wvu.FilterData" localSheetId="4" hidden="1">'8г'!$D$4:$Q$107</definedName>
    <definedName name="Z_C22C5AE3_4CF6_4ED3_821C_43C355C47BB8_.wvu.FilterData" localSheetId="21" hidden="1">'8л'!$D$4:$Q$107</definedName>
    <definedName name="Z_C22C5AE3_4CF6_4ED3_821C_43C355C47BB8_.wvu.FilterData" localSheetId="47" hidden="1">'91сш'!$A$4:$X$107</definedName>
    <definedName name="Z_C22C5AE3_4CF6_4ED3_821C_43C355C47BB8_.wvu.FilterData" localSheetId="32" hidden="1">'95сш'!$D$4:$Q$107</definedName>
    <definedName name="Z_C22C5AE3_4CF6_4ED3_821C_43C355C47BB8_.wvu.FilterData" localSheetId="48" hidden="1">'98сш'!$A$4:$X$107</definedName>
    <definedName name="Z_C22C5AE3_4CF6_4ED3_821C_43C355C47BB8_.wvu.FilterData" localSheetId="33" hidden="1">'99сш'!$D$4:$Q$107</definedName>
    <definedName name="Z_C22C5AE3_4CF6_4ED3_821C_43C355C47BB8_.wvu.FilterData" localSheetId="5" hidden="1">'9г'!$D$4:$Q$107</definedName>
    <definedName name="Z_C22C5AE3_4CF6_4ED3_821C_43C355C47BB8_.wvu.FilterData" localSheetId="70" hidden="1">Итог!$A$2:$E$2</definedName>
    <definedName name="Z_C22C5AE3_4CF6_4ED3_821C_43C355C47BB8_.wvu.FilterData" localSheetId="17" hidden="1">'Покровский+доу+лол'!$D$4:$Q$151</definedName>
    <definedName name="Z_C22C5AE3_4CF6_4ED3_821C_43C355C47BB8_.wvu.FilterData" localSheetId="69" hidden="1">'СВОД СШ ожидаемое 2025'!$D$4:$Q$151</definedName>
    <definedName name="Z_C22C5AE3_4CF6_4ED3_821C_43C355C47BB8_.wvu.FilterData" localSheetId="34" hidden="1">СШИ!$D$4:$Q$107</definedName>
    <definedName name="Z_C22C5AE3_4CF6_4ED3_821C_43C355C47BB8_.wvu.FilterData" localSheetId="36" hidden="1">'Универс+доу'!$D$4:$Q$151</definedName>
    <definedName name="Z_C22C5AE3_4CF6_4ED3_821C_43C355C47BB8_.wvu.PrintArea" localSheetId="49" hidden="1">'108сш'!$A$1:$N$117</definedName>
    <definedName name="Z_C22C5AE3_4CF6_4ED3_821C_43C355C47BB8_.wvu.PrintArea" localSheetId="22" hidden="1">'10л+доу'!$A$1:$L$117</definedName>
    <definedName name="Z_C22C5AE3_4CF6_4ED3_821C_43C355C47BB8_.wvu.PrintArea" localSheetId="6" hidden="1">'10сош'!$A$1:$N$117</definedName>
    <definedName name="Z_C22C5AE3_4CF6_4ED3_821C_43C355C47BB8_.wvu.PrintArea" localSheetId="50" hidden="1">'115сш'!$A$1:$N$117</definedName>
    <definedName name="Z_C22C5AE3_4CF6_4ED3_821C_43C355C47BB8_.wvu.PrintArea" localSheetId="51" hidden="1">'121сш'!$A$1:$N$117</definedName>
    <definedName name="Z_C22C5AE3_4CF6_4ED3_821C_43C355C47BB8_.wvu.PrintArea" localSheetId="52" hidden="1">'129сш'!$A$1:$N$117</definedName>
    <definedName name="Z_C22C5AE3_4CF6_4ED3_821C_43C355C47BB8_.wvu.PrintArea" localSheetId="7" hidden="1">'12сш'!$A$1:$N$117</definedName>
    <definedName name="Z_C22C5AE3_4CF6_4ED3_821C_43C355C47BB8_.wvu.PrintArea" localSheetId="15" hidden="1">'131прг+доу'!$A$1:$N$143</definedName>
    <definedName name="Z_C22C5AE3_4CF6_4ED3_821C_43C355C47BB8_.wvu.PrintArea" localSheetId="35" hidden="1">'133сш+доу'!$A$1:$N$117</definedName>
    <definedName name="Z_C22C5AE3_4CF6_4ED3_821C_43C355C47BB8_.wvu.PrintArea" localSheetId="53" hidden="1">'134сш'!$A$1:$N$117</definedName>
    <definedName name="Z_C22C5AE3_4CF6_4ED3_821C_43C355C47BB8_.wvu.PrintArea" localSheetId="54" hidden="1">'139сш+доу'!$A$1:$N$117</definedName>
    <definedName name="Z_C22C5AE3_4CF6_4ED3_821C_43C355C47BB8_.wvu.PrintArea" localSheetId="23" hidden="1">'13г+82сш+30сш'!$A$1:$N$117</definedName>
    <definedName name="Z_C22C5AE3_4CF6_4ED3_821C_43C355C47BB8_.wvu.PrintArea" localSheetId="55" hidden="1">'141сш'!$A$1:$N$117</definedName>
    <definedName name="Z_C22C5AE3_4CF6_4ED3_821C_43C355C47BB8_.wvu.PrintArea" localSheetId="56" hidden="1">'143сш+доу'!$A$1:$N$140</definedName>
    <definedName name="Z_C22C5AE3_4CF6_4ED3_821C_43C355C47BB8_.wvu.PrintArea" localSheetId="57" hidden="1">'144сш'!$A$1:$N$117</definedName>
    <definedName name="Z_C22C5AE3_4CF6_4ED3_821C_43C355C47BB8_.wvu.PrintArea" localSheetId="58" hidden="1">'145сш'!$A$1:$N$117</definedName>
    <definedName name="Z_C22C5AE3_4CF6_4ED3_821C_43C355C47BB8_.wvu.PrintArea" localSheetId="59" hidden="1">'147сш'!$A$1:$N$117</definedName>
    <definedName name="Z_C22C5AE3_4CF6_4ED3_821C_43C355C47BB8_.wvu.PrintArea" localSheetId="60" hidden="1">'149сш'!$A$1:$N$117</definedName>
    <definedName name="Z_C22C5AE3_4CF6_4ED3_821C_43C355C47BB8_.wvu.PrintArea" localSheetId="61" hidden="1">'150сш'!$A$1:$N$117</definedName>
    <definedName name="Z_C22C5AE3_4CF6_4ED3_821C_43C355C47BB8_.wvu.PrintArea" localSheetId="62" hidden="1">'151сш'!$A$1:$N$117</definedName>
    <definedName name="Z_C22C5AE3_4CF6_4ED3_821C_43C355C47BB8_.wvu.PrintArea" localSheetId="63" hidden="1">'152сш+доу'!$A$1:$N$151</definedName>
    <definedName name="Z_C22C5AE3_4CF6_4ED3_821C_43C355C47BB8_.wvu.PrintArea" localSheetId="64" hidden="1">'154сш+доу'!$A$1:$N$151</definedName>
    <definedName name="Z_C22C5AE3_4CF6_4ED3_821C_43C355C47BB8_.wvu.PrintArea" localSheetId="16" hidden="1">'155сш'!$A$1:$N$117</definedName>
    <definedName name="Z_C22C5AE3_4CF6_4ED3_821C_43C355C47BB8_.wvu.PrintArea" localSheetId="65" hidden="1">'156сш'!$A$1:$N$117</definedName>
    <definedName name="Z_C22C5AE3_4CF6_4ED3_821C_43C355C47BB8_.wvu.PrintArea" localSheetId="66" hidden="1">'157сш+лол'!$A$1:$N$117</definedName>
    <definedName name="Z_C22C5AE3_4CF6_4ED3_821C_43C355C47BB8_.wvu.PrintArea" localSheetId="67" hidden="1">'160сш+доу'!$A$1:$N$117</definedName>
    <definedName name="Z_C22C5AE3_4CF6_4ED3_821C_43C355C47BB8_.wvu.PrintArea" localSheetId="68" hidden="1">'161сш'!$A$1:$N$117</definedName>
    <definedName name="Z_C22C5AE3_4CF6_4ED3_821C_43C355C47BB8_.wvu.PrintArea" localSheetId="8" hidden="1">'16г'!$A$1:$N$117</definedName>
    <definedName name="Z_C22C5AE3_4CF6_4ED3_821C_43C355C47BB8_.wvu.PrintArea" localSheetId="41" hidden="1">'18сш'!$A$1:$N$117</definedName>
    <definedName name="Z_C22C5AE3_4CF6_4ED3_821C_43C355C47BB8_.wvu.PrintArea" localSheetId="9" hidden="1">'19сш'!$A$1:$N$117</definedName>
    <definedName name="Z_C22C5AE3_4CF6_4ED3_821C_43C355C47BB8_.wvu.PrintArea" localSheetId="18" hidden="1">'1л'!$A$1:$N$117</definedName>
    <definedName name="Z_C22C5AE3_4CF6_4ED3_821C_43C355C47BB8_.wvu.PrintArea" localSheetId="37" hidden="1">'1сш'!$A$1:$N$117</definedName>
    <definedName name="Z_C22C5AE3_4CF6_4ED3_821C_43C355C47BB8_.wvu.PrintArea" localSheetId="24" hidden="1">'21сш'!$A$1:$N$117</definedName>
    <definedName name="Z_C22C5AE3_4CF6_4ED3_821C_43C355C47BB8_.wvu.PrintArea" localSheetId="42" hidden="1">'24сш'!$A$1:$N$117</definedName>
    <definedName name="Z_C22C5AE3_4CF6_4ED3_821C_43C355C47BB8_.wvu.PrintArea" localSheetId="10" hidden="1">'27сш+доу'!$A$1:$N$117</definedName>
    <definedName name="Z_C22C5AE3_4CF6_4ED3_821C_43C355C47BB8_.wvu.PrintArea" localSheetId="11" hidden="1">'28л'!$A$1:$N$117</definedName>
    <definedName name="Z_C22C5AE3_4CF6_4ED3_821C_43C355C47BB8_.wvu.PrintArea" localSheetId="0" hidden="1">'2г'!$A$1:$N$117</definedName>
    <definedName name="Z_C22C5AE3_4CF6_4ED3_821C_43C355C47BB8_.wvu.PrintArea" localSheetId="1" hidden="1">'2л'!$A$1:$N$117</definedName>
    <definedName name="Z_C22C5AE3_4CF6_4ED3_821C_43C355C47BB8_.wvu.PrintArea" localSheetId="38" hidden="1">'2сш'!$A$1:$N$117</definedName>
    <definedName name="Z_C22C5AE3_4CF6_4ED3_821C_43C355C47BB8_.wvu.PrintArea" localSheetId="25" hidden="1">'30сш'!$A$1:$N$117</definedName>
    <definedName name="Z_C22C5AE3_4CF6_4ED3_821C_43C355C47BB8_.wvu.PrintArea" localSheetId="12" hidden="1">'32сш'!$A$1:$N$117</definedName>
    <definedName name="Z_C22C5AE3_4CF6_4ED3_821C_43C355C47BB8_.wvu.PrintArea" localSheetId="26" hidden="1">'36сш'!$A$1:$N$117</definedName>
    <definedName name="Z_C22C5AE3_4CF6_4ED3_821C_43C355C47BB8_.wvu.PrintArea" localSheetId="27" hidden="1">'39сш'!$A$1:$N$117</definedName>
    <definedName name="Z_C22C5AE3_4CF6_4ED3_821C_43C355C47BB8_.wvu.PrintArea" localSheetId="19" hidden="1">'3г'!$A$1:$Q$117</definedName>
    <definedName name="Z_C22C5AE3_4CF6_4ED3_821C_43C355C47BB8_.wvu.PrintArea" localSheetId="20" hidden="1">'3сш'!$A$1:$N$117</definedName>
    <definedName name="Z_C22C5AE3_4CF6_4ED3_821C_43C355C47BB8_.wvu.PrintArea" localSheetId="2" hidden="1">'4сш'!$A$1:$N$117</definedName>
    <definedName name="Z_C22C5AE3_4CF6_4ED3_821C_43C355C47BB8_.wvu.PrintArea" localSheetId="13" hidden="1">'51сш'!$A$1:$N$117</definedName>
    <definedName name="Z_C22C5AE3_4CF6_4ED3_821C_43C355C47BB8_.wvu.PrintArea" localSheetId="43" hidden="1">'56сш'!$A$1:$N$117</definedName>
    <definedName name="Z_C22C5AE3_4CF6_4ED3_821C_43C355C47BB8_.wvu.PrintArea" localSheetId="39" hidden="1">'5сш'!$A$1:$N$117</definedName>
    <definedName name="Z_C22C5AE3_4CF6_4ED3_821C_43C355C47BB8_.wvu.PrintArea" localSheetId="44" hidden="1">'66сш'!$A$1:$N$117</definedName>
    <definedName name="Z_C22C5AE3_4CF6_4ED3_821C_43C355C47BB8_.wvu.PrintArea" localSheetId="45" hidden="1">'69сш'!$A$1:$N$117</definedName>
    <definedName name="Z_C22C5AE3_4CF6_4ED3_821C_43C355C47BB8_.wvu.PrintArea" localSheetId="28" hidden="1">'72сш'!$A$1:$N$117</definedName>
    <definedName name="Z_C22C5AE3_4CF6_4ED3_821C_43C355C47BB8_.wvu.PrintArea" localSheetId="29" hidden="1">'73сш'!$A$1:$N$117</definedName>
    <definedName name="Z_C22C5AE3_4CF6_4ED3_821C_43C355C47BB8_.wvu.PrintArea" localSheetId="3" hidden="1">'7л'!$A$1:$N$117</definedName>
    <definedName name="Z_C22C5AE3_4CF6_4ED3_821C_43C355C47BB8_.wvu.PrintArea" localSheetId="40" hidden="1">'7сш'!$A$1:$N$117</definedName>
    <definedName name="Z_C22C5AE3_4CF6_4ED3_821C_43C355C47BB8_.wvu.PrintArea" localSheetId="30" hidden="1">'82сш'!$A$1:$N$117</definedName>
    <definedName name="Z_C22C5AE3_4CF6_4ED3_821C_43C355C47BB8_.wvu.PrintArea" localSheetId="31" hidden="1">'84сш'!$A$1:$N$117</definedName>
    <definedName name="Z_C22C5AE3_4CF6_4ED3_821C_43C355C47BB8_.wvu.PrintArea" localSheetId="46" hidden="1">'85сш+2сш'!$A$1:$N$117</definedName>
    <definedName name="Z_C22C5AE3_4CF6_4ED3_821C_43C355C47BB8_.wvu.PrintArea" localSheetId="14" hidden="1">'86сш'!$A$1:$N$117</definedName>
    <definedName name="Z_C22C5AE3_4CF6_4ED3_821C_43C355C47BB8_.wvu.PrintArea" localSheetId="4" hidden="1">'8г'!$A$1:$N$117</definedName>
    <definedName name="Z_C22C5AE3_4CF6_4ED3_821C_43C355C47BB8_.wvu.PrintArea" localSheetId="21" hidden="1">'8л'!$A$1:$N$117</definedName>
    <definedName name="Z_C22C5AE3_4CF6_4ED3_821C_43C355C47BB8_.wvu.PrintArea" localSheetId="47" hidden="1">'91сш'!$A$1:$N$117</definedName>
    <definedName name="Z_C22C5AE3_4CF6_4ED3_821C_43C355C47BB8_.wvu.PrintArea" localSheetId="32" hidden="1">'95сш'!$A$1:$N$117</definedName>
    <definedName name="Z_C22C5AE3_4CF6_4ED3_821C_43C355C47BB8_.wvu.PrintArea" localSheetId="48" hidden="1">'98сш'!$A$1:$N$117</definedName>
    <definedName name="Z_C22C5AE3_4CF6_4ED3_821C_43C355C47BB8_.wvu.PrintArea" localSheetId="33" hidden="1">'99сш'!$A$1:$N$117</definedName>
    <definedName name="Z_C22C5AE3_4CF6_4ED3_821C_43C355C47BB8_.wvu.PrintArea" localSheetId="5" hidden="1">'9г'!$A$1:$N$117</definedName>
    <definedName name="Z_C22C5AE3_4CF6_4ED3_821C_43C355C47BB8_.wvu.PrintArea" localSheetId="17" hidden="1">'Покровский+доу+лол'!$A$1:$N$138</definedName>
    <definedName name="Z_C22C5AE3_4CF6_4ED3_821C_43C355C47BB8_.wvu.PrintArea" localSheetId="69" hidden="1">'СВОД СШ ожидаемое 2025'!$A$1:$N$151</definedName>
    <definedName name="Z_C22C5AE3_4CF6_4ED3_821C_43C355C47BB8_.wvu.PrintArea" localSheetId="34" hidden="1">СШИ!$A$1:$N$117</definedName>
    <definedName name="Z_C22C5AE3_4CF6_4ED3_821C_43C355C47BB8_.wvu.PrintArea" localSheetId="36" hidden="1">'Универс+доу'!$A$1:$N$117</definedName>
    <definedName name="Z_C38FFCC2_3A2E_4E96_9A0F_AE2C72AEC8DD_.wvu.FilterData" localSheetId="9" hidden="1">'19сш'!$D$4:$Q$107</definedName>
    <definedName name="Z_C6F173AA_D39F_4DAB_A4D1_7EBA2D73A81A_.wvu.FilterData" localSheetId="51" hidden="1">'121сш'!$A$4:$X$107</definedName>
    <definedName name="Z_C7FF8BE0_8ECE_48A4_8509_9CF5EFBEF546_.wvu.FilterData" localSheetId="38" hidden="1">'2сш'!$A$4:$X$107</definedName>
    <definedName name="Z_C7FF8BE0_8ECE_48A4_8509_9CF5EFBEF546_.wvu.FilterData" localSheetId="19" hidden="1">'3г'!$D$4:$Q$107</definedName>
    <definedName name="Z_C7FF8BE0_8ECE_48A4_8509_9CF5EFBEF546_.wvu.FilterData" localSheetId="20" hidden="1">'3сш'!$D$4:$Q$107</definedName>
    <definedName name="Z_C7FF8BE0_8ECE_48A4_8509_9CF5EFBEF546_.wvu.FilterData" localSheetId="21" hidden="1">'8л'!$D$4:$Q$107</definedName>
    <definedName name="Z_CCD31976_ADE4_452B_925D_F89552B776F8_.wvu.FilterData" localSheetId="60" hidden="1">'149сш'!$A$4:$X$107</definedName>
    <definedName name="Z_CCD31976_ADE4_452B_925D_F89552B776F8_.wvu.FilterData" localSheetId="40" hidden="1">'7сш'!$A$4:$X$107</definedName>
    <definedName name="Z_CCD31976_ADE4_452B_925D_F89552B776F8_.wvu.FilterData" localSheetId="46" hidden="1">'85сш+2сш'!$A$4:$X$107</definedName>
    <definedName name="Z_CD02B6B1_ADC0_4A32_AD75_F261157059B7_.wvu.FilterData" localSheetId="2" hidden="1">'4сш'!$D$4:$Q$107</definedName>
    <definedName name="Z_CE9692BB_362E_4847_808C_67C366069608_.wvu.FilterData" localSheetId="9" hidden="1">'19сш'!$D$4:$Q$107</definedName>
    <definedName name="Z_CF97C18D_3DE3_436B_A330_89572E6C1C15_.wvu.FilterData" localSheetId="57" hidden="1">'144сш'!$A$4:$X$107</definedName>
    <definedName name="Z_CF97C18D_3DE3_436B_A330_89572E6C1C15_.wvu.FilterData" localSheetId="47" hidden="1">'91сш'!$A$4:$X$107</definedName>
    <definedName name="Z_D438917E_94B3_41AE_9C36_A737EEB238AD_.wvu.FilterData" localSheetId="50" hidden="1">'115сш'!$A$4:$X$107</definedName>
    <definedName name="Z_D438917E_94B3_41AE_9C36_A737EEB238AD_.wvu.FilterData" localSheetId="56" hidden="1">'143сш+доу'!$A$4:$X$151</definedName>
    <definedName name="Z_D438917E_94B3_41AE_9C36_A737EEB238AD_.wvu.FilterData" localSheetId="59" hidden="1">'147сш'!$A$4:$X$107</definedName>
    <definedName name="Z_D438917E_94B3_41AE_9C36_A737EEB238AD_.wvu.FilterData" localSheetId="62" hidden="1">'151сш'!$A$4:$X$107</definedName>
    <definedName name="Z_D438917E_94B3_41AE_9C36_A737EEB238AD_.wvu.FilterData" localSheetId="63" hidden="1">'152сш+доу'!$A$4:$X$151</definedName>
    <definedName name="Z_D481960A_A1A1_4A5F_BA30_0B3366CEEC34_.wvu.FilterData" localSheetId="64" hidden="1">'154сш+доу'!$A$4:$X$151</definedName>
    <definedName name="Z_D75CEEBA_EF70_41E2_A2AB_FC3599596AC2_.wvu.Cols" localSheetId="49" hidden="1">'108сш'!$T:$T</definedName>
    <definedName name="Z_D75CEEBA_EF70_41E2_A2AB_FC3599596AC2_.wvu.Cols" localSheetId="50" hidden="1">'115сш'!$T:$T</definedName>
    <definedName name="Z_D75CEEBA_EF70_41E2_A2AB_FC3599596AC2_.wvu.Cols" localSheetId="51" hidden="1">'121сш'!$T:$T</definedName>
    <definedName name="Z_D75CEEBA_EF70_41E2_A2AB_FC3599596AC2_.wvu.Cols" localSheetId="52" hidden="1">'129сш'!$T:$T</definedName>
    <definedName name="Z_D75CEEBA_EF70_41E2_A2AB_FC3599596AC2_.wvu.Cols" localSheetId="35" hidden="1">'133сш+доу'!$J:$T</definedName>
    <definedName name="Z_D75CEEBA_EF70_41E2_A2AB_FC3599596AC2_.wvu.Cols" localSheetId="53" hidden="1">'134сш'!$T:$T</definedName>
    <definedName name="Z_D75CEEBA_EF70_41E2_A2AB_FC3599596AC2_.wvu.Cols" localSheetId="54" hidden="1">'139сш+доу'!$T:$T</definedName>
    <definedName name="Z_D75CEEBA_EF70_41E2_A2AB_FC3599596AC2_.wvu.Cols" localSheetId="55" hidden="1">'141сш'!$T:$T</definedName>
    <definedName name="Z_D75CEEBA_EF70_41E2_A2AB_FC3599596AC2_.wvu.Cols" localSheetId="56" hidden="1">'143сш+доу'!$T:$T</definedName>
    <definedName name="Z_D75CEEBA_EF70_41E2_A2AB_FC3599596AC2_.wvu.Cols" localSheetId="57" hidden="1">'144сш'!$T:$T</definedName>
    <definedName name="Z_D75CEEBA_EF70_41E2_A2AB_FC3599596AC2_.wvu.Cols" localSheetId="58" hidden="1">'145сш'!$T:$T</definedName>
    <definedName name="Z_D75CEEBA_EF70_41E2_A2AB_FC3599596AC2_.wvu.Cols" localSheetId="59" hidden="1">'147сш'!$T:$T</definedName>
    <definedName name="Z_D75CEEBA_EF70_41E2_A2AB_FC3599596AC2_.wvu.Cols" localSheetId="60" hidden="1">'149сш'!$T:$T</definedName>
    <definedName name="Z_D75CEEBA_EF70_41E2_A2AB_FC3599596AC2_.wvu.Cols" localSheetId="61" hidden="1">'150сш'!$T:$T</definedName>
    <definedName name="Z_D75CEEBA_EF70_41E2_A2AB_FC3599596AC2_.wvu.Cols" localSheetId="62" hidden="1">'151сш'!$T:$T</definedName>
    <definedName name="Z_D75CEEBA_EF70_41E2_A2AB_FC3599596AC2_.wvu.Cols" localSheetId="63" hidden="1">'152сш+доу'!$T:$T</definedName>
    <definedName name="Z_D75CEEBA_EF70_41E2_A2AB_FC3599596AC2_.wvu.Cols" localSheetId="64" hidden="1">'154сш+доу'!$T:$T</definedName>
    <definedName name="Z_D75CEEBA_EF70_41E2_A2AB_FC3599596AC2_.wvu.Cols" localSheetId="65" hidden="1">'156сш'!$T:$T</definedName>
    <definedName name="Z_D75CEEBA_EF70_41E2_A2AB_FC3599596AC2_.wvu.Cols" localSheetId="66" hidden="1">'157сш+лол'!$T:$T</definedName>
    <definedName name="Z_D75CEEBA_EF70_41E2_A2AB_FC3599596AC2_.wvu.Cols" localSheetId="67" hidden="1">'160сш+доу'!$T:$T</definedName>
    <definedName name="Z_D75CEEBA_EF70_41E2_A2AB_FC3599596AC2_.wvu.Cols" localSheetId="68" hidden="1">'161сш'!$T:$T</definedName>
    <definedName name="Z_D75CEEBA_EF70_41E2_A2AB_FC3599596AC2_.wvu.Cols" localSheetId="41" hidden="1">'18сш'!$T:$T</definedName>
    <definedName name="Z_D75CEEBA_EF70_41E2_A2AB_FC3599596AC2_.wvu.Cols" localSheetId="37" hidden="1">'1сш'!$T:$T</definedName>
    <definedName name="Z_D75CEEBA_EF70_41E2_A2AB_FC3599596AC2_.wvu.Cols" localSheetId="42" hidden="1">'24сш'!$T:$T</definedName>
    <definedName name="Z_D75CEEBA_EF70_41E2_A2AB_FC3599596AC2_.wvu.Cols" localSheetId="38" hidden="1">'2сш'!$T:$T</definedName>
    <definedName name="Z_D75CEEBA_EF70_41E2_A2AB_FC3599596AC2_.wvu.Cols" localSheetId="43" hidden="1">'56сш'!$T:$T</definedName>
    <definedName name="Z_D75CEEBA_EF70_41E2_A2AB_FC3599596AC2_.wvu.Cols" localSheetId="39" hidden="1">'5сш'!$T:$T</definedName>
    <definedName name="Z_D75CEEBA_EF70_41E2_A2AB_FC3599596AC2_.wvu.Cols" localSheetId="44" hidden="1">'66сш'!$T:$T</definedName>
    <definedName name="Z_D75CEEBA_EF70_41E2_A2AB_FC3599596AC2_.wvu.Cols" localSheetId="45" hidden="1">'69сш'!$T:$T</definedName>
    <definedName name="Z_D75CEEBA_EF70_41E2_A2AB_FC3599596AC2_.wvu.Cols" localSheetId="40" hidden="1">'7сш'!$T:$T</definedName>
    <definedName name="Z_D75CEEBA_EF70_41E2_A2AB_FC3599596AC2_.wvu.Cols" localSheetId="46" hidden="1">'85сш+2сш'!$T:$T</definedName>
    <definedName name="Z_D75CEEBA_EF70_41E2_A2AB_FC3599596AC2_.wvu.Cols" localSheetId="47" hidden="1">'91сш'!$T:$T</definedName>
    <definedName name="Z_D75CEEBA_EF70_41E2_A2AB_FC3599596AC2_.wvu.Cols" localSheetId="32" hidden="1">'95сш'!$L:$L</definedName>
    <definedName name="Z_D75CEEBA_EF70_41E2_A2AB_FC3599596AC2_.wvu.Cols" localSheetId="48" hidden="1">'98сш'!$T:$T</definedName>
    <definedName name="Z_D75CEEBA_EF70_41E2_A2AB_FC3599596AC2_.wvu.FilterData" localSheetId="49" hidden="1">'108сш'!$A$4:$X$107</definedName>
    <definedName name="Z_D75CEEBA_EF70_41E2_A2AB_FC3599596AC2_.wvu.FilterData" localSheetId="22" hidden="1">'10л+доу'!$D$4:$Q$151</definedName>
    <definedName name="Z_D75CEEBA_EF70_41E2_A2AB_FC3599596AC2_.wvu.FilterData" localSheetId="6" hidden="1">'10сош'!$D$4:$Q$107</definedName>
    <definedName name="Z_D75CEEBA_EF70_41E2_A2AB_FC3599596AC2_.wvu.FilterData" localSheetId="50" hidden="1">'115сш'!$A$4:$X$107</definedName>
    <definedName name="Z_D75CEEBA_EF70_41E2_A2AB_FC3599596AC2_.wvu.FilterData" localSheetId="51" hidden="1">'121сш'!$A$4:$X$107</definedName>
    <definedName name="Z_D75CEEBA_EF70_41E2_A2AB_FC3599596AC2_.wvu.FilterData" localSheetId="52" hidden="1">'129сш'!$A$4:$X$107</definedName>
    <definedName name="Z_D75CEEBA_EF70_41E2_A2AB_FC3599596AC2_.wvu.FilterData" localSheetId="7" hidden="1">'12сш'!$D$4:$Q$107</definedName>
    <definedName name="Z_D75CEEBA_EF70_41E2_A2AB_FC3599596AC2_.wvu.FilterData" localSheetId="15" hidden="1">'131прг+доу'!$D$4:$Q$151</definedName>
    <definedName name="Z_D75CEEBA_EF70_41E2_A2AB_FC3599596AC2_.wvu.FilterData" localSheetId="35" hidden="1">'133сш+доу'!$D$4:$Q$151</definedName>
    <definedName name="Z_D75CEEBA_EF70_41E2_A2AB_FC3599596AC2_.wvu.FilterData" localSheetId="53" hidden="1">'134сш'!$A$4:$X$107</definedName>
    <definedName name="Z_D75CEEBA_EF70_41E2_A2AB_FC3599596AC2_.wvu.FilterData" localSheetId="54" hidden="1">'139сш+доу'!$A$4:$X$107</definedName>
    <definedName name="Z_D75CEEBA_EF70_41E2_A2AB_FC3599596AC2_.wvu.FilterData" localSheetId="23" hidden="1">'13г+82сш+30сш'!$A$4:$X$107</definedName>
    <definedName name="Z_D75CEEBA_EF70_41E2_A2AB_FC3599596AC2_.wvu.FilterData" localSheetId="55" hidden="1">'141сш'!$A$4:$X$107</definedName>
    <definedName name="Z_D75CEEBA_EF70_41E2_A2AB_FC3599596AC2_.wvu.FilterData" localSheetId="56" hidden="1">'143сш+доу'!$A$4:$X$151</definedName>
    <definedName name="Z_D75CEEBA_EF70_41E2_A2AB_FC3599596AC2_.wvu.FilterData" localSheetId="57" hidden="1">'144сш'!$A$4:$X$107</definedName>
    <definedName name="Z_D75CEEBA_EF70_41E2_A2AB_FC3599596AC2_.wvu.FilterData" localSheetId="58" hidden="1">'145сш'!$A$4:$X$107</definedName>
    <definedName name="Z_D75CEEBA_EF70_41E2_A2AB_FC3599596AC2_.wvu.FilterData" localSheetId="59" hidden="1">'147сш'!$A$4:$X$107</definedName>
    <definedName name="Z_D75CEEBA_EF70_41E2_A2AB_FC3599596AC2_.wvu.FilterData" localSheetId="60" hidden="1">'149сш'!$A$4:$X$107</definedName>
    <definedName name="Z_D75CEEBA_EF70_41E2_A2AB_FC3599596AC2_.wvu.FilterData" localSheetId="61" hidden="1">'150сш'!$A$4:$X$107</definedName>
    <definedName name="Z_D75CEEBA_EF70_41E2_A2AB_FC3599596AC2_.wvu.FilterData" localSheetId="62" hidden="1">'151сш'!$A$4:$X$107</definedName>
    <definedName name="Z_D75CEEBA_EF70_41E2_A2AB_FC3599596AC2_.wvu.FilterData" localSheetId="63" hidden="1">'152сш+доу'!$A$4:$X$151</definedName>
    <definedName name="Z_D75CEEBA_EF70_41E2_A2AB_FC3599596AC2_.wvu.FilterData" localSheetId="64" hidden="1">'154сш+доу'!$A$4:$X$151</definedName>
    <definedName name="Z_D75CEEBA_EF70_41E2_A2AB_FC3599596AC2_.wvu.FilterData" localSheetId="16" hidden="1">'155сш'!$D$4:$Q$107</definedName>
    <definedName name="Z_D75CEEBA_EF70_41E2_A2AB_FC3599596AC2_.wvu.FilterData" localSheetId="65" hidden="1">'156сш'!$A$4:$X$107</definedName>
    <definedName name="Z_D75CEEBA_EF70_41E2_A2AB_FC3599596AC2_.wvu.FilterData" localSheetId="66" hidden="1">'157сш+лол'!$A$4:$X$107</definedName>
    <definedName name="Z_D75CEEBA_EF70_41E2_A2AB_FC3599596AC2_.wvu.FilterData" localSheetId="67" hidden="1">'160сш+доу'!$A$4:$X$107</definedName>
    <definedName name="Z_D75CEEBA_EF70_41E2_A2AB_FC3599596AC2_.wvu.FilterData" localSheetId="68" hidden="1">'161сш'!$A$4:$X$107</definedName>
    <definedName name="Z_D75CEEBA_EF70_41E2_A2AB_FC3599596AC2_.wvu.FilterData" localSheetId="8" hidden="1">'16г'!$D$4:$Q$107</definedName>
    <definedName name="Z_D75CEEBA_EF70_41E2_A2AB_FC3599596AC2_.wvu.FilterData" localSheetId="41" hidden="1">'18сш'!$A$4:$X$107</definedName>
    <definedName name="Z_D75CEEBA_EF70_41E2_A2AB_FC3599596AC2_.wvu.FilterData" localSheetId="9" hidden="1">'19сш'!$D$4:$Q$107</definedName>
    <definedName name="Z_D75CEEBA_EF70_41E2_A2AB_FC3599596AC2_.wvu.FilterData" localSheetId="18" hidden="1">'1л'!$D$4:$Q$115</definedName>
    <definedName name="Z_D75CEEBA_EF70_41E2_A2AB_FC3599596AC2_.wvu.FilterData" localSheetId="37" hidden="1">'1сш'!$A$4:$X$107</definedName>
    <definedName name="Z_D75CEEBA_EF70_41E2_A2AB_FC3599596AC2_.wvu.FilterData" localSheetId="24" hidden="1">'21сш'!$D$4:$Q$107</definedName>
    <definedName name="Z_D75CEEBA_EF70_41E2_A2AB_FC3599596AC2_.wvu.FilterData" localSheetId="42" hidden="1">'24сш'!$A$4:$X$107</definedName>
    <definedName name="Z_D75CEEBA_EF70_41E2_A2AB_FC3599596AC2_.wvu.FilterData" localSheetId="10" hidden="1">'27сш+доу'!$D$4:$Q$107</definedName>
    <definedName name="Z_D75CEEBA_EF70_41E2_A2AB_FC3599596AC2_.wvu.FilterData" localSheetId="11" hidden="1">'28л'!$D$4:$Q$107</definedName>
    <definedName name="Z_D75CEEBA_EF70_41E2_A2AB_FC3599596AC2_.wvu.FilterData" localSheetId="0" hidden="1">'2г'!$D$4:$Q$107</definedName>
    <definedName name="Z_D75CEEBA_EF70_41E2_A2AB_FC3599596AC2_.wvu.FilterData" localSheetId="1" hidden="1">'2л'!$D$4:$Q$107</definedName>
    <definedName name="Z_D75CEEBA_EF70_41E2_A2AB_FC3599596AC2_.wvu.FilterData" localSheetId="38" hidden="1">'2сш'!$A$4:$X$107</definedName>
    <definedName name="Z_D75CEEBA_EF70_41E2_A2AB_FC3599596AC2_.wvu.FilterData" localSheetId="25" hidden="1">'30сш'!$D$4:$Q$107</definedName>
    <definedName name="Z_D75CEEBA_EF70_41E2_A2AB_FC3599596AC2_.wvu.FilterData" localSheetId="12" hidden="1">'32сш'!$D$4:$Q$107</definedName>
    <definedName name="Z_D75CEEBA_EF70_41E2_A2AB_FC3599596AC2_.wvu.FilterData" localSheetId="26" hidden="1">'36сш'!$A$4:$X$107</definedName>
    <definedName name="Z_D75CEEBA_EF70_41E2_A2AB_FC3599596AC2_.wvu.FilterData" localSheetId="27" hidden="1">'39сш'!$D$4:$Q$107</definedName>
    <definedName name="Z_D75CEEBA_EF70_41E2_A2AB_FC3599596AC2_.wvu.FilterData" localSheetId="19" hidden="1">'3г'!$D$4:$Q$107</definedName>
    <definedName name="Z_D75CEEBA_EF70_41E2_A2AB_FC3599596AC2_.wvu.FilterData" localSheetId="20" hidden="1">'3сш'!$D$4:$Q$107</definedName>
    <definedName name="Z_D75CEEBA_EF70_41E2_A2AB_FC3599596AC2_.wvu.FilterData" localSheetId="2" hidden="1">'4сш'!$D$4:$Q$107</definedName>
    <definedName name="Z_D75CEEBA_EF70_41E2_A2AB_FC3599596AC2_.wvu.FilterData" localSheetId="13" hidden="1">'51сш'!$D$4:$Q$107</definedName>
    <definedName name="Z_D75CEEBA_EF70_41E2_A2AB_FC3599596AC2_.wvu.FilterData" localSheetId="43" hidden="1">'56сш'!$A$4:$X$107</definedName>
    <definedName name="Z_D75CEEBA_EF70_41E2_A2AB_FC3599596AC2_.wvu.FilterData" localSheetId="39" hidden="1">'5сш'!$A$4:$X$107</definedName>
    <definedName name="Z_D75CEEBA_EF70_41E2_A2AB_FC3599596AC2_.wvu.FilterData" localSheetId="44" hidden="1">'66сш'!$A$4:$X$107</definedName>
    <definedName name="Z_D75CEEBA_EF70_41E2_A2AB_FC3599596AC2_.wvu.FilterData" localSheetId="45" hidden="1">'69сш'!$A$4:$X$107</definedName>
    <definedName name="Z_D75CEEBA_EF70_41E2_A2AB_FC3599596AC2_.wvu.FilterData" localSheetId="28" hidden="1">'72сш'!$D$4:$Q$107</definedName>
    <definedName name="Z_D75CEEBA_EF70_41E2_A2AB_FC3599596AC2_.wvu.FilterData" localSheetId="29" hidden="1">'73сш'!$D$4:$Q$107</definedName>
    <definedName name="Z_D75CEEBA_EF70_41E2_A2AB_FC3599596AC2_.wvu.FilterData" localSheetId="3" hidden="1">'7л'!$D$4:$Q$107</definedName>
    <definedName name="Z_D75CEEBA_EF70_41E2_A2AB_FC3599596AC2_.wvu.FilterData" localSheetId="40" hidden="1">'7сш'!$A$4:$X$107</definedName>
    <definedName name="Z_D75CEEBA_EF70_41E2_A2AB_FC3599596AC2_.wvu.FilterData" localSheetId="30" hidden="1">'82сш'!$D$4:$Q$107</definedName>
    <definedName name="Z_D75CEEBA_EF70_41E2_A2AB_FC3599596AC2_.wvu.FilterData" localSheetId="31" hidden="1">'84сш'!$D$4:$Q$107</definedName>
    <definedName name="Z_D75CEEBA_EF70_41E2_A2AB_FC3599596AC2_.wvu.FilterData" localSheetId="46" hidden="1">'85сш+2сш'!$A$4:$X$107</definedName>
    <definedName name="Z_D75CEEBA_EF70_41E2_A2AB_FC3599596AC2_.wvu.FilterData" localSheetId="14" hidden="1">'86сш'!$D$4:$Q$107</definedName>
    <definedName name="Z_D75CEEBA_EF70_41E2_A2AB_FC3599596AC2_.wvu.FilterData" localSheetId="4" hidden="1">'8г'!$D$4:$Q$107</definedName>
    <definedName name="Z_D75CEEBA_EF70_41E2_A2AB_FC3599596AC2_.wvu.FilterData" localSheetId="21" hidden="1">'8л'!$D$4:$Q$107</definedName>
    <definedName name="Z_D75CEEBA_EF70_41E2_A2AB_FC3599596AC2_.wvu.FilterData" localSheetId="47" hidden="1">'91сш'!$A$4:$X$107</definedName>
    <definedName name="Z_D75CEEBA_EF70_41E2_A2AB_FC3599596AC2_.wvu.FilterData" localSheetId="32" hidden="1">'95сш'!$D$4:$Q$107</definedName>
    <definedName name="Z_D75CEEBA_EF70_41E2_A2AB_FC3599596AC2_.wvu.FilterData" localSheetId="48" hidden="1">'98сш'!$A$4:$X$107</definedName>
    <definedName name="Z_D75CEEBA_EF70_41E2_A2AB_FC3599596AC2_.wvu.FilterData" localSheetId="33" hidden="1">'99сш'!$D$4:$Q$107</definedName>
    <definedName name="Z_D75CEEBA_EF70_41E2_A2AB_FC3599596AC2_.wvu.FilterData" localSheetId="5" hidden="1">'9г'!$D$4:$Q$107</definedName>
    <definedName name="Z_D75CEEBA_EF70_41E2_A2AB_FC3599596AC2_.wvu.FilterData" localSheetId="70" hidden="1">Итог!$A$2:$E$2</definedName>
    <definedName name="Z_D75CEEBA_EF70_41E2_A2AB_FC3599596AC2_.wvu.FilterData" localSheetId="17" hidden="1">'Покровский+доу+лол'!$D$4:$Q$151</definedName>
    <definedName name="Z_D75CEEBA_EF70_41E2_A2AB_FC3599596AC2_.wvu.FilterData" localSheetId="69" hidden="1">'СВОД СШ ожидаемое 2025'!$D$4:$Q$151</definedName>
    <definedName name="Z_D75CEEBA_EF70_41E2_A2AB_FC3599596AC2_.wvu.FilterData" localSheetId="34" hidden="1">СШИ!$D$4:$Q$107</definedName>
    <definedName name="Z_D75CEEBA_EF70_41E2_A2AB_FC3599596AC2_.wvu.FilterData" localSheetId="36" hidden="1">'Универс+доу'!$D$4:$Q$151</definedName>
    <definedName name="Z_D75CEEBA_EF70_41E2_A2AB_FC3599596AC2_.wvu.PrintArea" localSheetId="49" hidden="1">'108сш'!$A$1:$N$117</definedName>
    <definedName name="Z_D75CEEBA_EF70_41E2_A2AB_FC3599596AC2_.wvu.PrintArea" localSheetId="22" hidden="1">'10л+доу'!$A$1:$L$117</definedName>
    <definedName name="Z_D75CEEBA_EF70_41E2_A2AB_FC3599596AC2_.wvu.PrintArea" localSheetId="6" hidden="1">'10сош'!$A$1:$N$117</definedName>
    <definedName name="Z_D75CEEBA_EF70_41E2_A2AB_FC3599596AC2_.wvu.PrintArea" localSheetId="50" hidden="1">'115сш'!$A$1:$N$117</definedName>
    <definedName name="Z_D75CEEBA_EF70_41E2_A2AB_FC3599596AC2_.wvu.PrintArea" localSheetId="51" hidden="1">'121сш'!$A$1:$N$117</definedName>
    <definedName name="Z_D75CEEBA_EF70_41E2_A2AB_FC3599596AC2_.wvu.PrintArea" localSheetId="52" hidden="1">'129сш'!$A$1:$N$117</definedName>
    <definedName name="Z_D75CEEBA_EF70_41E2_A2AB_FC3599596AC2_.wvu.PrintArea" localSheetId="7" hidden="1">'12сш'!$A$1:$N$117</definedName>
    <definedName name="Z_D75CEEBA_EF70_41E2_A2AB_FC3599596AC2_.wvu.PrintArea" localSheetId="15" hidden="1">'131прг+доу'!$A$1:$N$143</definedName>
    <definedName name="Z_D75CEEBA_EF70_41E2_A2AB_FC3599596AC2_.wvu.PrintArea" localSheetId="35" hidden="1">'133сш+доу'!$A$1:$N$117</definedName>
    <definedName name="Z_D75CEEBA_EF70_41E2_A2AB_FC3599596AC2_.wvu.PrintArea" localSheetId="53" hidden="1">'134сш'!$A$1:$N$117</definedName>
    <definedName name="Z_D75CEEBA_EF70_41E2_A2AB_FC3599596AC2_.wvu.PrintArea" localSheetId="54" hidden="1">'139сш+доу'!$A$1:$N$117</definedName>
    <definedName name="Z_D75CEEBA_EF70_41E2_A2AB_FC3599596AC2_.wvu.PrintArea" localSheetId="23" hidden="1">'13г+82сш+30сш'!$A$1:$N$117</definedName>
    <definedName name="Z_D75CEEBA_EF70_41E2_A2AB_FC3599596AC2_.wvu.PrintArea" localSheetId="55" hidden="1">'141сш'!$A$1:$N$117</definedName>
    <definedName name="Z_D75CEEBA_EF70_41E2_A2AB_FC3599596AC2_.wvu.PrintArea" localSheetId="56" hidden="1">'143сш+доу'!$A$1:$N$140</definedName>
    <definedName name="Z_D75CEEBA_EF70_41E2_A2AB_FC3599596AC2_.wvu.PrintArea" localSheetId="57" hidden="1">'144сш'!$A$1:$N$117</definedName>
    <definedName name="Z_D75CEEBA_EF70_41E2_A2AB_FC3599596AC2_.wvu.PrintArea" localSheetId="58" hidden="1">'145сш'!$A$1:$N$117</definedName>
    <definedName name="Z_D75CEEBA_EF70_41E2_A2AB_FC3599596AC2_.wvu.PrintArea" localSheetId="59" hidden="1">'147сш'!$A$1:$N$117</definedName>
    <definedName name="Z_D75CEEBA_EF70_41E2_A2AB_FC3599596AC2_.wvu.PrintArea" localSheetId="60" hidden="1">'149сш'!$A$1:$N$117</definedName>
    <definedName name="Z_D75CEEBA_EF70_41E2_A2AB_FC3599596AC2_.wvu.PrintArea" localSheetId="61" hidden="1">'150сш'!$A$1:$N$117</definedName>
    <definedName name="Z_D75CEEBA_EF70_41E2_A2AB_FC3599596AC2_.wvu.PrintArea" localSheetId="62" hidden="1">'151сш'!$A$1:$N$117</definedName>
    <definedName name="Z_D75CEEBA_EF70_41E2_A2AB_FC3599596AC2_.wvu.PrintArea" localSheetId="63" hidden="1">'152сш+доу'!$A$1:$N$151</definedName>
    <definedName name="Z_D75CEEBA_EF70_41E2_A2AB_FC3599596AC2_.wvu.PrintArea" localSheetId="64" hidden="1">'154сш+доу'!$A$1:$N$151</definedName>
    <definedName name="Z_D75CEEBA_EF70_41E2_A2AB_FC3599596AC2_.wvu.PrintArea" localSheetId="16" hidden="1">'155сш'!$A$1:$N$117</definedName>
    <definedName name="Z_D75CEEBA_EF70_41E2_A2AB_FC3599596AC2_.wvu.PrintArea" localSheetId="65" hidden="1">'156сш'!$A$1:$N$117</definedName>
    <definedName name="Z_D75CEEBA_EF70_41E2_A2AB_FC3599596AC2_.wvu.PrintArea" localSheetId="66" hidden="1">'157сш+лол'!$A$1:$N$117</definedName>
    <definedName name="Z_D75CEEBA_EF70_41E2_A2AB_FC3599596AC2_.wvu.PrintArea" localSheetId="67" hidden="1">'160сш+доу'!$A$1:$N$117</definedName>
    <definedName name="Z_D75CEEBA_EF70_41E2_A2AB_FC3599596AC2_.wvu.PrintArea" localSheetId="68" hidden="1">'161сш'!$A$1:$N$117</definedName>
    <definedName name="Z_D75CEEBA_EF70_41E2_A2AB_FC3599596AC2_.wvu.PrintArea" localSheetId="8" hidden="1">'16г'!$A$1:$N$117</definedName>
    <definedName name="Z_D75CEEBA_EF70_41E2_A2AB_FC3599596AC2_.wvu.PrintArea" localSheetId="41" hidden="1">'18сш'!$A$1:$N$117</definedName>
    <definedName name="Z_D75CEEBA_EF70_41E2_A2AB_FC3599596AC2_.wvu.PrintArea" localSheetId="9" hidden="1">'19сш'!$A$1:$N$117</definedName>
    <definedName name="Z_D75CEEBA_EF70_41E2_A2AB_FC3599596AC2_.wvu.PrintArea" localSheetId="18" hidden="1">'1л'!$A$1:$N$117</definedName>
    <definedName name="Z_D75CEEBA_EF70_41E2_A2AB_FC3599596AC2_.wvu.PrintArea" localSheetId="37" hidden="1">'1сш'!$A$1:$N$117</definedName>
    <definedName name="Z_D75CEEBA_EF70_41E2_A2AB_FC3599596AC2_.wvu.PrintArea" localSheetId="24" hidden="1">'21сш'!$A$1:$N$117</definedName>
    <definedName name="Z_D75CEEBA_EF70_41E2_A2AB_FC3599596AC2_.wvu.PrintArea" localSheetId="42" hidden="1">'24сш'!$A$1:$N$117</definedName>
    <definedName name="Z_D75CEEBA_EF70_41E2_A2AB_FC3599596AC2_.wvu.PrintArea" localSheetId="10" hidden="1">'27сш+доу'!$A$1:$N$117</definedName>
    <definedName name="Z_D75CEEBA_EF70_41E2_A2AB_FC3599596AC2_.wvu.PrintArea" localSheetId="11" hidden="1">'28л'!$A$1:$N$117</definedName>
    <definedName name="Z_D75CEEBA_EF70_41E2_A2AB_FC3599596AC2_.wvu.PrintArea" localSheetId="0" hidden="1">'2г'!$A$1:$N$117</definedName>
    <definedName name="Z_D75CEEBA_EF70_41E2_A2AB_FC3599596AC2_.wvu.PrintArea" localSheetId="1" hidden="1">'2л'!$A$1:$N$117</definedName>
    <definedName name="Z_D75CEEBA_EF70_41E2_A2AB_FC3599596AC2_.wvu.PrintArea" localSheetId="38" hidden="1">'2сш'!$A$1:$N$117</definedName>
    <definedName name="Z_D75CEEBA_EF70_41E2_A2AB_FC3599596AC2_.wvu.PrintArea" localSheetId="25" hidden="1">'30сш'!$A$1:$N$117</definedName>
    <definedName name="Z_D75CEEBA_EF70_41E2_A2AB_FC3599596AC2_.wvu.PrintArea" localSheetId="12" hidden="1">'32сш'!$A$1:$N$117</definedName>
    <definedName name="Z_D75CEEBA_EF70_41E2_A2AB_FC3599596AC2_.wvu.PrintArea" localSheetId="26" hidden="1">'36сш'!$A$1:$N$117</definedName>
    <definedName name="Z_D75CEEBA_EF70_41E2_A2AB_FC3599596AC2_.wvu.PrintArea" localSheetId="27" hidden="1">'39сш'!$A$1:$N$117</definedName>
    <definedName name="Z_D75CEEBA_EF70_41E2_A2AB_FC3599596AC2_.wvu.PrintArea" localSheetId="19" hidden="1">'3г'!$A$1:$Q$117</definedName>
    <definedName name="Z_D75CEEBA_EF70_41E2_A2AB_FC3599596AC2_.wvu.PrintArea" localSheetId="20" hidden="1">'3сш'!$A$1:$N$117</definedName>
    <definedName name="Z_D75CEEBA_EF70_41E2_A2AB_FC3599596AC2_.wvu.PrintArea" localSheetId="2" hidden="1">'4сш'!$A$1:$N$117</definedName>
    <definedName name="Z_D75CEEBA_EF70_41E2_A2AB_FC3599596AC2_.wvu.PrintArea" localSheetId="13" hidden="1">'51сш'!$A$1:$N$117</definedName>
    <definedName name="Z_D75CEEBA_EF70_41E2_A2AB_FC3599596AC2_.wvu.PrintArea" localSheetId="43" hidden="1">'56сш'!$A$1:$N$117</definedName>
    <definedName name="Z_D75CEEBA_EF70_41E2_A2AB_FC3599596AC2_.wvu.PrintArea" localSheetId="39" hidden="1">'5сш'!$A$1:$N$117</definedName>
    <definedName name="Z_D75CEEBA_EF70_41E2_A2AB_FC3599596AC2_.wvu.PrintArea" localSheetId="44" hidden="1">'66сш'!$A$1:$N$117</definedName>
    <definedName name="Z_D75CEEBA_EF70_41E2_A2AB_FC3599596AC2_.wvu.PrintArea" localSheetId="45" hidden="1">'69сш'!$A$1:$N$117</definedName>
    <definedName name="Z_D75CEEBA_EF70_41E2_A2AB_FC3599596AC2_.wvu.PrintArea" localSheetId="28" hidden="1">'72сш'!$A$1:$N$117</definedName>
    <definedName name="Z_D75CEEBA_EF70_41E2_A2AB_FC3599596AC2_.wvu.PrintArea" localSheetId="29" hidden="1">'73сш'!$A$1:$N$117</definedName>
    <definedName name="Z_D75CEEBA_EF70_41E2_A2AB_FC3599596AC2_.wvu.PrintArea" localSheetId="3" hidden="1">'7л'!$A$1:$N$117</definedName>
    <definedName name="Z_D75CEEBA_EF70_41E2_A2AB_FC3599596AC2_.wvu.PrintArea" localSheetId="40" hidden="1">'7сш'!$A$1:$N$117</definedName>
    <definedName name="Z_D75CEEBA_EF70_41E2_A2AB_FC3599596AC2_.wvu.PrintArea" localSheetId="30" hidden="1">'82сш'!$A$1:$N$117</definedName>
    <definedName name="Z_D75CEEBA_EF70_41E2_A2AB_FC3599596AC2_.wvu.PrintArea" localSheetId="31" hidden="1">'84сш'!$A$1:$N$117</definedName>
    <definedName name="Z_D75CEEBA_EF70_41E2_A2AB_FC3599596AC2_.wvu.PrintArea" localSheetId="46" hidden="1">'85сш+2сш'!$A$1:$N$117</definedName>
    <definedName name="Z_D75CEEBA_EF70_41E2_A2AB_FC3599596AC2_.wvu.PrintArea" localSheetId="14" hidden="1">'86сш'!$A$1:$N$117</definedName>
    <definedName name="Z_D75CEEBA_EF70_41E2_A2AB_FC3599596AC2_.wvu.PrintArea" localSheetId="4" hidden="1">'8г'!$A$1:$N$117</definedName>
    <definedName name="Z_D75CEEBA_EF70_41E2_A2AB_FC3599596AC2_.wvu.PrintArea" localSheetId="21" hidden="1">'8л'!$A$1:$N$117</definedName>
    <definedName name="Z_D75CEEBA_EF70_41E2_A2AB_FC3599596AC2_.wvu.PrintArea" localSheetId="47" hidden="1">'91сш'!$A$1:$N$117</definedName>
    <definedName name="Z_D75CEEBA_EF70_41E2_A2AB_FC3599596AC2_.wvu.PrintArea" localSheetId="32" hidden="1">'95сш'!$A$1:$N$117</definedName>
    <definedName name="Z_D75CEEBA_EF70_41E2_A2AB_FC3599596AC2_.wvu.PrintArea" localSheetId="48" hidden="1">'98сш'!$A$1:$N$117</definedName>
    <definedName name="Z_D75CEEBA_EF70_41E2_A2AB_FC3599596AC2_.wvu.PrintArea" localSheetId="33" hidden="1">'99сш'!$A$1:$N$117</definedName>
    <definedName name="Z_D75CEEBA_EF70_41E2_A2AB_FC3599596AC2_.wvu.PrintArea" localSheetId="5" hidden="1">'9г'!$A$1:$N$117</definedName>
    <definedName name="Z_D75CEEBA_EF70_41E2_A2AB_FC3599596AC2_.wvu.PrintArea" localSheetId="17" hidden="1">'Покровский+доу+лол'!$A$1:$N$138</definedName>
    <definedName name="Z_D75CEEBA_EF70_41E2_A2AB_FC3599596AC2_.wvu.PrintArea" localSheetId="69" hidden="1">'СВОД СШ ожидаемое 2025'!$A$1:$N$151</definedName>
    <definedName name="Z_D75CEEBA_EF70_41E2_A2AB_FC3599596AC2_.wvu.PrintArea" localSheetId="34" hidden="1">СШИ!$A$1:$N$117</definedName>
    <definedName name="Z_D75CEEBA_EF70_41E2_A2AB_FC3599596AC2_.wvu.PrintArea" localSheetId="36" hidden="1">'Универс+доу'!$A$1:$N$117</definedName>
    <definedName name="Z_D994B240_3336_4F67_9A82_09138FE28EB2_.wvu.FilterData" localSheetId="23" hidden="1">'13г+82сш+30сш'!$D$4:$Q$107</definedName>
    <definedName name="Z_DC3957B5_91B1_4418_8AAD_7557F38F077D_.wvu.FilterData" localSheetId="63" hidden="1">'152сш+доу'!$D$4:$Q$107</definedName>
    <definedName name="Z_DDA41046_1220_481A_80EB_809424A603D0_.wvu.FilterData" localSheetId="60" hidden="1">'149сш'!$D$4:$Q$107</definedName>
    <definedName name="Z_DF8EB675_09CF_4C01_9BED_7594EA6AE140_.wvu.FilterData" localSheetId="46" hidden="1">'85сш+2сш'!$A$4:$X$107</definedName>
    <definedName name="Z_DFD4A7EA_C1FF_4F5D_84ED_80E24D2D6E10_.wvu.Cols" localSheetId="49" hidden="1">'108сш'!$T:$T</definedName>
    <definedName name="Z_DFD4A7EA_C1FF_4F5D_84ED_80E24D2D6E10_.wvu.Cols" localSheetId="50" hidden="1">'115сш'!$T:$T</definedName>
    <definedName name="Z_DFD4A7EA_C1FF_4F5D_84ED_80E24D2D6E10_.wvu.Cols" localSheetId="51" hidden="1">'121сш'!$T:$T</definedName>
    <definedName name="Z_DFD4A7EA_C1FF_4F5D_84ED_80E24D2D6E10_.wvu.Cols" localSheetId="52" hidden="1">'129сш'!$T:$T</definedName>
    <definedName name="Z_DFD4A7EA_C1FF_4F5D_84ED_80E24D2D6E10_.wvu.Cols" localSheetId="53" hidden="1">'134сш'!$T:$T</definedName>
    <definedName name="Z_DFD4A7EA_C1FF_4F5D_84ED_80E24D2D6E10_.wvu.Cols" localSheetId="54" hidden="1">'139сш+доу'!$T:$T</definedName>
    <definedName name="Z_DFD4A7EA_C1FF_4F5D_84ED_80E24D2D6E10_.wvu.Cols" localSheetId="23" hidden="1">'13г+82сш+30сш'!$E:$G,'13г+82сш+30сш'!$I:$T</definedName>
    <definedName name="Z_DFD4A7EA_C1FF_4F5D_84ED_80E24D2D6E10_.wvu.Cols" localSheetId="55" hidden="1">'141сш'!$T:$T</definedName>
    <definedName name="Z_DFD4A7EA_C1FF_4F5D_84ED_80E24D2D6E10_.wvu.Cols" localSheetId="56" hidden="1">'143сш+доу'!$T:$T</definedName>
    <definedName name="Z_DFD4A7EA_C1FF_4F5D_84ED_80E24D2D6E10_.wvu.Cols" localSheetId="57" hidden="1">'144сш'!$T:$T</definedName>
    <definedName name="Z_DFD4A7EA_C1FF_4F5D_84ED_80E24D2D6E10_.wvu.Cols" localSheetId="58" hidden="1">'145сш'!$T:$T</definedName>
    <definedName name="Z_DFD4A7EA_C1FF_4F5D_84ED_80E24D2D6E10_.wvu.Cols" localSheetId="59" hidden="1">'147сш'!$T:$T</definedName>
    <definedName name="Z_DFD4A7EA_C1FF_4F5D_84ED_80E24D2D6E10_.wvu.Cols" localSheetId="60" hidden="1">'149сш'!$T:$T</definedName>
    <definedName name="Z_DFD4A7EA_C1FF_4F5D_84ED_80E24D2D6E10_.wvu.Cols" localSheetId="61" hidden="1">'150сш'!$T:$T</definedName>
    <definedName name="Z_DFD4A7EA_C1FF_4F5D_84ED_80E24D2D6E10_.wvu.Cols" localSheetId="62" hidden="1">'151сш'!$T:$T</definedName>
    <definedName name="Z_DFD4A7EA_C1FF_4F5D_84ED_80E24D2D6E10_.wvu.Cols" localSheetId="63" hidden="1">'152сш+доу'!$T:$T</definedName>
    <definedName name="Z_DFD4A7EA_C1FF_4F5D_84ED_80E24D2D6E10_.wvu.Cols" localSheetId="64" hidden="1">'154сш+доу'!$T:$T</definedName>
    <definedName name="Z_DFD4A7EA_C1FF_4F5D_84ED_80E24D2D6E10_.wvu.Cols" localSheetId="65" hidden="1">'156сш'!$T:$T</definedName>
    <definedName name="Z_DFD4A7EA_C1FF_4F5D_84ED_80E24D2D6E10_.wvu.Cols" localSheetId="66" hidden="1">'157сш+лол'!$T:$T</definedName>
    <definedName name="Z_DFD4A7EA_C1FF_4F5D_84ED_80E24D2D6E10_.wvu.Cols" localSheetId="67" hidden="1">'160сш+доу'!$T:$T</definedName>
    <definedName name="Z_DFD4A7EA_C1FF_4F5D_84ED_80E24D2D6E10_.wvu.Cols" localSheetId="68" hidden="1">'161сш'!$T:$T</definedName>
    <definedName name="Z_DFD4A7EA_C1FF_4F5D_84ED_80E24D2D6E10_.wvu.Cols" localSheetId="41" hidden="1">'18сш'!$T:$T</definedName>
    <definedName name="Z_DFD4A7EA_C1FF_4F5D_84ED_80E24D2D6E10_.wvu.Cols" localSheetId="37" hidden="1">'1сш'!$T:$T</definedName>
    <definedName name="Z_DFD4A7EA_C1FF_4F5D_84ED_80E24D2D6E10_.wvu.Cols" localSheetId="42" hidden="1">'24сш'!$T:$T</definedName>
    <definedName name="Z_DFD4A7EA_C1FF_4F5D_84ED_80E24D2D6E10_.wvu.Cols" localSheetId="38" hidden="1">'2сш'!$T:$T</definedName>
    <definedName name="Z_DFD4A7EA_C1FF_4F5D_84ED_80E24D2D6E10_.wvu.Cols" localSheetId="43" hidden="1">'56сш'!$T:$T</definedName>
    <definedName name="Z_DFD4A7EA_C1FF_4F5D_84ED_80E24D2D6E10_.wvu.Cols" localSheetId="39" hidden="1">'5сш'!$T:$T</definedName>
    <definedName name="Z_DFD4A7EA_C1FF_4F5D_84ED_80E24D2D6E10_.wvu.Cols" localSheetId="44" hidden="1">'66сш'!$T:$T</definedName>
    <definedName name="Z_DFD4A7EA_C1FF_4F5D_84ED_80E24D2D6E10_.wvu.Cols" localSheetId="45" hidden="1">'69сш'!$T:$T</definedName>
    <definedName name="Z_DFD4A7EA_C1FF_4F5D_84ED_80E24D2D6E10_.wvu.Cols" localSheetId="40" hidden="1">'7сш'!$T:$T</definedName>
    <definedName name="Z_DFD4A7EA_C1FF_4F5D_84ED_80E24D2D6E10_.wvu.Cols" localSheetId="46" hidden="1">'85сш+2сш'!$T:$T</definedName>
    <definedName name="Z_DFD4A7EA_C1FF_4F5D_84ED_80E24D2D6E10_.wvu.Cols" localSheetId="47" hidden="1">'91сш'!$T:$T</definedName>
    <definedName name="Z_DFD4A7EA_C1FF_4F5D_84ED_80E24D2D6E10_.wvu.Cols" localSheetId="48" hidden="1">'98сш'!$T:$T</definedName>
    <definedName name="Z_DFD4A7EA_C1FF_4F5D_84ED_80E24D2D6E10_.wvu.FilterData" localSheetId="49" hidden="1">'108сш'!$A$4:$X$107</definedName>
    <definedName name="Z_DFD4A7EA_C1FF_4F5D_84ED_80E24D2D6E10_.wvu.FilterData" localSheetId="22" hidden="1">'10л+доу'!$D$4:$Q$151</definedName>
    <definedName name="Z_DFD4A7EA_C1FF_4F5D_84ED_80E24D2D6E10_.wvu.FilterData" localSheetId="6" hidden="1">'10сош'!$D$4:$Q$107</definedName>
    <definedName name="Z_DFD4A7EA_C1FF_4F5D_84ED_80E24D2D6E10_.wvu.FilterData" localSheetId="50" hidden="1">'115сш'!$A$4:$X$107</definedName>
    <definedName name="Z_DFD4A7EA_C1FF_4F5D_84ED_80E24D2D6E10_.wvu.FilterData" localSheetId="51" hidden="1">'121сш'!$A$4:$X$107</definedName>
    <definedName name="Z_DFD4A7EA_C1FF_4F5D_84ED_80E24D2D6E10_.wvu.FilterData" localSheetId="52" hidden="1">'129сш'!$A$4:$X$107</definedName>
    <definedName name="Z_DFD4A7EA_C1FF_4F5D_84ED_80E24D2D6E10_.wvu.FilterData" localSheetId="7" hidden="1">'12сш'!$D$4:$Q$107</definedName>
    <definedName name="Z_DFD4A7EA_C1FF_4F5D_84ED_80E24D2D6E10_.wvu.FilterData" localSheetId="15" hidden="1">'131прг+доу'!$D$4:$Q$151</definedName>
    <definedName name="Z_DFD4A7EA_C1FF_4F5D_84ED_80E24D2D6E10_.wvu.FilterData" localSheetId="35" hidden="1">'133сш+доу'!$D$4:$Q$151</definedName>
    <definedName name="Z_DFD4A7EA_C1FF_4F5D_84ED_80E24D2D6E10_.wvu.FilterData" localSheetId="53" hidden="1">'134сш'!$A$4:$X$107</definedName>
    <definedName name="Z_DFD4A7EA_C1FF_4F5D_84ED_80E24D2D6E10_.wvu.FilterData" localSheetId="54" hidden="1">'139сш+доу'!$A$4:$X$107</definedName>
    <definedName name="Z_DFD4A7EA_C1FF_4F5D_84ED_80E24D2D6E10_.wvu.FilterData" localSheetId="23" hidden="1">'13г+82сш+30сш'!$D$4:$Q$107</definedName>
    <definedName name="Z_DFD4A7EA_C1FF_4F5D_84ED_80E24D2D6E10_.wvu.FilterData" localSheetId="55" hidden="1">'141сш'!$A$4:$X$107</definedName>
    <definedName name="Z_DFD4A7EA_C1FF_4F5D_84ED_80E24D2D6E10_.wvu.FilterData" localSheetId="56" hidden="1">'143сш+доу'!$A$4:$X$151</definedName>
    <definedName name="Z_DFD4A7EA_C1FF_4F5D_84ED_80E24D2D6E10_.wvu.FilterData" localSheetId="57" hidden="1">'144сш'!$A$4:$X$107</definedName>
    <definedName name="Z_DFD4A7EA_C1FF_4F5D_84ED_80E24D2D6E10_.wvu.FilterData" localSheetId="58" hidden="1">'145сш'!$A$4:$X$107</definedName>
    <definedName name="Z_DFD4A7EA_C1FF_4F5D_84ED_80E24D2D6E10_.wvu.FilterData" localSheetId="59" hidden="1">'147сш'!$A$4:$X$107</definedName>
    <definedName name="Z_DFD4A7EA_C1FF_4F5D_84ED_80E24D2D6E10_.wvu.FilterData" localSheetId="60" hidden="1">'149сш'!$A$4:$X$107</definedName>
    <definedName name="Z_DFD4A7EA_C1FF_4F5D_84ED_80E24D2D6E10_.wvu.FilterData" localSheetId="61" hidden="1">'150сш'!$A$4:$X$107</definedName>
    <definedName name="Z_DFD4A7EA_C1FF_4F5D_84ED_80E24D2D6E10_.wvu.FilterData" localSheetId="62" hidden="1">'151сш'!$A$4:$X$107</definedName>
    <definedName name="Z_DFD4A7EA_C1FF_4F5D_84ED_80E24D2D6E10_.wvu.FilterData" localSheetId="63" hidden="1">'152сш+доу'!$A$4:$X$151</definedName>
    <definedName name="Z_DFD4A7EA_C1FF_4F5D_84ED_80E24D2D6E10_.wvu.FilterData" localSheetId="64" hidden="1">'154сш+доу'!$A$4:$X$151</definedName>
    <definedName name="Z_DFD4A7EA_C1FF_4F5D_84ED_80E24D2D6E10_.wvu.FilterData" localSheetId="16" hidden="1">'155сш'!$D$4:$Q$107</definedName>
    <definedName name="Z_DFD4A7EA_C1FF_4F5D_84ED_80E24D2D6E10_.wvu.FilterData" localSheetId="65" hidden="1">'156сш'!$A$4:$X$107</definedName>
    <definedName name="Z_DFD4A7EA_C1FF_4F5D_84ED_80E24D2D6E10_.wvu.FilterData" localSheetId="66" hidden="1">'157сш+лол'!$A$4:$X$107</definedName>
    <definedName name="Z_DFD4A7EA_C1FF_4F5D_84ED_80E24D2D6E10_.wvu.FilterData" localSheetId="67" hidden="1">'160сш+доу'!$A$4:$X$107</definedName>
    <definedName name="Z_DFD4A7EA_C1FF_4F5D_84ED_80E24D2D6E10_.wvu.FilterData" localSheetId="68" hidden="1">'161сш'!$A$4:$X$107</definedName>
    <definedName name="Z_DFD4A7EA_C1FF_4F5D_84ED_80E24D2D6E10_.wvu.FilterData" localSheetId="8" hidden="1">'16г'!$D$4:$Q$107</definedName>
    <definedName name="Z_DFD4A7EA_C1FF_4F5D_84ED_80E24D2D6E10_.wvu.FilterData" localSheetId="41" hidden="1">'18сш'!$A$4:$X$107</definedName>
    <definedName name="Z_DFD4A7EA_C1FF_4F5D_84ED_80E24D2D6E10_.wvu.FilterData" localSheetId="9" hidden="1">'19сш'!$D$4:$Q$107</definedName>
    <definedName name="Z_DFD4A7EA_C1FF_4F5D_84ED_80E24D2D6E10_.wvu.FilterData" localSheetId="18" hidden="1">'1л'!$D$4:$Q$107</definedName>
    <definedName name="Z_DFD4A7EA_C1FF_4F5D_84ED_80E24D2D6E10_.wvu.FilterData" localSheetId="37" hidden="1">'1сш'!$A$4:$X$107</definedName>
    <definedName name="Z_DFD4A7EA_C1FF_4F5D_84ED_80E24D2D6E10_.wvu.FilterData" localSheetId="24" hidden="1">'21сш'!$D$4:$Q$107</definedName>
    <definedName name="Z_DFD4A7EA_C1FF_4F5D_84ED_80E24D2D6E10_.wvu.FilterData" localSheetId="42" hidden="1">'24сш'!$A$4:$X$107</definedName>
    <definedName name="Z_DFD4A7EA_C1FF_4F5D_84ED_80E24D2D6E10_.wvu.FilterData" localSheetId="10" hidden="1">'27сш+доу'!$D$4:$Q$107</definedName>
    <definedName name="Z_DFD4A7EA_C1FF_4F5D_84ED_80E24D2D6E10_.wvu.FilterData" localSheetId="11" hidden="1">'28л'!$D$4:$Q$107</definedName>
    <definedName name="Z_DFD4A7EA_C1FF_4F5D_84ED_80E24D2D6E10_.wvu.FilterData" localSheetId="0" hidden="1">'2г'!$D$4:$Q$107</definedName>
    <definedName name="Z_DFD4A7EA_C1FF_4F5D_84ED_80E24D2D6E10_.wvu.FilterData" localSheetId="1" hidden="1">'2л'!$D$4:$Q$107</definedName>
    <definedName name="Z_DFD4A7EA_C1FF_4F5D_84ED_80E24D2D6E10_.wvu.FilterData" localSheetId="38" hidden="1">'2сш'!$A$4:$X$107</definedName>
    <definedName name="Z_DFD4A7EA_C1FF_4F5D_84ED_80E24D2D6E10_.wvu.FilterData" localSheetId="25" hidden="1">'30сш'!$D$4:$Q$107</definedName>
    <definedName name="Z_DFD4A7EA_C1FF_4F5D_84ED_80E24D2D6E10_.wvu.FilterData" localSheetId="12" hidden="1">'32сш'!$D$4:$Q$107</definedName>
    <definedName name="Z_DFD4A7EA_C1FF_4F5D_84ED_80E24D2D6E10_.wvu.FilterData" localSheetId="26" hidden="1">'36сш'!$D$4:$Q$107</definedName>
    <definedName name="Z_DFD4A7EA_C1FF_4F5D_84ED_80E24D2D6E10_.wvu.FilterData" localSheetId="27" hidden="1">'39сш'!$D$4:$Q$107</definedName>
    <definedName name="Z_DFD4A7EA_C1FF_4F5D_84ED_80E24D2D6E10_.wvu.FilterData" localSheetId="19" hidden="1">'3г'!$D$4:$Q$107</definedName>
    <definedName name="Z_DFD4A7EA_C1FF_4F5D_84ED_80E24D2D6E10_.wvu.FilterData" localSheetId="20" hidden="1">'3сш'!$D$4:$Q$107</definedName>
    <definedName name="Z_DFD4A7EA_C1FF_4F5D_84ED_80E24D2D6E10_.wvu.FilterData" localSheetId="2" hidden="1">'4сш'!$D$4:$Q$107</definedName>
    <definedName name="Z_DFD4A7EA_C1FF_4F5D_84ED_80E24D2D6E10_.wvu.FilterData" localSheetId="13" hidden="1">'51сш'!$D$4:$Q$107</definedName>
    <definedName name="Z_DFD4A7EA_C1FF_4F5D_84ED_80E24D2D6E10_.wvu.FilterData" localSheetId="43" hidden="1">'56сш'!$A$4:$X$107</definedName>
    <definedName name="Z_DFD4A7EA_C1FF_4F5D_84ED_80E24D2D6E10_.wvu.FilterData" localSheetId="39" hidden="1">'5сш'!$A$4:$X$107</definedName>
    <definedName name="Z_DFD4A7EA_C1FF_4F5D_84ED_80E24D2D6E10_.wvu.FilterData" localSheetId="44" hidden="1">'66сш'!$A$4:$X$107</definedName>
    <definedName name="Z_DFD4A7EA_C1FF_4F5D_84ED_80E24D2D6E10_.wvu.FilterData" localSheetId="45" hidden="1">'69сш'!$A$4:$X$107</definedName>
    <definedName name="Z_DFD4A7EA_C1FF_4F5D_84ED_80E24D2D6E10_.wvu.FilterData" localSheetId="28" hidden="1">'72сш'!$D$4:$Q$107</definedName>
    <definedName name="Z_DFD4A7EA_C1FF_4F5D_84ED_80E24D2D6E10_.wvu.FilterData" localSheetId="29" hidden="1">'73сш'!$D$4:$Q$107</definedName>
    <definedName name="Z_DFD4A7EA_C1FF_4F5D_84ED_80E24D2D6E10_.wvu.FilterData" localSheetId="3" hidden="1">'7л'!$D$4:$Q$107</definedName>
    <definedName name="Z_DFD4A7EA_C1FF_4F5D_84ED_80E24D2D6E10_.wvu.FilterData" localSheetId="40" hidden="1">'7сш'!$A$4:$X$107</definedName>
    <definedName name="Z_DFD4A7EA_C1FF_4F5D_84ED_80E24D2D6E10_.wvu.FilterData" localSheetId="30" hidden="1">'82сш'!$D$4:$Q$107</definedName>
    <definedName name="Z_DFD4A7EA_C1FF_4F5D_84ED_80E24D2D6E10_.wvu.FilterData" localSheetId="31" hidden="1">'84сш'!$D$4:$Q$107</definedName>
    <definedName name="Z_DFD4A7EA_C1FF_4F5D_84ED_80E24D2D6E10_.wvu.FilterData" localSheetId="46" hidden="1">'85сш+2сш'!$A$4:$X$107</definedName>
    <definedName name="Z_DFD4A7EA_C1FF_4F5D_84ED_80E24D2D6E10_.wvu.FilterData" localSheetId="14" hidden="1">'86сш'!$D$4:$Q$107</definedName>
    <definedName name="Z_DFD4A7EA_C1FF_4F5D_84ED_80E24D2D6E10_.wvu.FilterData" localSheetId="4" hidden="1">'8г'!$D$4:$Q$107</definedName>
    <definedName name="Z_DFD4A7EA_C1FF_4F5D_84ED_80E24D2D6E10_.wvu.FilterData" localSheetId="21" hidden="1">'8л'!$D$4:$Q$107</definedName>
    <definedName name="Z_DFD4A7EA_C1FF_4F5D_84ED_80E24D2D6E10_.wvu.FilterData" localSheetId="47" hidden="1">'91сш'!$A$4:$X$107</definedName>
    <definedName name="Z_DFD4A7EA_C1FF_4F5D_84ED_80E24D2D6E10_.wvu.FilterData" localSheetId="32" hidden="1">'95сш'!$D$4:$Q$107</definedName>
    <definedName name="Z_DFD4A7EA_C1FF_4F5D_84ED_80E24D2D6E10_.wvu.FilterData" localSheetId="48" hidden="1">'98сш'!$A$4:$X$107</definedName>
    <definedName name="Z_DFD4A7EA_C1FF_4F5D_84ED_80E24D2D6E10_.wvu.FilterData" localSheetId="33" hidden="1">'99сш'!$D$4:$Q$107</definedName>
    <definedName name="Z_DFD4A7EA_C1FF_4F5D_84ED_80E24D2D6E10_.wvu.FilterData" localSheetId="5" hidden="1">'9г'!$D$4:$Q$107</definedName>
    <definedName name="Z_DFD4A7EA_C1FF_4F5D_84ED_80E24D2D6E10_.wvu.FilterData" localSheetId="70" hidden="1">Итог!$A$2:$E$2</definedName>
    <definedName name="Z_DFD4A7EA_C1FF_4F5D_84ED_80E24D2D6E10_.wvu.FilterData" localSheetId="17" hidden="1">'Покровский+доу+лол'!$D$4:$Q$151</definedName>
    <definedName name="Z_DFD4A7EA_C1FF_4F5D_84ED_80E24D2D6E10_.wvu.FilterData" localSheetId="69" hidden="1">'СВОД СШ ожидаемое 2025'!$D$4:$Q$151</definedName>
    <definedName name="Z_DFD4A7EA_C1FF_4F5D_84ED_80E24D2D6E10_.wvu.FilterData" localSheetId="34" hidden="1">СШИ!$D$4:$Q$107</definedName>
    <definedName name="Z_DFD4A7EA_C1FF_4F5D_84ED_80E24D2D6E10_.wvu.FilterData" localSheetId="36" hidden="1">'Универс+доу'!$D$4:$Q$151</definedName>
    <definedName name="Z_DFD4A7EA_C1FF_4F5D_84ED_80E24D2D6E10_.wvu.PrintArea" localSheetId="49" hidden="1">'108сш'!$A$1:$N$117</definedName>
    <definedName name="Z_DFD4A7EA_C1FF_4F5D_84ED_80E24D2D6E10_.wvu.PrintArea" localSheetId="22" hidden="1">'10л+доу'!$A$1:$L$117</definedName>
    <definedName name="Z_DFD4A7EA_C1FF_4F5D_84ED_80E24D2D6E10_.wvu.PrintArea" localSheetId="6" hidden="1">'10сош'!$A$1:$N$117</definedName>
    <definedName name="Z_DFD4A7EA_C1FF_4F5D_84ED_80E24D2D6E10_.wvu.PrintArea" localSheetId="50" hidden="1">'115сш'!$A$1:$N$117</definedName>
    <definedName name="Z_DFD4A7EA_C1FF_4F5D_84ED_80E24D2D6E10_.wvu.PrintArea" localSheetId="51" hidden="1">'121сш'!$A$1:$N$117</definedName>
    <definedName name="Z_DFD4A7EA_C1FF_4F5D_84ED_80E24D2D6E10_.wvu.PrintArea" localSheetId="52" hidden="1">'129сш'!$A$1:$N$117</definedName>
    <definedName name="Z_DFD4A7EA_C1FF_4F5D_84ED_80E24D2D6E10_.wvu.PrintArea" localSheetId="7" hidden="1">'12сш'!$A$1:$N$117</definedName>
    <definedName name="Z_DFD4A7EA_C1FF_4F5D_84ED_80E24D2D6E10_.wvu.PrintArea" localSheetId="15" hidden="1">'131прг+доу'!$A$1:$N$143</definedName>
    <definedName name="Z_DFD4A7EA_C1FF_4F5D_84ED_80E24D2D6E10_.wvu.PrintArea" localSheetId="35" hidden="1">'133сш+доу'!$A$1:$N$117</definedName>
    <definedName name="Z_DFD4A7EA_C1FF_4F5D_84ED_80E24D2D6E10_.wvu.PrintArea" localSheetId="53" hidden="1">'134сш'!$A$1:$N$117</definedName>
    <definedName name="Z_DFD4A7EA_C1FF_4F5D_84ED_80E24D2D6E10_.wvu.PrintArea" localSheetId="54" hidden="1">'139сш+доу'!$A$1:$N$117</definedName>
    <definedName name="Z_DFD4A7EA_C1FF_4F5D_84ED_80E24D2D6E10_.wvu.PrintArea" localSheetId="23" hidden="1">'13г+82сш+30сш'!$A$1:$N$117</definedName>
    <definedName name="Z_DFD4A7EA_C1FF_4F5D_84ED_80E24D2D6E10_.wvu.PrintArea" localSheetId="55" hidden="1">'141сш'!$A$1:$N$117</definedName>
    <definedName name="Z_DFD4A7EA_C1FF_4F5D_84ED_80E24D2D6E10_.wvu.PrintArea" localSheetId="56" hidden="1">'143сш+доу'!$A$1:$N$140</definedName>
    <definedName name="Z_DFD4A7EA_C1FF_4F5D_84ED_80E24D2D6E10_.wvu.PrintArea" localSheetId="57" hidden="1">'144сш'!$A$1:$N$117</definedName>
    <definedName name="Z_DFD4A7EA_C1FF_4F5D_84ED_80E24D2D6E10_.wvu.PrintArea" localSheetId="58" hidden="1">'145сш'!$A$1:$N$117</definedName>
    <definedName name="Z_DFD4A7EA_C1FF_4F5D_84ED_80E24D2D6E10_.wvu.PrintArea" localSheetId="59" hidden="1">'147сш'!$A$1:$N$117</definedName>
    <definedName name="Z_DFD4A7EA_C1FF_4F5D_84ED_80E24D2D6E10_.wvu.PrintArea" localSheetId="60" hidden="1">'149сш'!$A$1:$N$117</definedName>
    <definedName name="Z_DFD4A7EA_C1FF_4F5D_84ED_80E24D2D6E10_.wvu.PrintArea" localSheetId="61" hidden="1">'150сш'!$A$1:$N$117</definedName>
    <definedName name="Z_DFD4A7EA_C1FF_4F5D_84ED_80E24D2D6E10_.wvu.PrintArea" localSheetId="62" hidden="1">'151сш'!$A$1:$N$117</definedName>
    <definedName name="Z_DFD4A7EA_C1FF_4F5D_84ED_80E24D2D6E10_.wvu.PrintArea" localSheetId="63" hidden="1">'152сш+доу'!$A$1:$N$151</definedName>
    <definedName name="Z_DFD4A7EA_C1FF_4F5D_84ED_80E24D2D6E10_.wvu.PrintArea" localSheetId="64" hidden="1">'154сш+доу'!$A$1:$N$151</definedName>
    <definedName name="Z_DFD4A7EA_C1FF_4F5D_84ED_80E24D2D6E10_.wvu.PrintArea" localSheetId="16" hidden="1">'155сш'!$A$1:$N$117</definedName>
    <definedName name="Z_DFD4A7EA_C1FF_4F5D_84ED_80E24D2D6E10_.wvu.PrintArea" localSheetId="65" hidden="1">'156сш'!$A$1:$N$117</definedName>
    <definedName name="Z_DFD4A7EA_C1FF_4F5D_84ED_80E24D2D6E10_.wvu.PrintArea" localSheetId="66" hidden="1">'157сш+лол'!$A$1:$N$117</definedName>
    <definedName name="Z_DFD4A7EA_C1FF_4F5D_84ED_80E24D2D6E10_.wvu.PrintArea" localSheetId="67" hidden="1">'160сш+доу'!$A$1:$N$117</definedName>
    <definedName name="Z_DFD4A7EA_C1FF_4F5D_84ED_80E24D2D6E10_.wvu.PrintArea" localSheetId="68" hidden="1">'161сш'!$A$1:$N$117</definedName>
    <definedName name="Z_DFD4A7EA_C1FF_4F5D_84ED_80E24D2D6E10_.wvu.PrintArea" localSheetId="8" hidden="1">'16г'!$A$1:$N$117</definedName>
    <definedName name="Z_DFD4A7EA_C1FF_4F5D_84ED_80E24D2D6E10_.wvu.PrintArea" localSheetId="41" hidden="1">'18сш'!$A$1:$N$117</definedName>
    <definedName name="Z_DFD4A7EA_C1FF_4F5D_84ED_80E24D2D6E10_.wvu.PrintArea" localSheetId="9" hidden="1">'19сш'!$A$1:$N$117</definedName>
    <definedName name="Z_DFD4A7EA_C1FF_4F5D_84ED_80E24D2D6E10_.wvu.PrintArea" localSheetId="18" hidden="1">'1л'!$A$1:$N$117</definedName>
    <definedName name="Z_DFD4A7EA_C1FF_4F5D_84ED_80E24D2D6E10_.wvu.PrintArea" localSheetId="37" hidden="1">'1сш'!$A$1:$N$117</definedName>
    <definedName name="Z_DFD4A7EA_C1FF_4F5D_84ED_80E24D2D6E10_.wvu.PrintArea" localSheetId="24" hidden="1">'21сш'!$A$1:$N$117</definedName>
    <definedName name="Z_DFD4A7EA_C1FF_4F5D_84ED_80E24D2D6E10_.wvu.PrintArea" localSheetId="42" hidden="1">'24сш'!$A$1:$N$117</definedName>
    <definedName name="Z_DFD4A7EA_C1FF_4F5D_84ED_80E24D2D6E10_.wvu.PrintArea" localSheetId="10" hidden="1">'27сш+доу'!$A$1:$N$117</definedName>
    <definedName name="Z_DFD4A7EA_C1FF_4F5D_84ED_80E24D2D6E10_.wvu.PrintArea" localSheetId="11" hidden="1">'28л'!$A$1:$N$117</definedName>
    <definedName name="Z_DFD4A7EA_C1FF_4F5D_84ED_80E24D2D6E10_.wvu.PrintArea" localSheetId="0" hidden="1">'2г'!$A$1:$N$117</definedName>
    <definedName name="Z_DFD4A7EA_C1FF_4F5D_84ED_80E24D2D6E10_.wvu.PrintArea" localSheetId="1" hidden="1">'2л'!$A$1:$N$117</definedName>
    <definedName name="Z_DFD4A7EA_C1FF_4F5D_84ED_80E24D2D6E10_.wvu.PrintArea" localSheetId="38" hidden="1">'2сш'!$A$1:$N$117</definedName>
    <definedName name="Z_DFD4A7EA_C1FF_4F5D_84ED_80E24D2D6E10_.wvu.PrintArea" localSheetId="25" hidden="1">'30сш'!$A$1:$N$117</definedName>
    <definedName name="Z_DFD4A7EA_C1FF_4F5D_84ED_80E24D2D6E10_.wvu.PrintArea" localSheetId="12" hidden="1">'32сш'!$A$1:$N$117</definedName>
    <definedName name="Z_DFD4A7EA_C1FF_4F5D_84ED_80E24D2D6E10_.wvu.PrintArea" localSheetId="26" hidden="1">'36сш'!$A$1:$N$117</definedName>
    <definedName name="Z_DFD4A7EA_C1FF_4F5D_84ED_80E24D2D6E10_.wvu.PrintArea" localSheetId="27" hidden="1">'39сш'!$A$1:$N$117</definedName>
    <definedName name="Z_DFD4A7EA_C1FF_4F5D_84ED_80E24D2D6E10_.wvu.PrintArea" localSheetId="19" hidden="1">'3г'!$A$1:$Q$117</definedName>
    <definedName name="Z_DFD4A7EA_C1FF_4F5D_84ED_80E24D2D6E10_.wvu.PrintArea" localSheetId="20" hidden="1">'3сш'!$A$1:$N$117</definedName>
    <definedName name="Z_DFD4A7EA_C1FF_4F5D_84ED_80E24D2D6E10_.wvu.PrintArea" localSheetId="2" hidden="1">'4сш'!$A$1:$N$117</definedName>
    <definedName name="Z_DFD4A7EA_C1FF_4F5D_84ED_80E24D2D6E10_.wvu.PrintArea" localSheetId="13" hidden="1">'51сш'!$A$1:$N$117</definedName>
    <definedName name="Z_DFD4A7EA_C1FF_4F5D_84ED_80E24D2D6E10_.wvu.PrintArea" localSheetId="43" hidden="1">'56сш'!$A$1:$N$117</definedName>
    <definedName name="Z_DFD4A7EA_C1FF_4F5D_84ED_80E24D2D6E10_.wvu.PrintArea" localSheetId="39" hidden="1">'5сш'!$A$1:$N$117</definedName>
    <definedName name="Z_DFD4A7EA_C1FF_4F5D_84ED_80E24D2D6E10_.wvu.PrintArea" localSheetId="44" hidden="1">'66сш'!$A$1:$N$117</definedName>
    <definedName name="Z_DFD4A7EA_C1FF_4F5D_84ED_80E24D2D6E10_.wvu.PrintArea" localSheetId="45" hidden="1">'69сш'!$A$1:$N$117</definedName>
    <definedName name="Z_DFD4A7EA_C1FF_4F5D_84ED_80E24D2D6E10_.wvu.PrintArea" localSheetId="28" hidden="1">'72сш'!$A$1:$N$117</definedName>
    <definedName name="Z_DFD4A7EA_C1FF_4F5D_84ED_80E24D2D6E10_.wvu.PrintArea" localSheetId="29" hidden="1">'73сш'!$A$1:$N$117</definedName>
    <definedName name="Z_DFD4A7EA_C1FF_4F5D_84ED_80E24D2D6E10_.wvu.PrintArea" localSheetId="3" hidden="1">'7л'!$A$1:$N$117</definedName>
    <definedName name="Z_DFD4A7EA_C1FF_4F5D_84ED_80E24D2D6E10_.wvu.PrintArea" localSheetId="40" hidden="1">'7сш'!$A$1:$N$117</definedName>
    <definedName name="Z_DFD4A7EA_C1FF_4F5D_84ED_80E24D2D6E10_.wvu.PrintArea" localSheetId="30" hidden="1">'82сш'!$A$1:$N$117</definedName>
    <definedName name="Z_DFD4A7EA_C1FF_4F5D_84ED_80E24D2D6E10_.wvu.PrintArea" localSheetId="31" hidden="1">'84сш'!$A$1:$N$117</definedName>
    <definedName name="Z_DFD4A7EA_C1FF_4F5D_84ED_80E24D2D6E10_.wvu.PrintArea" localSheetId="46" hidden="1">'85сш+2сш'!$A$1:$N$117</definedName>
    <definedName name="Z_DFD4A7EA_C1FF_4F5D_84ED_80E24D2D6E10_.wvu.PrintArea" localSheetId="14" hidden="1">'86сш'!$A$1:$N$117</definedName>
    <definedName name="Z_DFD4A7EA_C1FF_4F5D_84ED_80E24D2D6E10_.wvu.PrintArea" localSheetId="4" hidden="1">'8г'!$A$1:$N$117</definedName>
    <definedName name="Z_DFD4A7EA_C1FF_4F5D_84ED_80E24D2D6E10_.wvu.PrintArea" localSheetId="21" hidden="1">'8л'!$A$1:$N$117</definedName>
    <definedName name="Z_DFD4A7EA_C1FF_4F5D_84ED_80E24D2D6E10_.wvu.PrintArea" localSheetId="47" hidden="1">'91сш'!$A$1:$N$117</definedName>
    <definedName name="Z_DFD4A7EA_C1FF_4F5D_84ED_80E24D2D6E10_.wvu.PrintArea" localSheetId="32" hidden="1">'95сш'!$A$1:$N$117</definedName>
    <definedName name="Z_DFD4A7EA_C1FF_4F5D_84ED_80E24D2D6E10_.wvu.PrintArea" localSheetId="48" hidden="1">'98сш'!$A$1:$N$117</definedName>
    <definedName name="Z_DFD4A7EA_C1FF_4F5D_84ED_80E24D2D6E10_.wvu.PrintArea" localSheetId="33" hidden="1">'99сш'!$A$1:$N$117</definedName>
    <definedName name="Z_DFD4A7EA_C1FF_4F5D_84ED_80E24D2D6E10_.wvu.PrintArea" localSheetId="5" hidden="1">'9г'!$A$1:$N$117</definedName>
    <definedName name="Z_DFD4A7EA_C1FF_4F5D_84ED_80E24D2D6E10_.wvu.PrintArea" localSheetId="17" hidden="1">'Покровский+доу+лол'!$A$1:$N$138</definedName>
    <definedName name="Z_DFD4A7EA_C1FF_4F5D_84ED_80E24D2D6E10_.wvu.PrintArea" localSheetId="69" hidden="1">'СВОД СШ ожидаемое 2025'!$A$1:$N$151</definedName>
    <definedName name="Z_DFD4A7EA_C1FF_4F5D_84ED_80E24D2D6E10_.wvu.PrintArea" localSheetId="34" hidden="1">СШИ!$A$1:$N$117</definedName>
    <definedName name="Z_DFD4A7EA_C1FF_4F5D_84ED_80E24D2D6E10_.wvu.PrintArea" localSheetId="36" hidden="1">'Универс+доу'!$A$1:$N$117</definedName>
    <definedName name="Z_E55B6F73_66D5_4CDD_A31D_EB1AC53BF61B_.wvu.FilterData" localSheetId="50" hidden="1">'115сш'!$A$4:$X$107</definedName>
    <definedName name="Z_E55B6F73_66D5_4CDD_A31D_EB1AC53BF61B_.wvu.FilterData" localSheetId="51" hidden="1">'121сш'!$A$4:$X$107</definedName>
    <definedName name="Z_E55B6F73_66D5_4CDD_A31D_EB1AC53BF61B_.wvu.FilterData" localSheetId="52" hidden="1">'129сш'!$A$4:$X$107</definedName>
    <definedName name="Z_E55B6F73_66D5_4CDD_A31D_EB1AC53BF61B_.wvu.FilterData" localSheetId="53" hidden="1">'134сш'!$A$4:$X$107</definedName>
    <definedName name="Z_E55B6F73_66D5_4CDD_A31D_EB1AC53BF61B_.wvu.FilterData" localSheetId="54" hidden="1">'139сш+доу'!$A$4:$X$107</definedName>
    <definedName name="Z_E55B6F73_66D5_4CDD_A31D_EB1AC53BF61B_.wvu.FilterData" localSheetId="55" hidden="1">'141сш'!$A$4:$X$107</definedName>
    <definedName name="Z_E55B6F73_66D5_4CDD_A31D_EB1AC53BF61B_.wvu.FilterData" localSheetId="56" hidden="1">'143сш+доу'!$A$4:$X$151</definedName>
    <definedName name="Z_E55B6F73_66D5_4CDD_A31D_EB1AC53BF61B_.wvu.FilterData" localSheetId="57" hidden="1">'144сш'!$A$4:$X$107</definedName>
    <definedName name="Z_E55B6F73_66D5_4CDD_A31D_EB1AC53BF61B_.wvu.FilterData" localSheetId="58" hidden="1">'145сш'!$A$4:$X$107</definedName>
    <definedName name="Z_E61538E8_1CD4_408D_A111_5C6054B51A1E_.wvu.FilterData" localSheetId="43" hidden="1">'56сш'!$A$4:$X$107</definedName>
    <definedName name="Z_EC093189_05D0_4D44_B9F5_97547D5939C3_.wvu.FilterData" localSheetId="61" hidden="1">'150сш'!$D$4:$Q$107</definedName>
    <definedName name="Z_EFCCFEEB_9E33_48DF_95EB_0787C39B2458_.wvu.FilterData" localSheetId="22" hidden="1">'10л+доу'!$D$4:$Q$107</definedName>
    <definedName name="Z_EFCCFEEB_9E33_48DF_95EB_0787C39B2458_.wvu.FilterData" localSheetId="15" hidden="1">'131прг+доу'!$D$4:$Q$107</definedName>
    <definedName name="Z_EFCCFEEB_9E33_48DF_95EB_0787C39B2458_.wvu.FilterData" localSheetId="35" hidden="1">'133сш+доу'!$D$4:$Q$107</definedName>
    <definedName name="Z_EFCCFEEB_9E33_48DF_95EB_0787C39B2458_.wvu.FilterData" localSheetId="56" hidden="1">'143сш+доу'!$D$4:$Q$151</definedName>
    <definedName name="Z_EFCCFEEB_9E33_48DF_95EB_0787C39B2458_.wvu.FilterData" localSheetId="63" hidden="1">'152сш+доу'!$D$4:$Q$151</definedName>
    <definedName name="Z_EFCCFEEB_9E33_48DF_95EB_0787C39B2458_.wvu.FilterData" localSheetId="64" hidden="1">'154сш+доу'!$D$4:$Q$151</definedName>
    <definedName name="Z_EFCCFEEB_9E33_48DF_95EB_0787C39B2458_.wvu.FilterData" localSheetId="17" hidden="1">'Покровский+доу+лол'!$D$4:$Q$107</definedName>
    <definedName name="Z_EFCCFEEB_9E33_48DF_95EB_0787C39B2458_.wvu.FilterData" localSheetId="36" hidden="1">'Универс+доу'!$D$4:$Q$107</definedName>
    <definedName name="Z_F13D70F2_864F_4268_8921_B6BA363C5C7A_.wvu.FilterData" localSheetId="15" hidden="1">'131прг+доу'!$D$4:$Q$151</definedName>
    <definedName name="Z_F13D70F2_864F_4268_8921_B6BA363C5C7A_.wvu.FilterData" localSheetId="17" hidden="1">'Покровский+доу+лол'!$D$4:$Q$151</definedName>
    <definedName name="Z_F144FDAD_C456_406F_88BD_963D21CA99F6_.wvu.FilterData" localSheetId="49" hidden="1">'108сш'!$A$4:$X$107</definedName>
    <definedName name="Z_F144FDAD_C456_406F_88BD_963D21CA99F6_.wvu.FilterData" localSheetId="22" hidden="1">'10л+доу'!$D$4:$Q$151</definedName>
    <definedName name="Z_F144FDAD_C456_406F_88BD_963D21CA99F6_.wvu.FilterData" localSheetId="50" hidden="1">'115сш'!$A$4:$X$107</definedName>
    <definedName name="Z_F144FDAD_C456_406F_88BD_963D21CA99F6_.wvu.FilterData" localSheetId="51" hidden="1">'121сш'!$A$4:$X$107</definedName>
    <definedName name="Z_F144FDAD_C456_406F_88BD_963D21CA99F6_.wvu.FilterData" localSheetId="52" hidden="1">'129сш'!$A$4:$X$107</definedName>
    <definedName name="Z_F144FDAD_C456_406F_88BD_963D21CA99F6_.wvu.FilterData" localSheetId="35" hidden="1">'133сш+доу'!$D$4:$Q$151</definedName>
    <definedName name="Z_F144FDAD_C456_406F_88BD_963D21CA99F6_.wvu.FilterData" localSheetId="53" hidden="1">'134сш'!$A$4:$X$107</definedName>
    <definedName name="Z_F144FDAD_C456_406F_88BD_963D21CA99F6_.wvu.FilterData" localSheetId="54" hidden="1">'139сш+доу'!$A$4:$X$107</definedName>
    <definedName name="Z_F144FDAD_C456_406F_88BD_963D21CA99F6_.wvu.FilterData" localSheetId="23" hidden="1">'13г+82сш+30сш'!$D$4:$Q$107</definedName>
    <definedName name="Z_F144FDAD_C456_406F_88BD_963D21CA99F6_.wvu.FilterData" localSheetId="55" hidden="1">'141сш'!$A$4:$X$107</definedName>
    <definedName name="Z_F144FDAD_C456_406F_88BD_963D21CA99F6_.wvu.FilterData" localSheetId="56" hidden="1">'143сш+доу'!$A$4:$X$151</definedName>
    <definedName name="Z_F144FDAD_C456_406F_88BD_963D21CA99F6_.wvu.FilterData" localSheetId="57" hidden="1">'144сш'!$A$4:$X$107</definedName>
    <definedName name="Z_F144FDAD_C456_406F_88BD_963D21CA99F6_.wvu.FilterData" localSheetId="58" hidden="1">'145сш'!$A$4:$X$107</definedName>
    <definedName name="Z_F144FDAD_C456_406F_88BD_963D21CA99F6_.wvu.FilterData" localSheetId="59" hidden="1">'147сш'!$A$4:$X$107</definedName>
    <definedName name="Z_F144FDAD_C456_406F_88BD_963D21CA99F6_.wvu.FilterData" localSheetId="60" hidden="1">'149сш'!$A$4:$X$107</definedName>
    <definedName name="Z_F144FDAD_C456_406F_88BD_963D21CA99F6_.wvu.FilterData" localSheetId="61" hidden="1">'150сш'!$A$4:$X$107</definedName>
    <definedName name="Z_F144FDAD_C456_406F_88BD_963D21CA99F6_.wvu.FilterData" localSheetId="62" hidden="1">'151сш'!$A$4:$X$107</definedName>
    <definedName name="Z_F144FDAD_C456_406F_88BD_963D21CA99F6_.wvu.FilterData" localSheetId="63" hidden="1">'152сш+доу'!$A$4:$X$151</definedName>
    <definedName name="Z_F144FDAD_C456_406F_88BD_963D21CA99F6_.wvu.FilterData" localSheetId="64" hidden="1">'154сш+доу'!$A$4:$X$151</definedName>
    <definedName name="Z_F144FDAD_C456_406F_88BD_963D21CA99F6_.wvu.FilterData" localSheetId="65" hidden="1">'156сш'!$A$4:$X$107</definedName>
    <definedName name="Z_F144FDAD_C456_406F_88BD_963D21CA99F6_.wvu.FilterData" localSheetId="66" hidden="1">'157сш+лол'!$A$4:$X$107</definedName>
    <definedName name="Z_F144FDAD_C456_406F_88BD_963D21CA99F6_.wvu.FilterData" localSheetId="67" hidden="1">'160сш+доу'!$A$4:$X$107</definedName>
    <definedName name="Z_F144FDAD_C456_406F_88BD_963D21CA99F6_.wvu.FilterData" localSheetId="68" hidden="1">'161сш'!$A$4:$X$107</definedName>
    <definedName name="Z_F144FDAD_C456_406F_88BD_963D21CA99F6_.wvu.FilterData" localSheetId="41" hidden="1">'18сш'!$A$4:$X$107</definedName>
    <definedName name="Z_F144FDAD_C456_406F_88BD_963D21CA99F6_.wvu.FilterData" localSheetId="9" hidden="1">'19сш'!$D$4:$Q$107</definedName>
    <definedName name="Z_F144FDAD_C456_406F_88BD_963D21CA99F6_.wvu.FilterData" localSheetId="37" hidden="1">'1сш'!$A$4:$X$107</definedName>
    <definedName name="Z_F144FDAD_C456_406F_88BD_963D21CA99F6_.wvu.FilterData" localSheetId="24" hidden="1">'21сш'!$D$4:$Q$107</definedName>
    <definedName name="Z_F144FDAD_C456_406F_88BD_963D21CA99F6_.wvu.FilterData" localSheetId="42" hidden="1">'24сш'!$A$4:$X$107</definedName>
    <definedName name="Z_F144FDAD_C456_406F_88BD_963D21CA99F6_.wvu.FilterData" localSheetId="38" hidden="1">'2сш'!$A$4:$X$107</definedName>
    <definedName name="Z_F144FDAD_C456_406F_88BD_963D21CA99F6_.wvu.FilterData" localSheetId="25" hidden="1">'30сш'!$D$4:$Q$107</definedName>
    <definedName name="Z_F144FDAD_C456_406F_88BD_963D21CA99F6_.wvu.FilterData" localSheetId="12" hidden="1">'32сш'!$D$4:$Q$107</definedName>
    <definedName name="Z_F144FDAD_C456_406F_88BD_963D21CA99F6_.wvu.FilterData" localSheetId="26" hidden="1">'36сш'!$D$4:$Q$107</definedName>
    <definedName name="Z_F144FDAD_C456_406F_88BD_963D21CA99F6_.wvu.FilterData" localSheetId="27" hidden="1">'39сш'!$D$4:$Q$107</definedName>
    <definedName name="Z_F144FDAD_C456_406F_88BD_963D21CA99F6_.wvu.FilterData" localSheetId="19" hidden="1">'3г'!$D$4:$Q$107</definedName>
    <definedName name="Z_F144FDAD_C456_406F_88BD_963D21CA99F6_.wvu.FilterData" localSheetId="20" hidden="1">'3сш'!$D$4:$Q$107</definedName>
    <definedName name="Z_F144FDAD_C456_406F_88BD_963D21CA99F6_.wvu.FilterData" localSheetId="43" hidden="1">'56сш'!$A$4:$X$107</definedName>
    <definedName name="Z_F144FDAD_C456_406F_88BD_963D21CA99F6_.wvu.FilterData" localSheetId="39" hidden="1">'5сш'!$A$4:$X$107</definedName>
    <definedName name="Z_F144FDAD_C456_406F_88BD_963D21CA99F6_.wvu.FilterData" localSheetId="44" hidden="1">'66сш'!$A$4:$X$107</definedName>
    <definedName name="Z_F144FDAD_C456_406F_88BD_963D21CA99F6_.wvu.FilterData" localSheetId="45" hidden="1">'69сш'!$A$4:$X$107</definedName>
    <definedName name="Z_F144FDAD_C456_406F_88BD_963D21CA99F6_.wvu.FilterData" localSheetId="28" hidden="1">'72сш'!$D$4:$Q$107</definedName>
    <definedName name="Z_F144FDAD_C456_406F_88BD_963D21CA99F6_.wvu.FilterData" localSheetId="29" hidden="1">'73сш'!$D$4:$Q$107</definedName>
    <definedName name="Z_F144FDAD_C456_406F_88BD_963D21CA99F6_.wvu.FilterData" localSheetId="40" hidden="1">'7сш'!$A$4:$X$107</definedName>
    <definedName name="Z_F144FDAD_C456_406F_88BD_963D21CA99F6_.wvu.FilterData" localSheetId="30" hidden="1">'82сш'!$D$4:$Q$107</definedName>
    <definedName name="Z_F144FDAD_C456_406F_88BD_963D21CA99F6_.wvu.FilterData" localSheetId="46" hidden="1">'85сш+2сш'!$A$4:$X$107</definedName>
    <definedName name="Z_F144FDAD_C456_406F_88BD_963D21CA99F6_.wvu.FilterData" localSheetId="4" hidden="1">'8г'!$D$4:$Q$107</definedName>
    <definedName name="Z_F144FDAD_C456_406F_88BD_963D21CA99F6_.wvu.FilterData" localSheetId="21" hidden="1">'8л'!$D$4:$Q$107</definedName>
    <definedName name="Z_F144FDAD_C456_406F_88BD_963D21CA99F6_.wvu.FilterData" localSheetId="47" hidden="1">'91сш'!$A$4:$X$107</definedName>
    <definedName name="Z_F144FDAD_C456_406F_88BD_963D21CA99F6_.wvu.FilterData" localSheetId="48" hidden="1">'98сш'!$A$4:$X$107</definedName>
    <definedName name="Z_F144FDAD_C456_406F_88BD_963D21CA99F6_.wvu.FilterData" localSheetId="33" hidden="1">'99сш'!$D$4:$Q$107</definedName>
    <definedName name="Z_F144FDAD_C456_406F_88BD_963D21CA99F6_.wvu.FilterData" localSheetId="69" hidden="1">'СВОД СШ ожидаемое 2025'!$D$4:$Q$107</definedName>
    <definedName name="Z_F144FDAD_C456_406F_88BD_963D21CA99F6_.wvu.FilterData" localSheetId="34" hidden="1">СШИ!$D$4:$Q$107</definedName>
    <definedName name="Z_F144FDAD_C456_406F_88BD_963D21CA99F6_.wvu.FilterData" localSheetId="36" hidden="1">'Универс+доу'!$D$4:$Q$151</definedName>
    <definedName name="Z_F38D36FB_D173_41CA_A0CB_C8228EA2DD59_.wvu.Cols" localSheetId="49" hidden="1">'108сш'!$T:$T</definedName>
    <definedName name="Z_F38D36FB_D173_41CA_A0CB_C8228EA2DD59_.wvu.Cols" localSheetId="50" hidden="1">'115сш'!$T:$T</definedName>
    <definedName name="Z_F38D36FB_D173_41CA_A0CB_C8228EA2DD59_.wvu.Cols" localSheetId="51" hidden="1">'121сш'!$T:$T</definedName>
    <definedName name="Z_F38D36FB_D173_41CA_A0CB_C8228EA2DD59_.wvu.Cols" localSheetId="52" hidden="1">'129сш'!$T:$T</definedName>
    <definedName name="Z_F38D36FB_D173_41CA_A0CB_C8228EA2DD59_.wvu.Cols" localSheetId="53" hidden="1">'134сш'!$T:$T</definedName>
    <definedName name="Z_F38D36FB_D173_41CA_A0CB_C8228EA2DD59_.wvu.Cols" localSheetId="54" hidden="1">'139сш+доу'!$T:$T</definedName>
    <definedName name="Z_F38D36FB_D173_41CA_A0CB_C8228EA2DD59_.wvu.Cols" localSheetId="55" hidden="1">'141сш'!$T:$T</definedName>
    <definedName name="Z_F38D36FB_D173_41CA_A0CB_C8228EA2DD59_.wvu.Cols" localSheetId="56" hidden="1">'143сш+доу'!$T:$T</definedName>
    <definedName name="Z_F38D36FB_D173_41CA_A0CB_C8228EA2DD59_.wvu.Cols" localSheetId="57" hidden="1">'144сш'!$T:$T</definedName>
    <definedName name="Z_F38D36FB_D173_41CA_A0CB_C8228EA2DD59_.wvu.Cols" localSheetId="58" hidden="1">'145сш'!$T:$T</definedName>
    <definedName name="Z_F38D36FB_D173_41CA_A0CB_C8228EA2DD59_.wvu.Cols" localSheetId="59" hidden="1">'147сш'!$T:$T</definedName>
    <definedName name="Z_F38D36FB_D173_41CA_A0CB_C8228EA2DD59_.wvu.Cols" localSheetId="60" hidden="1">'149сш'!$T:$T</definedName>
    <definedName name="Z_F38D36FB_D173_41CA_A0CB_C8228EA2DD59_.wvu.Cols" localSheetId="61" hidden="1">'150сш'!$T:$T</definedName>
    <definedName name="Z_F38D36FB_D173_41CA_A0CB_C8228EA2DD59_.wvu.Cols" localSheetId="62" hidden="1">'151сш'!$T:$T</definedName>
    <definedName name="Z_F38D36FB_D173_41CA_A0CB_C8228EA2DD59_.wvu.Cols" localSheetId="63" hidden="1">'152сш+доу'!$T:$T</definedName>
    <definedName name="Z_F38D36FB_D173_41CA_A0CB_C8228EA2DD59_.wvu.Cols" localSheetId="64" hidden="1">'154сш+доу'!$T:$T</definedName>
    <definedName name="Z_F38D36FB_D173_41CA_A0CB_C8228EA2DD59_.wvu.Cols" localSheetId="65" hidden="1">'156сш'!$T:$T</definedName>
    <definedName name="Z_F38D36FB_D173_41CA_A0CB_C8228EA2DD59_.wvu.Cols" localSheetId="66" hidden="1">'157сш+лол'!$T:$T</definedName>
    <definedName name="Z_F38D36FB_D173_41CA_A0CB_C8228EA2DD59_.wvu.Cols" localSheetId="67" hidden="1">'160сш+доу'!$T:$T</definedName>
    <definedName name="Z_F38D36FB_D173_41CA_A0CB_C8228EA2DD59_.wvu.Cols" localSheetId="68" hidden="1">'161сш'!$T:$T</definedName>
    <definedName name="Z_F38D36FB_D173_41CA_A0CB_C8228EA2DD59_.wvu.Cols" localSheetId="41" hidden="1">'18сш'!$T:$T</definedName>
    <definedName name="Z_F38D36FB_D173_41CA_A0CB_C8228EA2DD59_.wvu.Cols" localSheetId="37" hidden="1">'1сш'!$T:$T</definedName>
    <definedName name="Z_F38D36FB_D173_41CA_A0CB_C8228EA2DD59_.wvu.Cols" localSheetId="42" hidden="1">'24сш'!$T:$T</definedName>
    <definedName name="Z_F38D36FB_D173_41CA_A0CB_C8228EA2DD59_.wvu.Cols" localSheetId="38" hidden="1">'2сш'!$T:$T</definedName>
    <definedName name="Z_F38D36FB_D173_41CA_A0CB_C8228EA2DD59_.wvu.Cols" localSheetId="43" hidden="1">'56сш'!$T:$T</definedName>
    <definedName name="Z_F38D36FB_D173_41CA_A0CB_C8228EA2DD59_.wvu.Cols" localSheetId="39" hidden="1">'5сш'!$T:$T</definedName>
    <definedName name="Z_F38D36FB_D173_41CA_A0CB_C8228EA2DD59_.wvu.Cols" localSheetId="44" hidden="1">'66сш'!$T:$T</definedName>
    <definedName name="Z_F38D36FB_D173_41CA_A0CB_C8228EA2DD59_.wvu.Cols" localSheetId="45" hidden="1">'69сш'!$T:$T</definedName>
    <definedName name="Z_F38D36FB_D173_41CA_A0CB_C8228EA2DD59_.wvu.Cols" localSheetId="40" hidden="1">'7сш'!$T:$T</definedName>
    <definedName name="Z_F38D36FB_D173_41CA_A0CB_C8228EA2DD59_.wvu.Cols" localSheetId="46" hidden="1">'85сш+2сш'!$T:$T</definedName>
    <definedName name="Z_F38D36FB_D173_41CA_A0CB_C8228EA2DD59_.wvu.Cols" localSheetId="47" hidden="1">'91сш'!$T:$T</definedName>
    <definedName name="Z_F38D36FB_D173_41CA_A0CB_C8228EA2DD59_.wvu.Cols" localSheetId="48" hidden="1">'98сш'!$T:$T</definedName>
    <definedName name="Z_F38D36FB_D173_41CA_A0CB_C8228EA2DD59_.wvu.FilterData" localSheetId="49" hidden="1">'108сш'!$A$4:$X$107</definedName>
    <definedName name="Z_F38D36FB_D173_41CA_A0CB_C8228EA2DD59_.wvu.FilterData" localSheetId="22" hidden="1">'10л+доу'!$D$4:$Q$151</definedName>
    <definedName name="Z_F38D36FB_D173_41CA_A0CB_C8228EA2DD59_.wvu.FilterData" localSheetId="6" hidden="1">'10сош'!$D$4:$Q$107</definedName>
    <definedName name="Z_F38D36FB_D173_41CA_A0CB_C8228EA2DD59_.wvu.FilterData" localSheetId="50" hidden="1">'115сш'!$A$4:$X$107</definedName>
    <definedName name="Z_F38D36FB_D173_41CA_A0CB_C8228EA2DD59_.wvu.FilterData" localSheetId="51" hidden="1">'121сш'!$A$4:$X$107</definedName>
    <definedName name="Z_F38D36FB_D173_41CA_A0CB_C8228EA2DD59_.wvu.FilterData" localSheetId="52" hidden="1">'129сш'!$A$4:$X$107</definedName>
    <definedName name="Z_F38D36FB_D173_41CA_A0CB_C8228EA2DD59_.wvu.FilterData" localSheetId="7" hidden="1">'12сш'!$D$4:$Q$107</definedName>
    <definedName name="Z_F38D36FB_D173_41CA_A0CB_C8228EA2DD59_.wvu.FilterData" localSheetId="15" hidden="1">'131прг+доу'!$D$4:$Q$151</definedName>
    <definedName name="Z_F38D36FB_D173_41CA_A0CB_C8228EA2DD59_.wvu.FilterData" localSheetId="35" hidden="1">'133сш+доу'!$D$4:$Q$151</definedName>
    <definedName name="Z_F38D36FB_D173_41CA_A0CB_C8228EA2DD59_.wvu.FilterData" localSheetId="53" hidden="1">'134сш'!$A$4:$X$107</definedName>
    <definedName name="Z_F38D36FB_D173_41CA_A0CB_C8228EA2DD59_.wvu.FilterData" localSheetId="54" hidden="1">'139сш+доу'!$A$4:$X$107</definedName>
    <definedName name="Z_F38D36FB_D173_41CA_A0CB_C8228EA2DD59_.wvu.FilterData" localSheetId="23" hidden="1">'13г+82сш+30сш'!$D$4:$Q$107</definedName>
    <definedName name="Z_F38D36FB_D173_41CA_A0CB_C8228EA2DD59_.wvu.FilterData" localSheetId="55" hidden="1">'141сш'!$A$4:$X$107</definedName>
    <definedName name="Z_F38D36FB_D173_41CA_A0CB_C8228EA2DD59_.wvu.FilterData" localSheetId="56" hidden="1">'143сш+доу'!$A$4:$X$151</definedName>
    <definedName name="Z_F38D36FB_D173_41CA_A0CB_C8228EA2DD59_.wvu.FilterData" localSheetId="57" hidden="1">'144сш'!$A$4:$X$107</definedName>
    <definedName name="Z_F38D36FB_D173_41CA_A0CB_C8228EA2DD59_.wvu.FilterData" localSheetId="58" hidden="1">'145сш'!$A$4:$X$107</definedName>
    <definedName name="Z_F38D36FB_D173_41CA_A0CB_C8228EA2DD59_.wvu.FilterData" localSheetId="59" hidden="1">'147сш'!$A$4:$X$107</definedName>
    <definedName name="Z_F38D36FB_D173_41CA_A0CB_C8228EA2DD59_.wvu.FilterData" localSheetId="60" hidden="1">'149сш'!$A$4:$X$107</definedName>
    <definedName name="Z_F38D36FB_D173_41CA_A0CB_C8228EA2DD59_.wvu.FilterData" localSheetId="61" hidden="1">'150сш'!$A$4:$X$107</definedName>
    <definedName name="Z_F38D36FB_D173_41CA_A0CB_C8228EA2DD59_.wvu.FilterData" localSheetId="62" hidden="1">'151сш'!$A$4:$X$107</definedName>
    <definedName name="Z_F38D36FB_D173_41CA_A0CB_C8228EA2DD59_.wvu.FilterData" localSheetId="63" hidden="1">'152сш+доу'!$A$4:$X$151</definedName>
    <definedName name="Z_F38D36FB_D173_41CA_A0CB_C8228EA2DD59_.wvu.FilterData" localSheetId="64" hidden="1">'154сш+доу'!$A$4:$X$151</definedName>
    <definedName name="Z_F38D36FB_D173_41CA_A0CB_C8228EA2DD59_.wvu.FilterData" localSheetId="16" hidden="1">'155сш'!$D$4:$Q$107</definedName>
    <definedName name="Z_F38D36FB_D173_41CA_A0CB_C8228EA2DD59_.wvu.FilterData" localSheetId="65" hidden="1">'156сш'!$A$4:$X$107</definedName>
    <definedName name="Z_F38D36FB_D173_41CA_A0CB_C8228EA2DD59_.wvu.FilterData" localSheetId="66" hidden="1">'157сш+лол'!$A$4:$X$107</definedName>
    <definedName name="Z_F38D36FB_D173_41CA_A0CB_C8228EA2DD59_.wvu.FilterData" localSheetId="67" hidden="1">'160сш+доу'!$A$4:$X$107</definedName>
    <definedName name="Z_F38D36FB_D173_41CA_A0CB_C8228EA2DD59_.wvu.FilterData" localSheetId="68" hidden="1">'161сш'!$A$4:$X$107</definedName>
    <definedName name="Z_F38D36FB_D173_41CA_A0CB_C8228EA2DD59_.wvu.FilterData" localSheetId="8" hidden="1">'16г'!$D$4:$Q$107</definedName>
    <definedName name="Z_F38D36FB_D173_41CA_A0CB_C8228EA2DD59_.wvu.FilterData" localSheetId="41" hidden="1">'18сш'!$A$4:$X$107</definedName>
    <definedName name="Z_F38D36FB_D173_41CA_A0CB_C8228EA2DD59_.wvu.FilterData" localSheetId="9" hidden="1">'19сш'!$D$4:$Q$107</definedName>
    <definedName name="Z_F38D36FB_D173_41CA_A0CB_C8228EA2DD59_.wvu.FilterData" localSheetId="18" hidden="1">'1л'!$D$4:$Q$115</definedName>
    <definedName name="Z_F38D36FB_D173_41CA_A0CB_C8228EA2DD59_.wvu.FilterData" localSheetId="37" hidden="1">'1сш'!$A$4:$X$107</definedName>
    <definedName name="Z_F38D36FB_D173_41CA_A0CB_C8228EA2DD59_.wvu.FilterData" localSheetId="24" hidden="1">'21сш'!$D$4:$Q$107</definedName>
    <definedName name="Z_F38D36FB_D173_41CA_A0CB_C8228EA2DD59_.wvu.FilterData" localSheetId="42" hidden="1">'24сш'!$A$4:$X$107</definedName>
    <definedName name="Z_F38D36FB_D173_41CA_A0CB_C8228EA2DD59_.wvu.FilterData" localSheetId="10" hidden="1">'27сш+доу'!$D$4:$Q$107</definedName>
    <definedName name="Z_F38D36FB_D173_41CA_A0CB_C8228EA2DD59_.wvu.FilterData" localSheetId="11" hidden="1">'28л'!$D$4:$Q$107</definedName>
    <definedName name="Z_F38D36FB_D173_41CA_A0CB_C8228EA2DD59_.wvu.FilterData" localSheetId="0" hidden="1">'2г'!$D$4:$Q$107</definedName>
    <definedName name="Z_F38D36FB_D173_41CA_A0CB_C8228EA2DD59_.wvu.FilterData" localSheetId="1" hidden="1">'2л'!$D$4:$Q$107</definedName>
    <definedName name="Z_F38D36FB_D173_41CA_A0CB_C8228EA2DD59_.wvu.FilterData" localSheetId="38" hidden="1">'2сш'!$A$4:$X$107</definedName>
    <definedName name="Z_F38D36FB_D173_41CA_A0CB_C8228EA2DD59_.wvu.FilterData" localSheetId="25" hidden="1">'30сш'!$D$4:$Q$107</definedName>
    <definedName name="Z_F38D36FB_D173_41CA_A0CB_C8228EA2DD59_.wvu.FilterData" localSheetId="12" hidden="1">'32сш'!$D$4:$Q$107</definedName>
    <definedName name="Z_F38D36FB_D173_41CA_A0CB_C8228EA2DD59_.wvu.FilterData" localSheetId="26" hidden="1">'36сш'!$D$4:$Q$107</definedName>
    <definedName name="Z_F38D36FB_D173_41CA_A0CB_C8228EA2DD59_.wvu.FilterData" localSheetId="27" hidden="1">'39сш'!$D$4:$Q$107</definedName>
    <definedName name="Z_F38D36FB_D173_41CA_A0CB_C8228EA2DD59_.wvu.FilterData" localSheetId="19" hidden="1">'3г'!$D$4:$Q$107</definedName>
    <definedName name="Z_F38D36FB_D173_41CA_A0CB_C8228EA2DD59_.wvu.FilterData" localSheetId="20" hidden="1">'3сш'!$D$4:$Q$107</definedName>
    <definedName name="Z_F38D36FB_D173_41CA_A0CB_C8228EA2DD59_.wvu.FilterData" localSheetId="2" hidden="1">'4сш'!$D$4:$Q$107</definedName>
    <definedName name="Z_F38D36FB_D173_41CA_A0CB_C8228EA2DD59_.wvu.FilterData" localSheetId="13" hidden="1">'51сш'!$D$4:$Q$107</definedName>
    <definedName name="Z_F38D36FB_D173_41CA_A0CB_C8228EA2DD59_.wvu.FilterData" localSheetId="43" hidden="1">'56сш'!$A$4:$X$107</definedName>
    <definedName name="Z_F38D36FB_D173_41CA_A0CB_C8228EA2DD59_.wvu.FilterData" localSheetId="39" hidden="1">'5сш'!$A$4:$X$107</definedName>
    <definedName name="Z_F38D36FB_D173_41CA_A0CB_C8228EA2DD59_.wvu.FilterData" localSheetId="44" hidden="1">'66сш'!$A$4:$X$107</definedName>
    <definedName name="Z_F38D36FB_D173_41CA_A0CB_C8228EA2DD59_.wvu.FilterData" localSheetId="45" hidden="1">'69сш'!$A$4:$X$107</definedName>
    <definedName name="Z_F38D36FB_D173_41CA_A0CB_C8228EA2DD59_.wvu.FilterData" localSheetId="28" hidden="1">'72сш'!$D$4:$Q$107</definedName>
    <definedName name="Z_F38D36FB_D173_41CA_A0CB_C8228EA2DD59_.wvu.FilterData" localSheetId="29" hidden="1">'73сш'!$D$4:$Q$107</definedName>
    <definedName name="Z_F38D36FB_D173_41CA_A0CB_C8228EA2DD59_.wvu.FilterData" localSheetId="3" hidden="1">'7л'!$D$4:$Q$107</definedName>
    <definedName name="Z_F38D36FB_D173_41CA_A0CB_C8228EA2DD59_.wvu.FilterData" localSheetId="40" hidden="1">'7сш'!$A$4:$X$107</definedName>
    <definedName name="Z_F38D36FB_D173_41CA_A0CB_C8228EA2DD59_.wvu.FilterData" localSheetId="30" hidden="1">'82сш'!$D$4:$Q$107</definedName>
    <definedName name="Z_F38D36FB_D173_41CA_A0CB_C8228EA2DD59_.wvu.FilterData" localSheetId="31" hidden="1">'84сш'!$D$4:$Q$107</definedName>
    <definedName name="Z_F38D36FB_D173_41CA_A0CB_C8228EA2DD59_.wvu.FilterData" localSheetId="46" hidden="1">'85сш+2сш'!$A$4:$X$107</definedName>
    <definedName name="Z_F38D36FB_D173_41CA_A0CB_C8228EA2DD59_.wvu.FilterData" localSheetId="14" hidden="1">'86сш'!$D$4:$Q$107</definedName>
    <definedName name="Z_F38D36FB_D173_41CA_A0CB_C8228EA2DD59_.wvu.FilterData" localSheetId="4" hidden="1">'8г'!$D$4:$Q$107</definedName>
    <definedName name="Z_F38D36FB_D173_41CA_A0CB_C8228EA2DD59_.wvu.FilterData" localSheetId="21" hidden="1">'8л'!$D$4:$Q$107</definedName>
    <definedName name="Z_F38D36FB_D173_41CA_A0CB_C8228EA2DD59_.wvu.FilterData" localSheetId="47" hidden="1">'91сш'!$A$4:$X$107</definedName>
    <definedName name="Z_F38D36FB_D173_41CA_A0CB_C8228EA2DD59_.wvu.FilterData" localSheetId="32" hidden="1">'95сш'!$D$4:$Q$107</definedName>
    <definedName name="Z_F38D36FB_D173_41CA_A0CB_C8228EA2DD59_.wvu.FilterData" localSheetId="48" hidden="1">'98сш'!$A$4:$X$107</definedName>
    <definedName name="Z_F38D36FB_D173_41CA_A0CB_C8228EA2DD59_.wvu.FilterData" localSheetId="33" hidden="1">'99сш'!$D$4:$Q$107</definedName>
    <definedName name="Z_F38D36FB_D173_41CA_A0CB_C8228EA2DD59_.wvu.FilterData" localSheetId="5" hidden="1">'9г'!$D$4:$Q$107</definedName>
    <definedName name="Z_F38D36FB_D173_41CA_A0CB_C8228EA2DD59_.wvu.FilterData" localSheetId="70" hidden="1">Итог!$A$2:$E$2</definedName>
    <definedName name="Z_F38D36FB_D173_41CA_A0CB_C8228EA2DD59_.wvu.FilterData" localSheetId="17" hidden="1">'Покровский+доу+лол'!$D$4:$Q$151</definedName>
    <definedName name="Z_F38D36FB_D173_41CA_A0CB_C8228EA2DD59_.wvu.FilterData" localSheetId="69" hidden="1">'СВОД СШ ожидаемое 2025'!$D$4:$Q$151</definedName>
    <definedName name="Z_F38D36FB_D173_41CA_A0CB_C8228EA2DD59_.wvu.FilterData" localSheetId="34" hidden="1">СШИ!$D$4:$Q$107</definedName>
    <definedName name="Z_F38D36FB_D173_41CA_A0CB_C8228EA2DD59_.wvu.FilterData" localSheetId="36" hidden="1">'Универс+доу'!$D$4:$Q$151</definedName>
    <definedName name="Z_F38D36FB_D173_41CA_A0CB_C8228EA2DD59_.wvu.PrintArea" localSheetId="49" hidden="1">'108сш'!$A$1:$N$117</definedName>
    <definedName name="Z_F38D36FB_D173_41CA_A0CB_C8228EA2DD59_.wvu.PrintArea" localSheetId="22" hidden="1">'10л+доу'!$A$1:$L$151</definedName>
    <definedName name="Z_F38D36FB_D173_41CA_A0CB_C8228EA2DD59_.wvu.PrintArea" localSheetId="6" hidden="1">'10сош'!$A$1:$N$117</definedName>
    <definedName name="Z_F38D36FB_D173_41CA_A0CB_C8228EA2DD59_.wvu.PrintArea" localSheetId="50" hidden="1">'115сш'!$A$1:$N$117</definedName>
    <definedName name="Z_F38D36FB_D173_41CA_A0CB_C8228EA2DD59_.wvu.PrintArea" localSheetId="51" hidden="1">'121сш'!$A$1:$N$117</definedName>
    <definedName name="Z_F38D36FB_D173_41CA_A0CB_C8228EA2DD59_.wvu.PrintArea" localSheetId="52" hidden="1">'129сш'!$A$1:$N$117</definedName>
    <definedName name="Z_F38D36FB_D173_41CA_A0CB_C8228EA2DD59_.wvu.PrintArea" localSheetId="7" hidden="1">'12сш'!$A$1:$N$117</definedName>
    <definedName name="Z_F38D36FB_D173_41CA_A0CB_C8228EA2DD59_.wvu.PrintArea" localSheetId="15" hidden="1">'131прг+доу'!$A$1:$N$143</definedName>
    <definedName name="Z_F38D36FB_D173_41CA_A0CB_C8228EA2DD59_.wvu.PrintArea" localSheetId="35" hidden="1">'133сш+доу'!$A$1:$N$151</definedName>
    <definedName name="Z_F38D36FB_D173_41CA_A0CB_C8228EA2DD59_.wvu.PrintArea" localSheetId="53" hidden="1">'134сш'!$A$1:$N$117</definedName>
    <definedName name="Z_F38D36FB_D173_41CA_A0CB_C8228EA2DD59_.wvu.PrintArea" localSheetId="54" hidden="1">'139сш+доу'!$A$1:$N$117</definedName>
    <definedName name="Z_F38D36FB_D173_41CA_A0CB_C8228EA2DD59_.wvu.PrintArea" localSheetId="23" hidden="1">'13г+82сш+30сш'!$A$1:$N$117</definedName>
    <definedName name="Z_F38D36FB_D173_41CA_A0CB_C8228EA2DD59_.wvu.PrintArea" localSheetId="55" hidden="1">'141сш'!$A$1:$N$117</definedName>
    <definedName name="Z_F38D36FB_D173_41CA_A0CB_C8228EA2DD59_.wvu.PrintArea" localSheetId="56" hidden="1">'143сш+доу'!$A$1:$N$140</definedName>
    <definedName name="Z_F38D36FB_D173_41CA_A0CB_C8228EA2DD59_.wvu.PrintArea" localSheetId="57" hidden="1">'144сш'!$A$1:$N$117</definedName>
    <definedName name="Z_F38D36FB_D173_41CA_A0CB_C8228EA2DD59_.wvu.PrintArea" localSheetId="58" hidden="1">'145сш'!$A$1:$N$117</definedName>
    <definedName name="Z_F38D36FB_D173_41CA_A0CB_C8228EA2DD59_.wvu.PrintArea" localSheetId="59" hidden="1">'147сш'!$A$1:$N$117</definedName>
    <definedName name="Z_F38D36FB_D173_41CA_A0CB_C8228EA2DD59_.wvu.PrintArea" localSheetId="60" hidden="1">'149сш'!$A$1:$N$117</definedName>
    <definedName name="Z_F38D36FB_D173_41CA_A0CB_C8228EA2DD59_.wvu.PrintArea" localSheetId="61" hidden="1">'150сш'!$A$1:$N$117</definedName>
    <definedName name="Z_F38D36FB_D173_41CA_A0CB_C8228EA2DD59_.wvu.PrintArea" localSheetId="62" hidden="1">'151сш'!$A$1:$N$117</definedName>
    <definedName name="Z_F38D36FB_D173_41CA_A0CB_C8228EA2DD59_.wvu.PrintArea" localSheetId="63" hidden="1">'152сш+доу'!$A$1:$N$151</definedName>
    <definedName name="Z_F38D36FB_D173_41CA_A0CB_C8228EA2DD59_.wvu.PrintArea" localSheetId="64" hidden="1">'154сш+доу'!$A$1:$N$151</definedName>
    <definedName name="Z_F38D36FB_D173_41CA_A0CB_C8228EA2DD59_.wvu.PrintArea" localSheetId="16" hidden="1">'155сш'!$A$1:$N$117</definedName>
    <definedName name="Z_F38D36FB_D173_41CA_A0CB_C8228EA2DD59_.wvu.PrintArea" localSheetId="65" hidden="1">'156сш'!$A$1:$N$117</definedName>
    <definedName name="Z_F38D36FB_D173_41CA_A0CB_C8228EA2DD59_.wvu.PrintArea" localSheetId="66" hidden="1">'157сш+лол'!$A$1:$N$117</definedName>
    <definedName name="Z_F38D36FB_D173_41CA_A0CB_C8228EA2DD59_.wvu.PrintArea" localSheetId="67" hidden="1">'160сш+доу'!$A$1:$N$117</definedName>
    <definedName name="Z_F38D36FB_D173_41CA_A0CB_C8228EA2DD59_.wvu.PrintArea" localSheetId="68" hidden="1">'161сш'!$A$1:$N$117</definedName>
    <definedName name="Z_F38D36FB_D173_41CA_A0CB_C8228EA2DD59_.wvu.PrintArea" localSheetId="8" hidden="1">'16г'!$A$1:$N$117</definedName>
    <definedName name="Z_F38D36FB_D173_41CA_A0CB_C8228EA2DD59_.wvu.PrintArea" localSheetId="41" hidden="1">'18сш'!$A$1:$N$117</definedName>
    <definedName name="Z_F38D36FB_D173_41CA_A0CB_C8228EA2DD59_.wvu.PrintArea" localSheetId="9" hidden="1">'19сш'!$A$1:$N$117</definedName>
    <definedName name="Z_F38D36FB_D173_41CA_A0CB_C8228EA2DD59_.wvu.PrintArea" localSheetId="18" hidden="1">'1л'!$A$1:$N$117</definedName>
    <definedName name="Z_F38D36FB_D173_41CA_A0CB_C8228EA2DD59_.wvu.PrintArea" localSheetId="37" hidden="1">'1сш'!$A$1:$N$117</definedName>
    <definedName name="Z_F38D36FB_D173_41CA_A0CB_C8228EA2DD59_.wvu.PrintArea" localSheetId="24" hidden="1">'21сш'!$A$1:$N$117</definedName>
    <definedName name="Z_F38D36FB_D173_41CA_A0CB_C8228EA2DD59_.wvu.PrintArea" localSheetId="42" hidden="1">'24сш'!$A$1:$N$117</definedName>
    <definedName name="Z_F38D36FB_D173_41CA_A0CB_C8228EA2DD59_.wvu.PrintArea" localSheetId="10" hidden="1">'27сш+доу'!$A$1:$N$117</definedName>
    <definedName name="Z_F38D36FB_D173_41CA_A0CB_C8228EA2DD59_.wvu.PrintArea" localSheetId="11" hidden="1">'28л'!$A$1:$N$117</definedName>
    <definedName name="Z_F38D36FB_D173_41CA_A0CB_C8228EA2DD59_.wvu.PrintArea" localSheetId="0" hidden="1">'2г'!$A$1:$N$117</definedName>
    <definedName name="Z_F38D36FB_D173_41CA_A0CB_C8228EA2DD59_.wvu.PrintArea" localSheetId="1" hidden="1">'2л'!$A$1:$N$117</definedName>
    <definedName name="Z_F38D36FB_D173_41CA_A0CB_C8228EA2DD59_.wvu.PrintArea" localSheetId="38" hidden="1">'2сш'!$A$1:$N$117</definedName>
    <definedName name="Z_F38D36FB_D173_41CA_A0CB_C8228EA2DD59_.wvu.PrintArea" localSheetId="25" hidden="1">'30сш'!$A$1:$N$117</definedName>
    <definedName name="Z_F38D36FB_D173_41CA_A0CB_C8228EA2DD59_.wvu.PrintArea" localSheetId="12" hidden="1">'32сш'!$A$1:$N$117</definedName>
    <definedName name="Z_F38D36FB_D173_41CA_A0CB_C8228EA2DD59_.wvu.PrintArea" localSheetId="26" hidden="1">'36сш'!$A$1:$N$117</definedName>
    <definedName name="Z_F38D36FB_D173_41CA_A0CB_C8228EA2DD59_.wvu.PrintArea" localSheetId="27" hidden="1">'39сш'!$A$1:$N$117</definedName>
    <definedName name="Z_F38D36FB_D173_41CA_A0CB_C8228EA2DD59_.wvu.PrintArea" localSheetId="19" hidden="1">'3г'!$A$1:$Q$117</definedName>
    <definedName name="Z_F38D36FB_D173_41CA_A0CB_C8228EA2DD59_.wvu.PrintArea" localSheetId="20" hidden="1">'3сш'!$A$1:$N$117</definedName>
    <definedName name="Z_F38D36FB_D173_41CA_A0CB_C8228EA2DD59_.wvu.PrintArea" localSheetId="2" hidden="1">'4сш'!$A$1:$N$117</definedName>
    <definedName name="Z_F38D36FB_D173_41CA_A0CB_C8228EA2DD59_.wvu.PrintArea" localSheetId="13" hidden="1">'51сш'!$A$1:$N$117</definedName>
    <definedName name="Z_F38D36FB_D173_41CA_A0CB_C8228EA2DD59_.wvu.PrintArea" localSheetId="43" hidden="1">'56сш'!$A$1:$N$117</definedName>
    <definedName name="Z_F38D36FB_D173_41CA_A0CB_C8228EA2DD59_.wvu.PrintArea" localSheetId="39" hidden="1">'5сш'!$A$1:$N$117</definedName>
    <definedName name="Z_F38D36FB_D173_41CA_A0CB_C8228EA2DD59_.wvu.PrintArea" localSheetId="44" hidden="1">'66сш'!$A$1:$N$117</definedName>
    <definedName name="Z_F38D36FB_D173_41CA_A0CB_C8228EA2DD59_.wvu.PrintArea" localSheetId="45" hidden="1">'69сш'!$A$1:$N$117</definedName>
    <definedName name="Z_F38D36FB_D173_41CA_A0CB_C8228EA2DD59_.wvu.PrintArea" localSheetId="28" hidden="1">'72сш'!$A$1:$N$117</definedName>
    <definedName name="Z_F38D36FB_D173_41CA_A0CB_C8228EA2DD59_.wvu.PrintArea" localSheetId="29" hidden="1">'73сш'!$A$1:$N$117</definedName>
    <definedName name="Z_F38D36FB_D173_41CA_A0CB_C8228EA2DD59_.wvu.PrintArea" localSheetId="3" hidden="1">'7л'!$A$1:$N$117</definedName>
    <definedName name="Z_F38D36FB_D173_41CA_A0CB_C8228EA2DD59_.wvu.PrintArea" localSheetId="40" hidden="1">'7сш'!$A$1:$N$117</definedName>
    <definedName name="Z_F38D36FB_D173_41CA_A0CB_C8228EA2DD59_.wvu.PrintArea" localSheetId="30" hidden="1">'82сш'!$A$1:$N$117</definedName>
    <definedName name="Z_F38D36FB_D173_41CA_A0CB_C8228EA2DD59_.wvu.PrintArea" localSheetId="31" hidden="1">'84сш'!$A$1:$N$117</definedName>
    <definedName name="Z_F38D36FB_D173_41CA_A0CB_C8228EA2DD59_.wvu.PrintArea" localSheetId="46" hidden="1">'85сш+2сш'!$A$1:$N$117</definedName>
    <definedName name="Z_F38D36FB_D173_41CA_A0CB_C8228EA2DD59_.wvu.PrintArea" localSheetId="14" hidden="1">'86сш'!$A$1:$N$117</definedName>
    <definedName name="Z_F38D36FB_D173_41CA_A0CB_C8228EA2DD59_.wvu.PrintArea" localSheetId="4" hidden="1">'8г'!$A$1:$N$117</definedName>
    <definedName name="Z_F38D36FB_D173_41CA_A0CB_C8228EA2DD59_.wvu.PrintArea" localSheetId="21" hidden="1">'8л'!$A$1:$N$117</definedName>
    <definedName name="Z_F38D36FB_D173_41CA_A0CB_C8228EA2DD59_.wvu.PrintArea" localSheetId="47" hidden="1">'91сш'!$A$1:$N$117</definedName>
    <definedName name="Z_F38D36FB_D173_41CA_A0CB_C8228EA2DD59_.wvu.PrintArea" localSheetId="32" hidden="1">'95сш'!$A$1:$N$117</definedName>
    <definedName name="Z_F38D36FB_D173_41CA_A0CB_C8228EA2DD59_.wvu.PrintArea" localSheetId="48" hidden="1">'98сш'!$A$1:$N$117</definedName>
    <definedName name="Z_F38D36FB_D173_41CA_A0CB_C8228EA2DD59_.wvu.PrintArea" localSheetId="33" hidden="1">'99сш'!$A$1:$N$117</definedName>
    <definedName name="Z_F38D36FB_D173_41CA_A0CB_C8228EA2DD59_.wvu.PrintArea" localSheetId="5" hidden="1">'9г'!$A$1:$N$117</definedName>
    <definedName name="Z_F38D36FB_D173_41CA_A0CB_C8228EA2DD59_.wvu.PrintArea" localSheetId="17" hidden="1">'Покровский+доу+лол'!$A$1:$N$138</definedName>
    <definedName name="Z_F38D36FB_D173_41CA_A0CB_C8228EA2DD59_.wvu.PrintArea" localSheetId="69" hidden="1">'СВОД СШ ожидаемое 2025'!$A$1:$N$151</definedName>
    <definedName name="Z_F38D36FB_D173_41CA_A0CB_C8228EA2DD59_.wvu.PrintArea" localSheetId="34" hidden="1">СШИ!$A$1:$N$117</definedName>
    <definedName name="Z_F38D36FB_D173_41CA_A0CB_C8228EA2DD59_.wvu.PrintArea" localSheetId="36" hidden="1">'Универс+доу'!$A$1:$N$151</definedName>
    <definedName name="Z_F56D50BA_8DBB_4288_B855_D6160927C635_.wvu.FilterData" localSheetId="6" hidden="1">'10сош'!$D$4:$Q$107</definedName>
    <definedName name="Z_F5C2539A_965E_41C5_8E61_2C2A8D544F18_.wvu.FilterData" localSheetId="35" hidden="1">'133сш+доу'!$D$4:$Q$151</definedName>
    <definedName name="Z_FF374EAC_75D2_4AEC_88DF_E76A49F74C50_.wvu.FilterData" localSheetId="42" hidden="1">'24сш'!$A$4:$X$107</definedName>
    <definedName name="_xlnm.Print_Area" localSheetId="49">'108сш'!$A$1:$N$117</definedName>
    <definedName name="_xlnm.Print_Area" localSheetId="22">'10л+доу'!$A$1:$P$157</definedName>
    <definedName name="_xlnm.Print_Area" localSheetId="6">'10сош'!$A$1:$N$117</definedName>
    <definedName name="_xlnm.Print_Area" localSheetId="50">'115сш'!$A$1:$N$117</definedName>
    <definedName name="_xlnm.Print_Area" localSheetId="51">'121сш'!$A$1:$N$117</definedName>
    <definedName name="_xlnm.Print_Area" localSheetId="52">'129сш'!$A$1:$N$117</definedName>
    <definedName name="_xlnm.Print_Area" localSheetId="7">'12сш'!$A$1:$N$117</definedName>
    <definedName name="_xlnm.Print_Area" localSheetId="15">'131прг+доу'!$A$1:$N$156</definedName>
    <definedName name="_xlnm.Print_Area" localSheetId="35">'133сш+доу'!$A$1:$N$158</definedName>
    <definedName name="_xlnm.Print_Area" localSheetId="53">'134сш'!$A$1:$N$117</definedName>
    <definedName name="_xlnm.Print_Area" localSheetId="54">'139сш+доу'!$A$1:$N$159</definedName>
    <definedName name="_xlnm.Print_Area" localSheetId="23">'13г+82сш+30сш'!$A$1:$N$117</definedName>
    <definedName name="_xlnm.Print_Area" localSheetId="55">'141сш'!$A$1:$N$117</definedName>
    <definedName name="_xlnm.Print_Area" localSheetId="56">'143сш+доу'!$A$1:$N$158</definedName>
    <definedName name="_xlnm.Print_Area" localSheetId="57">'144сш'!$A$1:$N$117</definedName>
    <definedName name="_xlnm.Print_Area" localSheetId="58">'145сш'!$A$1:$N$117</definedName>
    <definedName name="_xlnm.Print_Area" localSheetId="59">'147сш'!$A$1:$N$117</definedName>
    <definedName name="_xlnm.Print_Area" localSheetId="60">'149сш'!$A$1:$N$117</definedName>
    <definedName name="_xlnm.Print_Area" localSheetId="61">'150сш'!$A$1:$N$117</definedName>
    <definedName name="_xlnm.Print_Area" localSheetId="62">'151сш'!$A$1:$N$117</definedName>
    <definedName name="_xlnm.Print_Area" localSheetId="63">'152сш+доу'!$A$1:$N$157</definedName>
    <definedName name="_xlnm.Print_Area" localSheetId="64">'154сш+доу'!$A$1:$N$157</definedName>
    <definedName name="_xlnm.Print_Area" localSheetId="16">'155сш'!$A$1:$N$117</definedName>
    <definedName name="_xlnm.Print_Area" localSheetId="65">'156сш'!$A$1:$N$117</definedName>
    <definedName name="_xlnm.Print_Area" localSheetId="66">'157сш+лол'!$A$1:$N$117</definedName>
    <definedName name="_xlnm.Print_Area" localSheetId="67">'160сш+доу'!$A$1:$N$159</definedName>
    <definedName name="_xlnm.Print_Area" localSheetId="68">'161сш'!$A$1:$N$119</definedName>
    <definedName name="_xlnm.Print_Area" localSheetId="8">'16г'!$A$1:$N$117</definedName>
    <definedName name="_xlnm.Print_Area" localSheetId="41">'18сш'!$A$1:$N$117</definedName>
    <definedName name="_xlnm.Print_Area" localSheetId="9">'19сш'!$A$1:$N$117</definedName>
    <definedName name="_xlnm.Print_Area" localSheetId="18">'1л'!$A$1:$N$117</definedName>
    <definedName name="_xlnm.Print_Area" localSheetId="37">'1сш'!$A$1:$N$117</definedName>
    <definedName name="_xlnm.Print_Area" localSheetId="24">'21сш'!$A$1:$N$117</definedName>
    <definedName name="_xlnm.Print_Area" localSheetId="42">'24сш'!$A$1:$N$117</definedName>
    <definedName name="_xlnm.Print_Area" localSheetId="10">'27сш+доу'!$A$1:$O$157</definedName>
    <definedName name="_xlnm.Print_Area" localSheetId="11">'28л'!$A$1:$N$117</definedName>
    <definedName name="_xlnm.Print_Area" localSheetId="0">'2г'!$A$1:$N$118</definedName>
    <definedName name="_xlnm.Print_Area" localSheetId="1">'2л'!$A$1:$N$117</definedName>
    <definedName name="_xlnm.Print_Area" localSheetId="38">'2сш'!$A$1:$N$117</definedName>
    <definedName name="_xlnm.Print_Area" localSheetId="25">'30сш'!$A$1:$N$117</definedName>
    <definedName name="_xlnm.Print_Area" localSheetId="12">'32сш'!$A$1:$N$117</definedName>
    <definedName name="_xlnm.Print_Area" localSheetId="26">'36сш'!$A$1:$N$117</definedName>
    <definedName name="_xlnm.Print_Area" localSheetId="27">'39сш'!$A$1:$N$117</definedName>
    <definedName name="_xlnm.Print_Area" localSheetId="19">'3г'!$A$1:$N$117</definedName>
    <definedName name="_xlnm.Print_Area" localSheetId="20">'3сш'!$A$1:$N$117</definedName>
    <definedName name="_xlnm.Print_Area" localSheetId="2">'4сш'!$A$1:$N$117</definedName>
    <definedName name="_xlnm.Print_Area" localSheetId="13">'51сш'!$A$1:$N$117</definedName>
    <definedName name="_xlnm.Print_Area" localSheetId="43">'56сш'!$A$1:$N$117</definedName>
    <definedName name="_xlnm.Print_Area" localSheetId="39">'5сш'!$A$1:$N$117</definedName>
    <definedName name="_xlnm.Print_Area" localSheetId="44">'66сш'!$A$1:$N$117</definedName>
    <definedName name="_xlnm.Print_Area" localSheetId="45">'69сш'!$A$1:$N$117</definedName>
    <definedName name="_xlnm.Print_Area" localSheetId="28">'72сш'!$A$1:$N$117</definedName>
    <definedName name="_xlnm.Print_Area" localSheetId="29">'73сш'!$A$1:$N$117</definedName>
    <definedName name="_xlnm.Print_Area" localSheetId="3">'7л'!$A$1:$N$117</definedName>
    <definedName name="_xlnm.Print_Area" localSheetId="40">'7сш'!$A$1:$N$117</definedName>
    <definedName name="_xlnm.Print_Area" localSheetId="30">'82сш'!$A$1:$N$117</definedName>
    <definedName name="_xlnm.Print_Area" localSheetId="31">'84сш'!$A$1:$N$117</definedName>
    <definedName name="_xlnm.Print_Area" localSheetId="46">'85сш+2сш'!$A$1:$N$117</definedName>
    <definedName name="_xlnm.Print_Area" localSheetId="14">'86сш'!$A$1:$N$117</definedName>
    <definedName name="_xlnm.Print_Area" localSheetId="4">'8г'!$A$1:$N$117</definedName>
    <definedName name="_xlnm.Print_Area" localSheetId="21">'8л'!$A$1:$N$117</definedName>
    <definedName name="_xlnm.Print_Area" localSheetId="47">'91сш'!$A$1:$N$117</definedName>
    <definedName name="_xlnm.Print_Area" localSheetId="32">'95сш'!$A$1:$N$117</definedName>
    <definedName name="_xlnm.Print_Area" localSheetId="48">'98сш'!$A$1:$N$117</definedName>
    <definedName name="_xlnm.Print_Area" localSheetId="33">'99сш'!$A$1:$N$117</definedName>
    <definedName name="_xlnm.Print_Area" localSheetId="5">'9г'!$A$1:$N$117</definedName>
    <definedName name="_xlnm.Print_Area" localSheetId="17">'Покровский+доу+лол'!$A$1:$N$157</definedName>
    <definedName name="_xlnm.Print_Area" localSheetId="69">'СВОД СШ ожидаемое 2025'!$A$1:$N$157</definedName>
    <definedName name="_xlnm.Print_Area" localSheetId="34">СШИ!$A$1:$N$117</definedName>
    <definedName name="_xlnm.Print_Area" localSheetId="36">'Универс+доу'!$A$1:$N$157</definedName>
  </definedNames>
  <calcPr calcId="145621"/>
  <customWorkbookViews>
    <customWorkbookView name="econsov2 - Личное представление" guid="{58B0A3E4-DC4C-43E3-ADD5-4D21FA5857E3}" mergeInterval="0" personalView="1" maximized="1" xWindow="1" yWindow="1" windowWidth="1916" windowHeight="836" tabRatio="858" activeSheetId="30" showComments="commIndAndComment"/>
    <customWorkbookView name="Виговская Елена Павловна - Личное представление" guid="{8184D279-59A7-4BD8-AB21-B524BF814588}" mergeInterval="0" personalView="1" maximized="1" xWindow="-8" yWindow="-8" windowWidth="1936" windowHeight="1056" activeSheetId="24"/>
    <customWorkbookView name="econsov7 - Личное представление" guid="{7BDF3E6F-D95A-4AD2-A496-92E59C7AF105}" mergeInterval="0" personalView="1" maximized="1" xWindow="-8" yWindow="-8" windowWidth="1936" windowHeight="1066" tabRatio="858" activeSheetId="68"/>
    <customWorkbookView name="Кондратьева Наталья Михайловна - Личное представление" guid="{AB14A31D-440B-427A-8154-EF19394E7DE2}" mergeInterval="0" personalView="1" maximized="1" xWindow="-8" yWindow="-8" windowWidth="1936" windowHeight="1056" tabRatio="858" activeSheetId="68"/>
    <customWorkbookView name="econsov6 - Личное представление" guid="{C22C5AE3-4CF6-4ED3-821C-43C355C47BB8}" mergeInterval="0" personalView="1" maximized="1" xWindow="1" yWindow="1" windowWidth="1835" windowHeight="723" tabRatio="982" activeSheetId="44"/>
    <customWorkbookView name="Сосимович - Личное представление" guid="{F38D36FB-D173-41CA-A0CB-C8228EA2DD59}" mergeInterval="0" personalView="1" maximized="1" xWindow="1" yWindow="1" windowWidth="1724" windowHeight="738" tabRatio="937" activeSheetId="37" showComments="commIndAndComment"/>
    <customWorkbookView name="Мельникова Анастасия Васильевна - Личное представление" guid="{D75CEEBA-EF70-41E2-A2AB-FC3599596AC2}" mergeInterval="0" personalView="1" maximized="1" xWindow="-8" yWindow="-8" windowWidth="1936" windowHeight="1056" tabRatio="761" activeSheetId="19"/>
    <customWorkbookView name="Ховалыг Айлана Артемьевна - Личное представление" guid="{DFD4A7EA-C1FF-4F5D-84ED-80E24D2D6E10}" mergeInterval="0" personalView="1" maximized="1" xWindow="1" yWindow="1" windowWidth="1916" windowHeight="768" tabRatio="946" activeSheetId="9"/>
    <customWorkbookView name="vorobyevadg - Личное представление" guid="{B70C21F4-2ADF-4822-A74D-683C5E869839}" mergeInterval="0" personalView="1" maximized="1" xWindow="1" yWindow="1" windowWidth="1916" windowHeight="807" tabRatio="937" activeSheetId="17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44" i="68" l="1"/>
  <c r="U143" i="68"/>
  <c r="U142" i="68"/>
  <c r="U141" i="68"/>
  <c r="U140" i="68"/>
  <c r="U139" i="68"/>
  <c r="U138" i="68"/>
  <c r="U137" i="68"/>
  <c r="U136" i="68"/>
  <c r="U135" i="68"/>
  <c r="U134" i="68"/>
  <c r="U133" i="68"/>
  <c r="U132" i="68"/>
  <c r="U131" i="68"/>
  <c r="U130" i="68"/>
  <c r="U129" i="68"/>
  <c r="U128" i="68"/>
  <c r="U127" i="68"/>
  <c r="U124" i="68"/>
  <c r="U123" i="68"/>
  <c r="U122" i="68"/>
  <c r="U121" i="68"/>
  <c r="U120" i="68"/>
  <c r="U119" i="68"/>
  <c r="U118" i="68"/>
  <c r="U117" i="68"/>
  <c r="U116" i="68"/>
  <c r="U115" i="68"/>
  <c r="U114" i="68"/>
  <c r="U113" i="68"/>
  <c r="U112" i="68"/>
  <c r="U110" i="68"/>
  <c r="U109" i="68"/>
  <c r="U108" i="68"/>
  <c r="U111" i="68"/>
  <c r="I167" i="68" l="1"/>
  <c r="H167" i="68"/>
  <c r="I166" i="68"/>
  <c r="H166" i="68"/>
  <c r="I165" i="68"/>
  <c r="I168" i="68" s="1"/>
  <c r="H165" i="68"/>
  <c r="H168" i="68" s="1"/>
  <c r="I167" i="55"/>
  <c r="H167" i="55"/>
  <c r="I166" i="55"/>
  <c r="H166" i="55"/>
  <c r="I165" i="55"/>
  <c r="I168" i="55" s="1"/>
  <c r="H165" i="55"/>
  <c r="H168" i="55" s="1"/>
  <c r="I167" i="65"/>
  <c r="H167" i="65"/>
  <c r="I166" i="65"/>
  <c r="H166" i="65"/>
  <c r="I165" i="65"/>
  <c r="I168" i="65" s="1"/>
  <c r="H165" i="65"/>
  <c r="H168" i="65" s="1"/>
  <c r="I167" i="64"/>
  <c r="H167" i="64"/>
  <c r="I166" i="64"/>
  <c r="H166" i="64"/>
  <c r="I165" i="64"/>
  <c r="I168" i="64" s="1"/>
  <c r="H165" i="64"/>
  <c r="H168" i="64" s="1"/>
  <c r="I167" i="57"/>
  <c r="H167" i="57"/>
  <c r="I166" i="57"/>
  <c r="H166" i="57"/>
  <c r="I165" i="57"/>
  <c r="I168" i="57" s="1"/>
  <c r="H165" i="57"/>
  <c r="H168" i="57" s="1"/>
  <c r="I167" i="37"/>
  <c r="H167" i="37"/>
  <c r="I166" i="37"/>
  <c r="H166" i="37"/>
  <c r="I165" i="37"/>
  <c r="I168" i="37" s="1"/>
  <c r="H165" i="37"/>
  <c r="H168" i="37" s="1"/>
  <c r="I167" i="36"/>
  <c r="H167" i="36"/>
  <c r="I166" i="36"/>
  <c r="H166" i="36"/>
  <c r="I165" i="36"/>
  <c r="I168" i="36" s="1"/>
  <c r="H165" i="36"/>
  <c r="H168" i="36" s="1"/>
  <c r="I167" i="11"/>
  <c r="H167" i="11"/>
  <c r="I166" i="11"/>
  <c r="H166" i="11"/>
  <c r="I165" i="11"/>
  <c r="I168" i="11" s="1"/>
  <c r="H165" i="11"/>
  <c r="H168" i="11" s="1"/>
  <c r="I167" i="23"/>
  <c r="H167" i="23"/>
  <c r="I166" i="23"/>
  <c r="H166" i="23"/>
  <c r="I165" i="23"/>
  <c r="I168" i="23" s="1"/>
  <c r="H165" i="23"/>
  <c r="H168" i="23" s="1"/>
  <c r="I167" i="18"/>
  <c r="H167" i="18"/>
  <c r="I166" i="18"/>
  <c r="H166" i="18"/>
  <c r="I165" i="18"/>
  <c r="I168" i="18" s="1"/>
  <c r="H165" i="18"/>
  <c r="H168" i="18" s="1"/>
  <c r="I167" i="17"/>
  <c r="I166" i="17"/>
  <c r="I165" i="17"/>
  <c r="I168" i="17" s="1"/>
  <c r="H167" i="17"/>
  <c r="H166" i="17"/>
  <c r="H165" i="17"/>
  <c r="H168" i="17" s="1"/>
  <c r="I161" i="2" l="1"/>
  <c r="I163" i="2" s="1"/>
  <c r="I161" i="3"/>
  <c r="I163" i="3" s="1"/>
  <c r="I161" i="4"/>
  <c r="I163" i="4" s="1"/>
  <c r="I161" i="5"/>
  <c r="I163" i="5" s="1"/>
  <c r="I161" i="6"/>
  <c r="I163" i="6" s="1"/>
  <c r="I161" i="7"/>
  <c r="I163" i="7" s="1"/>
  <c r="I161" i="8"/>
  <c r="I163" i="8" s="1"/>
  <c r="I161" i="9"/>
  <c r="I163" i="9" s="1"/>
  <c r="I161" i="10"/>
  <c r="I163" i="10" s="1"/>
  <c r="I161" i="11"/>
  <c r="I163" i="11" s="1"/>
  <c r="I161" i="12"/>
  <c r="I163" i="12" s="1"/>
  <c r="I161" i="13"/>
  <c r="I163" i="13" s="1"/>
  <c r="I161" i="14"/>
  <c r="I163" i="14" s="1"/>
  <c r="I161" i="15"/>
  <c r="I163" i="15" s="1"/>
  <c r="I161" i="17"/>
  <c r="I163" i="17" s="1"/>
  <c r="I161" i="16"/>
  <c r="I163" i="16" s="1"/>
  <c r="I161" i="18"/>
  <c r="I163" i="18" s="1"/>
  <c r="I161" i="19"/>
  <c r="I163" i="19" s="1"/>
  <c r="I161" i="20"/>
  <c r="I163" i="20" s="1"/>
  <c r="I161" i="21"/>
  <c r="I163" i="21" s="1"/>
  <c r="I161" i="22"/>
  <c r="I163" i="22" s="1"/>
  <c r="I161" i="23"/>
  <c r="I163" i="23" s="1"/>
  <c r="I161" i="24"/>
  <c r="I163" i="24" s="1"/>
  <c r="I161" i="25"/>
  <c r="I163" i="25" s="1"/>
  <c r="I161" i="27"/>
  <c r="I163" i="27" s="1"/>
  <c r="I161" i="28"/>
  <c r="I163" i="28" s="1"/>
  <c r="I161" i="29"/>
  <c r="I163" i="29" s="1"/>
  <c r="I161" i="30"/>
  <c r="I161" i="32"/>
  <c r="I163" i="32" s="1"/>
  <c r="I161" i="33"/>
  <c r="I163" i="33" s="1"/>
  <c r="I161" i="34"/>
  <c r="I163" i="34" s="1"/>
  <c r="I161" i="35"/>
  <c r="I163" i="35" s="1"/>
  <c r="I161" i="36"/>
  <c r="I163" i="36" s="1"/>
  <c r="I161" i="37"/>
  <c r="I163" i="37" s="1"/>
  <c r="I161" i="38"/>
  <c r="I163" i="38" s="1"/>
  <c r="I161" i="40"/>
  <c r="I163" i="40" s="1"/>
  <c r="I161" i="41"/>
  <c r="I161" i="42"/>
  <c r="I163" i="42" s="1"/>
  <c r="I161" i="43"/>
  <c r="I163" i="43" s="1"/>
  <c r="I161" i="44"/>
  <c r="I163" i="44" s="1"/>
  <c r="I161" i="45"/>
  <c r="I163" i="45" s="1"/>
  <c r="I161" i="46"/>
  <c r="I163" i="46" s="1"/>
  <c r="I161" i="47"/>
  <c r="I163" i="47" s="1"/>
  <c r="I161" i="48"/>
  <c r="I163" i="48" s="1"/>
  <c r="I161" i="49"/>
  <c r="I163" i="49" s="1"/>
  <c r="I161" i="50"/>
  <c r="I161" i="51"/>
  <c r="I163" i="51" s="1"/>
  <c r="I161" i="52"/>
  <c r="I163" i="52" s="1"/>
  <c r="I161" i="53"/>
  <c r="I161" i="54"/>
  <c r="I163" i="54" s="1"/>
  <c r="I161" i="55"/>
  <c r="I163" i="55" s="1"/>
  <c r="I161" i="56"/>
  <c r="I161" i="57"/>
  <c r="I163" i="57" s="1"/>
  <c r="I161" i="58"/>
  <c r="I163" i="58" s="1"/>
  <c r="I161" i="59"/>
  <c r="I163" i="59" s="1"/>
  <c r="I161" i="60"/>
  <c r="I163" i="60" s="1"/>
  <c r="I161" i="61"/>
  <c r="I163" i="61" s="1"/>
  <c r="I161" i="62"/>
  <c r="I163" i="62" s="1"/>
  <c r="I161" i="63"/>
  <c r="I163" i="63" s="1"/>
  <c r="I161" i="64"/>
  <c r="I163" i="64" s="1"/>
  <c r="I161" i="65"/>
  <c r="I163" i="65" s="1"/>
  <c r="I161" i="66"/>
  <c r="I163" i="66" s="1"/>
  <c r="I161" i="67"/>
  <c r="I161" i="68"/>
  <c r="I161" i="69"/>
  <c r="I163" i="69" s="1"/>
  <c r="I161" i="1"/>
  <c r="I163" i="1" s="1"/>
  <c r="H161" i="2"/>
  <c r="H163" i="2" s="1"/>
  <c r="H161" i="3"/>
  <c r="H163" i="3" s="1"/>
  <c r="H161" i="4"/>
  <c r="H163" i="4" s="1"/>
  <c r="H161" i="5"/>
  <c r="H163" i="5" s="1"/>
  <c r="H161" i="6"/>
  <c r="H163" i="6" s="1"/>
  <c r="H161" i="7"/>
  <c r="H163" i="7" s="1"/>
  <c r="H161" i="8"/>
  <c r="H163" i="8" s="1"/>
  <c r="H161" i="9"/>
  <c r="H163" i="9" s="1"/>
  <c r="H161" i="10"/>
  <c r="H163" i="10" s="1"/>
  <c r="H161" i="11"/>
  <c r="H163" i="11" s="1"/>
  <c r="H161" i="12"/>
  <c r="H163" i="12" s="1"/>
  <c r="H161" i="13"/>
  <c r="H163" i="13" s="1"/>
  <c r="H161" i="14"/>
  <c r="H163" i="14" s="1"/>
  <c r="H161" i="15"/>
  <c r="H163" i="15" s="1"/>
  <c r="H161" i="17"/>
  <c r="H163" i="17" s="1"/>
  <c r="H161" i="16"/>
  <c r="H163" i="16" s="1"/>
  <c r="H161" i="18"/>
  <c r="H163" i="18" s="1"/>
  <c r="H161" i="19"/>
  <c r="H163" i="19" s="1"/>
  <c r="H161" i="20"/>
  <c r="H163" i="20" s="1"/>
  <c r="H161" i="21"/>
  <c r="H163" i="21" s="1"/>
  <c r="H161" i="22"/>
  <c r="H163" i="22" s="1"/>
  <c r="H161" i="23"/>
  <c r="H163" i="23" s="1"/>
  <c r="H161" i="24"/>
  <c r="H163" i="24" s="1"/>
  <c r="H161" i="25"/>
  <c r="H163" i="25" s="1"/>
  <c r="H161" i="27"/>
  <c r="H163" i="27" s="1"/>
  <c r="H161" i="28"/>
  <c r="H163" i="28" s="1"/>
  <c r="H161" i="29"/>
  <c r="H163" i="29" s="1"/>
  <c r="H161" i="30"/>
  <c r="H161" i="32"/>
  <c r="H163" i="32" s="1"/>
  <c r="H161" i="33"/>
  <c r="H163" i="33" s="1"/>
  <c r="H161" i="34"/>
  <c r="H163" i="34" s="1"/>
  <c r="H161" i="35"/>
  <c r="H163" i="35" s="1"/>
  <c r="H161" i="36"/>
  <c r="H163" i="36" s="1"/>
  <c r="H161" i="37"/>
  <c r="H163" i="37" s="1"/>
  <c r="H161" i="38"/>
  <c r="H163" i="38" s="1"/>
  <c r="H161" i="40"/>
  <c r="H163" i="40" s="1"/>
  <c r="H161" i="41"/>
  <c r="H163" i="41" s="1"/>
  <c r="H161" i="42"/>
  <c r="H163" i="42" s="1"/>
  <c r="H161" i="43"/>
  <c r="H163" i="43" s="1"/>
  <c r="H161" i="44"/>
  <c r="H163" i="44" s="1"/>
  <c r="H161" i="45"/>
  <c r="H163" i="45" s="1"/>
  <c r="H161" i="46"/>
  <c r="H163" i="46" s="1"/>
  <c r="H161" i="47"/>
  <c r="H163" i="47" s="1"/>
  <c r="H161" i="48"/>
  <c r="H163" i="48" s="1"/>
  <c r="H161" i="49"/>
  <c r="H163" i="49" s="1"/>
  <c r="H161" i="50"/>
  <c r="H161" i="51"/>
  <c r="H163" i="51" s="1"/>
  <c r="H161" i="52"/>
  <c r="H163" i="52" s="1"/>
  <c r="H161" i="53"/>
  <c r="H161" i="54"/>
  <c r="H163" i="54" s="1"/>
  <c r="H161" i="55"/>
  <c r="H163" i="55" s="1"/>
  <c r="H161" i="56"/>
  <c r="H161" i="57"/>
  <c r="H163" i="57" s="1"/>
  <c r="H161" i="58"/>
  <c r="H163" i="58" s="1"/>
  <c r="H161" i="59"/>
  <c r="H163" i="59" s="1"/>
  <c r="H161" i="60"/>
  <c r="H163" i="60" s="1"/>
  <c r="H161" i="61"/>
  <c r="H163" i="61" s="1"/>
  <c r="H161" i="62"/>
  <c r="H163" i="62" s="1"/>
  <c r="H161" i="63"/>
  <c r="H163" i="63" s="1"/>
  <c r="H161" i="64"/>
  <c r="H163" i="64" s="1"/>
  <c r="H161" i="65"/>
  <c r="H163" i="65" s="1"/>
  <c r="H161" i="66"/>
  <c r="H163" i="66" s="1"/>
  <c r="H161" i="67"/>
  <c r="H161" i="68"/>
  <c r="H161" i="69"/>
  <c r="H163" i="69" s="1"/>
  <c r="H161" i="1"/>
  <c r="H163" i="1" s="1"/>
  <c r="I162" i="2"/>
  <c r="I162" i="3"/>
  <c r="I162" i="4"/>
  <c r="I162" i="5"/>
  <c r="I162" i="6"/>
  <c r="I162" i="7"/>
  <c r="I162" i="8"/>
  <c r="I162" i="9"/>
  <c r="I162" i="10"/>
  <c r="I162" i="11"/>
  <c r="I162" i="12"/>
  <c r="I162" i="13"/>
  <c r="I162" i="14"/>
  <c r="I162" i="15"/>
  <c r="I162" i="17"/>
  <c r="I162" i="16"/>
  <c r="I162" i="18"/>
  <c r="I162" i="19"/>
  <c r="I162" i="20"/>
  <c r="I162" i="21"/>
  <c r="I162" i="22"/>
  <c r="I162" i="23"/>
  <c r="I162" i="24"/>
  <c r="I162" i="25"/>
  <c r="I162" i="27"/>
  <c r="I162" i="28"/>
  <c r="I162" i="29"/>
  <c r="I162" i="30"/>
  <c r="I163" i="30" s="1"/>
  <c r="I162" i="32"/>
  <c r="I162" i="33"/>
  <c r="I162" i="34"/>
  <c r="I162" i="35"/>
  <c r="I162" i="36"/>
  <c r="I162" i="37"/>
  <c r="I162" i="38"/>
  <c r="I162" i="40"/>
  <c r="I162" i="41"/>
  <c r="I163" i="41" s="1"/>
  <c r="I162" i="42"/>
  <c r="I162" i="43"/>
  <c r="I162" i="44"/>
  <c r="I162" i="45"/>
  <c r="I162" i="46"/>
  <c r="I162" i="47"/>
  <c r="I162" i="48"/>
  <c r="I162" i="49"/>
  <c r="I162" i="50"/>
  <c r="I163" i="50" s="1"/>
  <c r="I162" i="51"/>
  <c r="I162" i="52"/>
  <c r="I162" i="53"/>
  <c r="I163" i="53" s="1"/>
  <c r="I162" i="54"/>
  <c r="I162" i="55"/>
  <c r="I162" i="56"/>
  <c r="I163" i="56" s="1"/>
  <c r="I162" i="57"/>
  <c r="I162" i="58"/>
  <c r="I162" i="59"/>
  <c r="I162" i="60"/>
  <c r="I162" i="61"/>
  <c r="I162" i="62"/>
  <c r="I162" i="63"/>
  <c r="I162" i="64"/>
  <c r="I162" i="65"/>
  <c r="I162" i="66"/>
  <c r="I162" i="67"/>
  <c r="I163" i="67" s="1"/>
  <c r="I162" i="68"/>
  <c r="I162" i="69"/>
  <c r="I162" i="1"/>
  <c r="H162" i="2"/>
  <c r="H162" i="3"/>
  <c r="H162" i="4"/>
  <c r="H162" i="5"/>
  <c r="H162" i="6"/>
  <c r="H162" i="7"/>
  <c r="H162" i="8"/>
  <c r="H162" i="9"/>
  <c r="H162" i="10"/>
  <c r="H162" i="11"/>
  <c r="H162" i="12"/>
  <c r="H162" i="13"/>
  <c r="H162" i="14"/>
  <c r="H162" i="15"/>
  <c r="H162" i="17"/>
  <c r="H162" i="16"/>
  <c r="H162" i="18"/>
  <c r="H162" i="19"/>
  <c r="H162" i="20"/>
  <c r="H162" i="21"/>
  <c r="H162" i="22"/>
  <c r="H162" i="23"/>
  <c r="H162" i="24"/>
  <c r="H162" i="25"/>
  <c r="H162" i="27"/>
  <c r="H162" i="28"/>
  <c r="H162" i="29"/>
  <c r="H162" i="30"/>
  <c r="H163" i="30" s="1"/>
  <c r="H162" i="32"/>
  <c r="H162" i="33"/>
  <c r="H162" i="34"/>
  <c r="H162" i="35"/>
  <c r="H162" i="36"/>
  <c r="H162" i="37"/>
  <c r="H162" i="38"/>
  <c r="H162" i="40"/>
  <c r="H162" i="41"/>
  <c r="H162" i="42"/>
  <c r="H162" i="43"/>
  <c r="H162" i="44"/>
  <c r="H162" i="45"/>
  <c r="H162" i="46"/>
  <c r="H162" i="47"/>
  <c r="H162" i="48"/>
  <c r="H162" i="49"/>
  <c r="H162" i="50"/>
  <c r="H163" i="50" s="1"/>
  <c r="H162" i="51"/>
  <c r="H162" i="52"/>
  <c r="H162" i="53"/>
  <c r="H163" i="53" s="1"/>
  <c r="H162" i="54"/>
  <c r="H162" i="55"/>
  <c r="H162" i="56"/>
  <c r="H163" i="56" s="1"/>
  <c r="H162" i="57"/>
  <c r="H162" i="58"/>
  <c r="H162" i="59"/>
  <c r="H162" i="60"/>
  <c r="H162" i="61"/>
  <c r="H162" i="62"/>
  <c r="H162" i="63"/>
  <c r="H162" i="64"/>
  <c r="H162" i="65"/>
  <c r="H162" i="66"/>
  <c r="H162" i="67"/>
  <c r="H163" i="67" s="1"/>
  <c r="H162" i="68"/>
  <c r="H162" i="69"/>
  <c r="H162" i="1"/>
  <c r="H163" i="68" l="1"/>
  <c r="I163" i="68"/>
  <c r="H5" i="70"/>
  <c r="D67" i="71" l="1"/>
  <c r="U83" i="24" l="1"/>
  <c r="F56" i="71"/>
  <c r="U138" i="55" l="1"/>
  <c r="U134" i="55"/>
  <c r="U113" i="55"/>
  <c r="O113" i="55"/>
  <c r="H95" i="5" l="1"/>
  <c r="H89" i="5"/>
  <c r="H86" i="5"/>
  <c r="H83" i="5"/>
  <c r="U107" i="68"/>
  <c r="U106" i="68"/>
  <c r="U105" i="68"/>
  <c r="U104" i="68"/>
  <c r="U103" i="68"/>
  <c r="U102" i="68"/>
  <c r="U101" i="68"/>
  <c r="U95" i="68"/>
  <c r="U92" i="68"/>
  <c r="U93" i="68" s="1"/>
  <c r="U89" i="68"/>
  <c r="U90" i="68" s="1"/>
  <c r="U86" i="68"/>
  <c r="U87" i="68" s="1"/>
  <c r="U83" i="68"/>
  <c r="U84" i="68" s="1"/>
  <c r="U80" i="68"/>
  <c r="U81" i="68" s="1"/>
  <c r="U60" i="68"/>
  <c r="U59" i="68"/>
  <c r="U58" i="68"/>
  <c r="U56" i="68"/>
  <c r="U54" i="68"/>
  <c r="U53" i="68"/>
  <c r="U51" i="68"/>
  <c r="U50" i="68"/>
  <c r="U47" i="68"/>
  <c r="U46" i="68"/>
  <c r="U44" i="68"/>
  <c r="U43" i="68"/>
  <c r="U42" i="68"/>
  <c r="U41" i="68"/>
  <c r="U38" i="68"/>
  <c r="U36" i="68"/>
  <c r="U35" i="68"/>
  <c r="U32" i="68"/>
  <c r="U31" i="68"/>
  <c r="U28" i="68"/>
  <c r="U27" i="68"/>
  <c r="U25" i="68"/>
  <c r="U24" i="68"/>
  <c r="U23" i="68"/>
  <c r="U22" i="68"/>
  <c r="U21" i="68"/>
  <c r="U19" i="68"/>
  <c r="U18" i="68"/>
  <c r="U17" i="68"/>
  <c r="U16" i="68"/>
  <c r="U13" i="68"/>
  <c r="U12" i="68"/>
  <c r="U10" i="68"/>
  <c r="U9" i="68"/>
  <c r="U8" i="68"/>
  <c r="U7" i="68"/>
  <c r="U6" i="68"/>
  <c r="U5" i="68"/>
  <c r="K87" i="69"/>
  <c r="K86" i="69"/>
  <c r="N83" i="64" l="1"/>
  <c r="K96" i="69" l="1"/>
  <c r="K95" i="69"/>
  <c r="K90" i="69"/>
  <c r="K89" i="69"/>
  <c r="K84" i="69" l="1"/>
  <c r="K83" i="69"/>
  <c r="K90" i="68"/>
  <c r="K89" i="68"/>
  <c r="K87" i="68"/>
  <c r="K86" i="68"/>
  <c r="K81" i="68"/>
  <c r="K80" i="68"/>
  <c r="U107" i="67"/>
  <c r="U106" i="67"/>
  <c r="U105" i="67"/>
  <c r="U104" i="67"/>
  <c r="U103" i="67"/>
  <c r="U102" i="67"/>
  <c r="U101" i="67"/>
  <c r="U95" i="67"/>
  <c r="U92" i="67"/>
  <c r="U89" i="67"/>
  <c r="U86" i="67"/>
  <c r="U83" i="67"/>
  <c r="U80" i="67"/>
  <c r="U60" i="67"/>
  <c r="U59" i="67"/>
  <c r="U58" i="67"/>
  <c r="U56" i="67"/>
  <c r="U54" i="67"/>
  <c r="U53" i="67"/>
  <c r="U51" i="67"/>
  <c r="U50" i="67"/>
  <c r="U47" i="67"/>
  <c r="U46" i="67"/>
  <c r="U44" i="67"/>
  <c r="U43" i="67"/>
  <c r="U42" i="67"/>
  <c r="U41" i="67"/>
  <c r="U38" i="67"/>
  <c r="U36" i="67"/>
  <c r="U35" i="67"/>
  <c r="U32" i="67"/>
  <c r="U31" i="67"/>
  <c r="U28" i="67"/>
  <c r="U27" i="67"/>
  <c r="U25" i="67"/>
  <c r="U24" i="67"/>
  <c r="U23" i="67"/>
  <c r="U22" i="67"/>
  <c r="U21" i="67"/>
  <c r="U19" i="67"/>
  <c r="U18" i="67"/>
  <c r="U17" i="67"/>
  <c r="U16" i="67"/>
  <c r="U13" i="67"/>
  <c r="U12" i="67"/>
  <c r="U10" i="67"/>
  <c r="U9" i="67"/>
  <c r="U8" i="67"/>
  <c r="U7" i="67"/>
  <c r="U6" i="67"/>
  <c r="U5" i="67"/>
  <c r="T144" i="64"/>
  <c r="T143" i="64"/>
  <c r="T142" i="64"/>
  <c r="T141" i="64"/>
  <c r="T140" i="64"/>
  <c r="T139" i="64"/>
  <c r="T138" i="64"/>
  <c r="T137" i="64"/>
  <c r="T136" i="64"/>
  <c r="T135" i="64"/>
  <c r="T134" i="64"/>
  <c r="T133" i="64"/>
  <c r="T132" i="64"/>
  <c r="T131" i="64"/>
  <c r="T130" i="64"/>
  <c r="T129" i="64"/>
  <c r="T128" i="64"/>
  <c r="T127" i="64"/>
  <c r="T124" i="64"/>
  <c r="T123" i="64"/>
  <c r="T122" i="64"/>
  <c r="T121" i="64"/>
  <c r="T120" i="64"/>
  <c r="T119" i="64"/>
  <c r="T118" i="64"/>
  <c r="T117" i="64"/>
  <c r="T116" i="64"/>
  <c r="T115" i="64"/>
  <c r="T114" i="64"/>
  <c r="T113" i="64"/>
  <c r="T112" i="64"/>
  <c r="T111" i="64"/>
  <c r="T110" i="64"/>
  <c r="T109" i="64"/>
  <c r="T108" i="64"/>
  <c r="U92" i="64"/>
  <c r="U89" i="64"/>
  <c r="U86" i="64"/>
  <c r="U83" i="64"/>
  <c r="U80" i="64"/>
  <c r="U107" i="64"/>
  <c r="U106" i="64"/>
  <c r="U105" i="64"/>
  <c r="U104" i="64"/>
  <c r="U103" i="64"/>
  <c r="U102" i="64"/>
  <c r="U101" i="64"/>
  <c r="U95" i="64"/>
  <c r="U60" i="64"/>
  <c r="U59" i="64"/>
  <c r="U58" i="64"/>
  <c r="U56" i="64"/>
  <c r="U54" i="64"/>
  <c r="U53" i="64"/>
  <c r="U51" i="64"/>
  <c r="U50" i="64"/>
  <c r="U47" i="64"/>
  <c r="U46" i="64"/>
  <c r="U44" i="64"/>
  <c r="U43" i="64"/>
  <c r="U42" i="64"/>
  <c r="U41" i="64"/>
  <c r="U38" i="64"/>
  <c r="U36" i="64"/>
  <c r="U35" i="64"/>
  <c r="U32" i="64"/>
  <c r="U31" i="64"/>
  <c r="U28" i="64"/>
  <c r="U27" i="64"/>
  <c r="U25" i="64"/>
  <c r="U24" i="64"/>
  <c r="U23" i="64"/>
  <c r="U22" i="64"/>
  <c r="U21" i="64"/>
  <c r="U19" i="64"/>
  <c r="U18" i="64"/>
  <c r="U17" i="64"/>
  <c r="U16" i="64"/>
  <c r="U13" i="64"/>
  <c r="U12" i="64"/>
  <c r="U10" i="64"/>
  <c r="U9" i="64"/>
  <c r="U8" i="64"/>
  <c r="U7" i="64"/>
  <c r="U6" i="64"/>
  <c r="V5" i="64"/>
  <c r="U5" i="64"/>
  <c r="K96" i="67"/>
  <c r="K95" i="67"/>
  <c r="U95" i="66"/>
  <c r="U92" i="66"/>
  <c r="U89" i="66"/>
  <c r="U86" i="66"/>
  <c r="U83" i="66"/>
  <c r="U80" i="66"/>
  <c r="U89" i="65"/>
  <c r="K93" i="64"/>
  <c r="K92" i="64"/>
  <c r="K93" i="63"/>
  <c r="K92" i="63"/>
  <c r="K81" i="63"/>
  <c r="K80" i="63"/>
  <c r="U80" i="63"/>
  <c r="U107" i="60"/>
  <c r="U106" i="60"/>
  <c r="U105" i="60"/>
  <c r="U104" i="60"/>
  <c r="U103" i="60"/>
  <c r="U102" i="60"/>
  <c r="U101" i="60"/>
  <c r="U95" i="60"/>
  <c r="U92" i="60"/>
  <c r="U89" i="60"/>
  <c r="U86" i="60"/>
  <c r="U83" i="60"/>
  <c r="U80" i="60"/>
  <c r="U60" i="60"/>
  <c r="U59" i="60"/>
  <c r="U58" i="60"/>
  <c r="U56" i="60"/>
  <c r="U54" i="60"/>
  <c r="U53" i="60"/>
  <c r="U51" i="60"/>
  <c r="U50" i="60"/>
  <c r="U47" i="60"/>
  <c r="U46" i="60"/>
  <c r="U44" i="60"/>
  <c r="U43" i="60"/>
  <c r="U42" i="60"/>
  <c r="U41" i="60"/>
  <c r="U38" i="60"/>
  <c r="U36" i="60"/>
  <c r="U35" i="60"/>
  <c r="U32" i="60"/>
  <c r="U31" i="60"/>
  <c r="U28" i="60"/>
  <c r="U27" i="60"/>
  <c r="U25" i="60"/>
  <c r="U24" i="60"/>
  <c r="U23" i="60"/>
  <c r="U22" i="60"/>
  <c r="U21" i="60"/>
  <c r="U19" i="60"/>
  <c r="U18" i="60"/>
  <c r="U17" i="60"/>
  <c r="U16" i="60"/>
  <c r="U13" i="60"/>
  <c r="U12" i="60"/>
  <c r="U10" i="60"/>
  <c r="U9" i="60"/>
  <c r="U8" i="60"/>
  <c r="U7" i="60"/>
  <c r="U6" i="60"/>
  <c r="U5" i="60"/>
  <c r="K90" i="58"/>
  <c r="K89" i="58"/>
  <c r="U86" i="58"/>
  <c r="K81" i="58"/>
  <c r="K80" i="58"/>
  <c r="T144" i="57"/>
  <c r="T143" i="57"/>
  <c r="T142" i="57"/>
  <c r="T141" i="57"/>
  <c r="T140" i="57"/>
  <c r="T139" i="57"/>
  <c r="T138" i="57"/>
  <c r="T137" i="57"/>
  <c r="T136" i="57"/>
  <c r="T135" i="57"/>
  <c r="T134" i="57"/>
  <c r="T133" i="57"/>
  <c r="T132" i="57"/>
  <c r="T131" i="57"/>
  <c r="T130" i="57"/>
  <c r="T129" i="57"/>
  <c r="T128" i="57"/>
  <c r="T127" i="57"/>
  <c r="T124" i="57"/>
  <c r="T123" i="57"/>
  <c r="T122" i="57"/>
  <c r="T121" i="57"/>
  <c r="T120" i="57"/>
  <c r="T119" i="57"/>
  <c r="T118" i="57"/>
  <c r="T117" i="57"/>
  <c r="T116" i="57"/>
  <c r="T115" i="57"/>
  <c r="T114" i="57"/>
  <c r="T113" i="57"/>
  <c r="T112" i="57"/>
  <c r="T111" i="57"/>
  <c r="T110" i="57"/>
  <c r="T109" i="57"/>
  <c r="T108" i="57"/>
  <c r="U5" i="57"/>
  <c r="U107" i="57"/>
  <c r="U106" i="57"/>
  <c r="U105" i="57"/>
  <c r="U103" i="57"/>
  <c r="U102" i="57"/>
  <c r="U101" i="57"/>
  <c r="U95" i="57"/>
  <c r="U92" i="57"/>
  <c r="U89" i="57"/>
  <c r="U86" i="57"/>
  <c r="U83" i="57"/>
  <c r="U80" i="57"/>
  <c r="U60" i="57"/>
  <c r="U59" i="57"/>
  <c r="U58" i="57"/>
  <c r="U56" i="57"/>
  <c r="U54" i="57"/>
  <c r="U53" i="57"/>
  <c r="U51" i="57"/>
  <c r="U50" i="57"/>
  <c r="U47" i="57"/>
  <c r="U46" i="57"/>
  <c r="U44" i="57"/>
  <c r="U43" i="57"/>
  <c r="U42" i="57"/>
  <c r="U41" i="57"/>
  <c r="U38" i="57"/>
  <c r="U36" i="57"/>
  <c r="U35" i="57"/>
  <c r="U32" i="57"/>
  <c r="U31" i="57"/>
  <c r="U28" i="57"/>
  <c r="U27" i="57"/>
  <c r="U25" i="57"/>
  <c r="U24" i="57"/>
  <c r="U23" i="57"/>
  <c r="U22" i="57"/>
  <c r="U21" i="57"/>
  <c r="U19" i="57"/>
  <c r="U18" i="57"/>
  <c r="U17" i="57"/>
  <c r="U16" i="57"/>
  <c r="U13" i="57"/>
  <c r="U12" i="57"/>
  <c r="U10" i="57"/>
  <c r="U9" i="57"/>
  <c r="U8" i="57"/>
  <c r="U7" i="57"/>
  <c r="U6" i="57"/>
  <c r="X5" i="57"/>
  <c r="U144" i="55" l="1"/>
  <c r="U143" i="55"/>
  <c r="U142" i="55"/>
  <c r="U141" i="55"/>
  <c r="U140" i="55"/>
  <c r="U139" i="55"/>
  <c r="U137" i="55"/>
  <c r="U136" i="55"/>
  <c r="U135" i="55"/>
  <c r="U133" i="55"/>
  <c r="U132" i="55"/>
  <c r="U131" i="55"/>
  <c r="U130" i="55"/>
  <c r="U129" i="55"/>
  <c r="U128" i="55"/>
  <c r="U127" i="55"/>
  <c r="U124" i="55"/>
  <c r="U123" i="55" l="1"/>
  <c r="U122" i="55"/>
  <c r="U121" i="55"/>
  <c r="U120" i="55"/>
  <c r="U119" i="55"/>
  <c r="U118" i="55"/>
  <c r="U117" i="55"/>
  <c r="U116" i="55"/>
  <c r="U115" i="55"/>
  <c r="U114" i="55"/>
  <c r="U112" i="55"/>
  <c r="U111" i="55"/>
  <c r="U110" i="55"/>
  <c r="U109" i="55"/>
  <c r="U108" i="55"/>
  <c r="K90" i="55" l="1"/>
  <c r="K89" i="55"/>
  <c r="U89" i="55"/>
  <c r="U80" i="55"/>
  <c r="U89" i="54" l="1"/>
  <c r="K84" i="53"/>
  <c r="K83" i="53"/>
  <c r="K87" i="52"/>
  <c r="K86" i="52"/>
  <c r="K84" i="52"/>
  <c r="K83" i="52"/>
  <c r="U86" i="51"/>
  <c r="U83" i="51"/>
  <c r="K87" i="51"/>
  <c r="K86" i="51"/>
  <c r="K84" i="51"/>
  <c r="K83" i="51"/>
  <c r="K81" i="51"/>
  <c r="K80" i="51"/>
  <c r="U95" i="51"/>
  <c r="K93" i="50"/>
  <c r="K92" i="50"/>
  <c r="K90" i="50"/>
  <c r="K89" i="50"/>
  <c r="K87" i="50"/>
  <c r="K86" i="50"/>
  <c r="K84" i="50"/>
  <c r="K83" i="50"/>
  <c r="K81" i="50"/>
  <c r="K80" i="50"/>
  <c r="U95" i="50"/>
  <c r="U107" i="48"/>
  <c r="U106" i="48"/>
  <c r="U105" i="48"/>
  <c r="U103" i="48"/>
  <c r="U102" i="48"/>
  <c r="U101" i="48"/>
  <c r="U95" i="48"/>
  <c r="U92" i="48"/>
  <c r="U89" i="48"/>
  <c r="U86" i="48"/>
  <c r="U83" i="48"/>
  <c r="U80" i="48"/>
  <c r="U60" i="48"/>
  <c r="U59" i="48"/>
  <c r="U58" i="48"/>
  <c r="U56" i="48"/>
  <c r="U54" i="48"/>
  <c r="U53" i="48"/>
  <c r="U51" i="48"/>
  <c r="U50" i="48"/>
  <c r="U47" i="48"/>
  <c r="U46" i="48"/>
  <c r="U44" i="48"/>
  <c r="U43" i="48"/>
  <c r="U42" i="48"/>
  <c r="U41" i="48"/>
  <c r="U38" i="48"/>
  <c r="U36" i="48"/>
  <c r="U35" i="48"/>
  <c r="U32" i="48"/>
  <c r="U31" i="48"/>
  <c r="U28" i="48"/>
  <c r="U27" i="48"/>
  <c r="U25" i="48"/>
  <c r="U24" i="48"/>
  <c r="U23" i="48"/>
  <c r="U22" i="48"/>
  <c r="U21" i="48"/>
  <c r="U19" i="48"/>
  <c r="U18" i="48"/>
  <c r="U17" i="48"/>
  <c r="U16" i="48"/>
  <c r="U13" i="48"/>
  <c r="U12" i="48"/>
  <c r="U10" i="48"/>
  <c r="U9" i="48"/>
  <c r="U8" i="48"/>
  <c r="U7" i="48"/>
  <c r="U6" i="48"/>
  <c r="U5" i="48"/>
  <c r="K96" i="47"/>
  <c r="K95" i="47"/>
  <c r="K90" i="47"/>
  <c r="K89" i="47"/>
  <c r="K87" i="47"/>
  <c r="K86" i="47"/>
  <c r="K84" i="47"/>
  <c r="K83" i="47"/>
  <c r="K81" i="47"/>
  <c r="K80" i="47"/>
  <c r="U95" i="47"/>
  <c r="U89" i="47"/>
  <c r="U86" i="47"/>
  <c r="U83" i="47"/>
  <c r="U80" i="47"/>
  <c r="U107" i="46"/>
  <c r="U106" i="46"/>
  <c r="U105" i="46"/>
  <c r="U104" i="46"/>
  <c r="U103" i="46"/>
  <c r="U102" i="46"/>
  <c r="U101" i="46"/>
  <c r="U95" i="46"/>
  <c r="U92" i="46"/>
  <c r="U89" i="46"/>
  <c r="U86" i="46"/>
  <c r="U83" i="46"/>
  <c r="U80" i="46"/>
  <c r="U60" i="46"/>
  <c r="U59" i="46"/>
  <c r="U58" i="46"/>
  <c r="U56" i="46"/>
  <c r="U54" i="46"/>
  <c r="U53" i="46"/>
  <c r="U51" i="46"/>
  <c r="U50" i="46"/>
  <c r="U47" i="46"/>
  <c r="U46" i="46"/>
  <c r="U44" i="46"/>
  <c r="U43" i="46"/>
  <c r="U42" i="46"/>
  <c r="U41" i="46"/>
  <c r="U38" i="46"/>
  <c r="U36" i="46"/>
  <c r="U35" i="46"/>
  <c r="U32" i="46"/>
  <c r="U31" i="46"/>
  <c r="U28" i="46"/>
  <c r="U27" i="46"/>
  <c r="U25" i="46"/>
  <c r="U24" i="46"/>
  <c r="U23" i="46"/>
  <c r="U22" i="46"/>
  <c r="U21" i="46"/>
  <c r="U19" i="46"/>
  <c r="U18" i="46"/>
  <c r="U17" i="46"/>
  <c r="U16" i="46"/>
  <c r="U13" i="46"/>
  <c r="U12" i="46"/>
  <c r="U10" i="46"/>
  <c r="U9" i="46"/>
  <c r="U8" i="46"/>
  <c r="U7" i="46"/>
  <c r="U6" i="46"/>
  <c r="U5" i="46"/>
  <c r="U104" i="45" l="1"/>
  <c r="K87" i="44" l="1"/>
  <c r="K86" i="44"/>
  <c r="K84" i="44" l="1"/>
  <c r="K83" i="44"/>
  <c r="K81" i="44"/>
  <c r="K80" i="44"/>
  <c r="U80" i="44"/>
  <c r="K87" i="42"/>
  <c r="K86" i="42"/>
  <c r="U95" i="42"/>
  <c r="K96" i="42"/>
  <c r="K95" i="42"/>
  <c r="K90" i="42"/>
  <c r="K89" i="42"/>
  <c r="K81" i="42"/>
  <c r="K80" i="42"/>
  <c r="K84" i="42"/>
  <c r="K83" i="42"/>
  <c r="U83" i="42"/>
  <c r="U80" i="42"/>
  <c r="U107" i="41" l="1"/>
  <c r="U106" i="41"/>
  <c r="U105" i="41"/>
  <c r="U104" i="41"/>
  <c r="U103" i="41"/>
  <c r="U102" i="41"/>
  <c r="U101" i="41"/>
  <c r="U95" i="41"/>
  <c r="U92" i="41"/>
  <c r="U89" i="41"/>
  <c r="U86" i="41"/>
  <c r="U83" i="41"/>
  <c r="U80" i="41"/>
  <c r="U60" i="41"/>
  <c r="U59" i="41"/>
  <c r="U58" i="41"/>
  <c r="U56" i="41"/>
  <c r="U54" i="41"/>
  <c r="U53" i="41"/>
  <c r="U51" i="41"/>
  <c r="U50" i="41"/>
  <c r="U47" i="41"/>
  <c r="U46" i="41"/>
  <c r="U44" i="41"/>
  <c r="U43" i="41"/>
  <c r="U42" i="41"/>
  <c r="U41" i="41"/>
  <c r="U38" i="41"/>
  <c r="U36" i="41"/>
  <c r="U35" i="41"/>
  <c r="U32" i="41"/>
  <c r="U31" i="41"/>
  <c r="U28" i="41"/>
  <c r="U27" i="41"/>
  <c r="U25" i="41"/>
  <c r="U24" i="41"/>
  <c r="U23" i="41"/>
  <c r="U22" i="41"/>
  <c r="U21" i="41"/>
  <c r="U19" i="41"/>
  <c r="U18" i="41"/>
  <c r="U17" i="41"/>
  <c r="U16" i="41"/>
  <c r="U13" i="41"/>
  <c r="U12" i="41"/>
  <c r="U10" i="41"/>
  <c r="U9" i="41"/>
  <c r="U8" i="41"/>
  <c r="U7" i="41"/>
  <c r="U6" i="41"/>
  <c r="U5" i="41"/>
  <c r="K96" i="41"/>
  <c r="K95" i="41"/>
  <c r="K90" i="41"/>
  <c r="K89" i="41"/>
  <c r="K87" i="41"/>
  <c r="K86" i="41"/>
  <c r="K84" i="41"/>
  <c r="K83" i="41"/>
  <c r="K96" i="40"/>
  <c r="K95" i="40"/>
  <c r="U85" i="37" l="1"/>
  <c r="U144" i="36" l="1"/>
  <c r="U143" i="36"/>
  <c r="U142" i="36"/>
  <c r="U141" i="36"/>
  <c r="U140" i="36"/>
  <c r="U139" i="36"/>
  <c r="U138" i="36"/>
  <c r="U137" i="36"/>
  <c r="U136" i="36"/>
  <c r="U135" i="36"/>
  <c r="U134" i="36"/>
  <c r="U133" i="36"/>
  <c r="U132" i="36"/>
  <c r="U131" i="36"/>
  <c r="U130" i="36"/>
  <c r="U129" i="36"/>
  <c r="U128" i="36"/>
  <c r="U127" i="36"/>
  <c r="U124" i="36"/>
  <c r="U123" i="36"/>
  <c r="U122" i="36"/>
  <c r="U121" i="36"/>
  <c r="U120" i="36"/>
  <c r="U119" i="36"/>
  <c r="U118" i="36"/>
  <c r="U117" i="36"/>
  <c r="U116" i="36"/>
  <c r="U115" i="36"/>
  <c r="U114" i="36"/>
  <c r="U113" i="36"/>
  <c r="U112" i="36"/>
  <c r="U111" i="36"/>
  <c r="U110" i="36"/>
  <c r="U109" i="36"/>
  <c r="U108" i="36"/>
  <c r="U107" i="36"/>
  <c r="U106" i="36"/>
  <c r="U105" i="36"/>
  <c r="U104" i="36"/>
  <c r="U102" i="36"/>
  <c r="U101" i="36"/>
  <c r="U103" i="36"/>
  <c r="U96" i="36"/>
  <c r="U95" i="36" s="1"/>
  <c r="U93" i="36"/>
  <c r="U92" i="36" s="1"/>
  <c r="U90" i="36"/>
  <c r="U87" i="36"/>
  <c r="U86" i="36" s="1"/>
  <c r="U84" i="36"/>
  <c r="U83" i="36" s="1"/>
  <c r="U81" i="36"/>
  <c r="U80" i="36" s="1"/>
  <c r="U89" i="36"/>
  <c r="U60" i="36"/>
  <c r="U59" i="36"/>
  <c r="U58" i="36"/>
  <c r="U56" i="36"/>
  <c r="U54" i="36"/>
  <c r="U53" i="36"/>
  <c r="U51" i="36"/>
  <c r="U50" i="36"/>
  <c r="U47" i="36"/>
  <c r="U46" i="36"/>
  <c r="U44" i="36"/>
  <c r="U43" i="36"/>
  <c r="U42" i="36"/>
  <c r="U41" i="36"/>
  <c r="U38" i="36"/>
  <c r="U36" i="36"/>
  <c r="U35" i="36"/>
  <c r="U32" i="36"/>
  <c r="U31" i="36"/>
  <c r="U28" i="36"/>
  <c r="U27" i="36"/>
  <c r="U25" i="36"/>
  <c r="U24" i="36"/>
  <c r="U23" i="36"/>
  <c r="U22" i="36"/>
  <c r="U21" i="36"/>
  <c r="U19" i="36"/>
  <c r="U18" i="36"/>
  <c r="U17" i="36"/>
  <c r="U16" i="36"/>
  <c r="U13" i="36"/>
  <c r="U12" i="36"/>
  <c r="U10" i="36"/>
  <c r="U9" i="36"/>
  <c r="U8" i="36"/>
  <c r="U7" i="36"/>
  <c r="U6" i="36"/>
  <c r="U5" i="36"/>
  <c r="U92" i="37" l="1"/>
  <c r="U80" i="37"/>
  <c r="U107" i="34"/>
  <c r="U106" i="34"/>
  <c r="U104" i="34"/>
  <c r="U102" i="34"/>
  <c r="U101" i="34"/>
  <c r="U95" i="34"/>
  <c r="U92" i="34"/>
  <c r="U89" i="34"/>
  <c r="U86" i="34"/>
  <c r="U83" i="34"/>
  <c r="U80" i="34"/>
  <c r="U60" i="34"/>
  <c r="U59" i="34"/>
  <c r="U58" i="34"/>
  <c r="U56" i="34"/>
  <c r="U54" i="34"/>
  <c r="U53" i="34"/>
  <c r="U51" i="34"/>
  <c r="U50" i="34"/>
  <c r="U47" i="34"/>
  <c r="U46" i="34"/>
  <c r="U44" i="34"/>
  <c r="U43" i="34"/>
  <c r="U42" i="34"/>
  <c r="U41" i="34"/>
  <c r="U38" i="34"/>
  <c r="U36" i="34"/>
  <c r="U32" i="34"/>
  <c r="U31" i="34"/>
  <c r="U28" i="34"/>
  <c r="U27" i="34"/>
  <c r="U25" i="34"/>
  <c r="U24" i="34"/>
  <c r="U23" i="34"/>
  <c r="U22" i="34"/>
  <c r="U21" i="34"/>
  <c r="U19" i="34"/>
  <c r="U18" i="34"/>
  <c r="U17" i="34"/>
  <c r="U16" i="34"/>
  <c r="U13" i="34"/>
  <c r="U12" i="34"/>
  <c r="U10" i="34"/>
  <c r="U9" i="34"/>
  <c r="U8" i="34"/>
  <c r="U7" i="34"/>
  <c r="U6" i="34"/>
  <c r="U5" i="34"/>
  <c r="U35" i="34"/>
  <c r="U105" i="34"/>
  <c r="U103" i="34"/>
  <c r="U13" i="33" l="1"/>
  <c r="U107" i="33"/>
  <c r="U106" i="33"/>
  <c r="U104" i="33"/>
  <c r="U103" i="33"/>
  <c r="U102" i="33"/>
  <c r="U101" i="33"/>
  <c r="U95" i="33"/>
  <c r="U92" i="33"/>
  <c r="U89" i="33"/>
  <c r="U86" i="33"/>
  <c r="U83" i="33"/>
  <c r="U80" i="33"/>
  <c r="U60" i="33"/>
  <c r="U59" i="33"/>
  <c r="U58" i="33"/>
  <c r="U56" i="33"/>
  <c r="U54" i="33"/>
  <c r="U53" i="33"/>
  <c r="U51" i="33"/>
  <c r="U50" i="33"/>
  <c r="U47" i="33"/>
  <c r="U46" i="33"/>
  <c r="U44" i="33"/>
  <c r="U43" i="33"/>
  <c r="U42" i="33"/>
  <c r="U41" i="33"/>
  <c r="U38" i="33"/>
  <c r="U36" i="33"/>
  <c r="U35" i="33"/>
  <c r="U32" i="33"/>
  <c r="U31" i="33"/>
  <c r="U28" i="33"/>
  <c r="U27" i="33"/>
  <c r="U25" i="33"/>
  <c r="U24" i="33"/>
  <c r="U23" i="33"/>
  <c r="U22" i="33"/>
  <c r="U21" i="33"/>
  <c r="U19" i="33"/>
  <c r="U18" i="33"/>
  <c r="U17" i="33"/>
  <c r="U16" i="33"/>
  <c r="U12" i="33"/>
  <c r="U10" i="33"/>
  <c r="U9" i="33"/>
  <c r="U8" i="33"/>
  <c r="U7" i="33"/>
  <c r="U6" i="33"/>
  <c r="U5" i="33"/>
  <c r="U105" i="33"/>
  <c r="U107" i="32" l="1"/>
  <c r="U106" i="32"/>
  <c r="U105" i="32"/>
  <c r="U104" i="32"/>
  <c r="U103" i="32"/>
  <c r="U102" i="32"/>
  <c r="U101" i="32"/>
  <c r="U95" i="32"/>
  <c r="U92" i="32"/>
  <c r="U89" i="32"/>
  <c r="U86" i="32"/>
  <c r="U83" i="32"/>
  <c r="U80" i="32"/>
  <c r="U60" i="32"/>
  <c r="U59" i="32"/>
  <c r="U58" i="32"/>
  <c r="U56" i="32"/>
  <c r="U54" i="32"/>
  <c r="U53" i="32"/>
  <c r="U51" i="32"/>
  <c r="U50" i="32"/>
  <c r="U47" i="32"/>
  <c r="U46" i="32"/>
  <c r="U44" i="32"/>
  <c r="U42" i="32"/>
  <c r="U41" i="32"/>
  <c r="U38" i="32"/>
  <c r="U36" i="32"/>
  <c r="U35" i="32"/>
  <c r="U32" i="32"/>
  <c r="U31" i="32"/>
  <c r="U28" i="32"/>
  <c r="U27" i="32"/>
  <c r="U25" i="32"/>
  <c r="U24" i="32"/>
  <c r="U23" i="32"/>
  <c r="U22" i="32"/>
  <c r="U21" i="32"/>
  <c r="U19" i="32"/>
  <c r="U18" i="32"/>
  <c r="U17" i="32"/>
  <c r="U16" i="32"/>
  <c r="U13" i="32"/>
  <c r="U12" i="32"/>
  <c r="U10" i="32"/>
  <c r="U9" i="32"/>
  <c r="U8" i="32"/>
  <c r="U7" i="32"/>
  <c r="U6" i="32"/>
  <c r="U5" i="32"/>
  <c r="U43" i="32"/>
  <c r="U107" i="29" l="1"/>
  <c r="U106" i="29"/>
  <c r="U105" i="29"/>
  <c r="U104" i="29"/>
  <c r="U103" i="29"/>
  <c r="U102" i="29"/>
  <c r="U101" i="29"/>
  <c r="U95" i="29"/>
  <c r="U92" i="29"/>
  <c r="U89" i="29"/>
  <c r="U86" i="29"/>
  <c r="U83" i="29"/>
  <c r="U80" i="29"/>
  <c r="U60" i="29"/>
  <c r="U59" i="29"/>
  <c r="U58" i="29"/>
  <c r="U56" i="29"/>
  <c r="U54" i="29"/>
  <c r="U53" i="29"/>
  <c r="U51" i="29"/>
  <c r="U50" i="29"/>
  <c r="U47" i="29"/>
  <c r="U46" i="29"/>
  <c r="U44" i="29"/>
  <c r="U43" i="29"/>
  <c r="U42" i="29"/>
  <c r="U41" i="29"/>
  <c r="U38" i="29"/>
  <c r="U36" i="29"/>
  <c r="U35" i="29"/>
  <c r="U32" i="29"/>
  <c r="U31" i="29"/>
  <c r="U28" i="29"/>
  <c r="U27" i="29"/>
  <c r="U25" i="29"/>
  <c r="U24" i="29"/>
  <c r="U23" i="29"/>
  <c r="U22" i="29"/>
  <c r="U19" i="29"/>
  <c r="U18" i="29"/>
  <c r="U17" i="29"/>
  <c r="U16" i="29"/>
  <c r="U13" i="29"/>
  <c r="U12" i="29"/>
  <c r="U10" i="29"/>
  <c r="U9" i="29"/>
  <c r="U8" i="29"/>
  <c r="U7" i="29"/>
  <c r="U6" i="29"/>
  <c r="U5" i="29"/>
  <c r="U21" i="29"/>
  <c r="U96" i="25" l="1"/>
  <c r="U95" i="25" s="1"/>
  <c r="U93" i="25"/>
  <c r="U92" i="25" s="1"/>
  <c r="U90" i="25"/>
  <c r="U89" i="25" s="1"/>
  <c r="U87" i="25"/>
  <c r="U86" i="25" s="1"/>
  <c r="U84" i="25"/>
  <c r="U83" i="25" s="1"/>
  <c r="U81" i="25"/>
  <c r="U80" i="25" s="1"/>
  <c r="U103" i="25"/>
  <c r="U38" i="25"/>
  <c r="U36" i="25"/>
  <c r="U24" i="25"/>
  <c r="U105" i="22" l="1"/>
  <c r="U104" i="22"/>
  <c r="U95" i="20" l="1"/>
  <c r="U89" i="20"/>
  <c r="U86" i="20"/>
  <c r="U95" i="24"/>
  <c r="U92" i="24"/>
  <c r="U89" i="24"/>
  <c r="U86" i="24"/>
  <c r="U80" i="24"/>
  <c r="U144" i="23"/>
  <c r="U143" i="23"/>
  <c r="U142" i="23"/>
  <c r="U141" i="23"/>
  <c r="U140" i="23"/>
  <c r="U139" i="23"/>
  <c r="U138" i="23"/>
  <c r="U137" i="23"/>
  <c r="U136" i="23"/>
  <c r="U135" i="23"/>
  <c r="U134" i="23"/>
  <c r="U133" i="23"/>
  <c r="U132" i="23"/>
  <c r="U131" i="23"/>
  <c r="U130" i="23"/>
  <c r="U129" i="23"/>
  <c r="U128" i="23"/>
  <c r="U127" i="23"/>
  <c r="U124" i="23"/>
  <c r="U123" i="23"/>
  <c r="U122" i="23"/>
  <c r="U121" i="23"/>
  <c r="U120" i="23"/>
  <c r="U119" i="23"/>
  <c r="U118" i="23"/>
  <c r="U117" i="23"/>
  <c r="U116" i="23"/>
  <c r="U115" i="23"/>
  <c r="U114" i="23"/>
  <c r="U113" i="23"/>
  <c r="U112" i="23"/>
  <c r="U111" i="23"/>
  <c r="U110" i="23"/>
  <c r="U109" i="23"/>
  <c r="U108" i="23"/>
  <c r="U107" i="23"/>
  <c r="U106" i="23"/>
  <c r="U105" i="23"/>
  <c r="U104" i="23"/>
  <c r="U103" i="23"/>
  <c r="U102" i="23"/>
  <c r="U101" i="23"/>
  <c r="U96" i="23"/>
  <c r="U95" i="23" s="1"/>
  <c r="U93" i="23"/>
  <c r="U92" i="23" s="1"/>
  <c r="U90" i="23"/>
  <c r="U89" i="23" s="1"/>
  <c r="U87" i="23"/>
  <c r="U86" i="23" s="1"/>
  <c r="U84" i="23"/>
  <c r="U83" i="23" s="1"/>
  <c r="U81" i="23"/>
  <c r="U80" i="23" s="1"/>
  <c r="U98" i="23"/>
  <c r="U60" i="23"/>
  <c r="U59" i="23"/>
  <c r="U58" i="23"/>
  <c r="U56" i="23"/>
  <c r="U54" i="23"/>
  <c r="U53" i="23"/>
  <c r="U51" i="23"/>
  <c r="U50" i="23"/>
  <c r="U47" i="23"/>
  <c r="U46" i="23"/>
  <c r="U44" i="23"/>
  <c r="U43" i="23"/>
  <c r="U42" i="23"/>
  <c r="U41" i="23"/>
  <c r="U38" i="23"/>
  <c r="U36" i="23"/>
  <c r="U35" i="23"/>
  <c r="U32" i="23"/>
  <c r="U31" i="23"/>
  <c r="U28" i="23"/>
  <c r="U27" i="23"/>
  <c r="U25" i="23"/>
  <c r="U24" i="23"/>
  <c r="U23" i="23"/>
  <c r="U22" i="23"/>
  <c r="U21" i="23"/>
  <c r="U19" i="23"/>
  <c r="U18" i="23"/>
  <c r="U17" i="23"/>
  <c r="U16" i="23"/>
  <c r="U13" i="23"/>
  <c r="U12" i="23"/>
  <c r="U10" i="23"/>
  <c r="U9" i="23"/>
  <c r="U8" i="23"/>
  <c r="U7" i="23"/>
  <c r="U6" i="23"/>
  <c r="U5" i="23"/>
  <c r="K90" i="18" l="1"/>
  <c r="K89" i="18"/>
  <c r="K87" i="18" l="1"/>
  <c r="K86" i="18"/>
  <c r="K81" i="18"/>
  <c r="K80" i="18"/>
  <c r="K96" i="13" l="1"/>
  <c r="K95" i="13"/>
  <c r="K90" i="13"/>
  <c r="K89" i="13"/>
  <c r="K87" i="13"/>
  <c r="K86" i="13"/>
  <c r="K96" i="12"/>
  <c r="K95" i="12"/>
  <c r="K94" i="12"/>
  <c r="K93" i="12"/>
  <c r="K92" i="12"/>
  <c r="K91" i="12"/>
  <c r="K90" i="12"/>
  <c r="K89" i="12"/>
  <c r="K88" i="12"/>
  <c r="K87" i="12"/>
  <c r="K86" i="12"/>
  <c r="K85" i="12"/>
  <c r="K84" i="12"/>
  <c r="K83" i="12"/>
  <c r="K82" i="12"/>
  <c r="K81" i="12"/>
  <c r="K80" i="12"/>
  <c r="K87" i="10"/>
  <c r="K86" i="10"/>
  <c r="K89" i="10"/>
  <c r="M89" i="10" s="1"/>
  <c r="K90" i="10"/>
  <c r="M90" i="10" s="1"/>
  <c r="K96" i="11"/>
  <c r="K95" i="11"/>
  <c r="K93" i="11"/>
  <c r="K92" i="11"/>
  <c r="K84" i="10"/>
  <c r="K83" i="10"/>
  <c r="Q104" i="45" l="1"/>
  <c r="M83" i="41" l="1"/>
  <c r="N83" i="41"/>
  <c r="P83" i="41"/>
  <c r="Q83" i="41"/>
  <c r="U89" i="30" l="1"/>
  <c r="U92" i="27" l="1"/>
  <c r="U89" i="27"/>
  <c r="U86" i="27"/>
  <c r="U83" i="27"/>
  <c r="U80" i="27"/>
  <c r="U83" i="28" l="1"/>
  <c r="U95" i="12" l="1"/>
  <c r="U92" i="12"/>
  <c r="U89" i="12"/>
  <c r="U86" i="12"/>
  <c r="U83" i="12"/>
  <c r="U80" i="12"/>
  <c r="K91" i="37" l="1"/>
  <c r="M91" i="37" s="1"/>
  <c r="U95" i="11"/>
  <c r="U92" i="11"/>
  <c r="U89" i="10" l="1"/>
  <c r="U86" i="10"/>
  <c r="U83" i="10"/>
  <c r="U90" i="7" l="1"/>
  <c r="U89" i="5"/>
  <c r="U95" i="13" l="1"/>
  <c r="U89" i="13"/>
  <c r="U80" i="13"/>
  <c r="U95" i="14"/>
  <c r="U80" i="14"/>
  <c r="U96" i="19" l="1"/>
  <c r="P151" i="68" l="1"/>
  <c r="O151" i="68"/>
  <c r="N151" i="68"/>
  <c r="K151" i="68"/>
  <c r="M151" i="68" s="1"/>
  <c r="P150" i="68"/>
  <c r="O150" i="68"/>
  <c r="N150" i="68"/>
  <c r="K150" i="68"/>
  <c r="M150" i="68" s="1"/>
  <c r="P149" i="68"/>
  <c r="O149" i="68"/>
  <c r="N149" i="68"/>
  <c r="K149" i="68"/>
  <c r="M149" i="68" s="1"/>
  <c r="P148" i="68"/>
  <c r="O148" i="68"/>
  <c r="N148" i="68"/>
  <c r="K148" i="68"/>
  <c r="M148" i="68" s="1"/>
  <c r="P147" i="68"/>
  <c r="O147" i="68"/>
  <c r="N147" i="68"/>
  <c r="K147" i="68"/>
  <c r="M147" i="68" s="1"/>
  <c r="P146" i="68"/>
  <c r="O146" i="68"/>
  <c r="N146" i="68"/>
  <c r="K146" i="68"/>
  <c r="M146" i="68" s="1"/>
  <c r="P145" i="68"/>
  <c r="O145" i="68"/>
  <c r="N145" i="68"/>
  <c r="K145" i="68"/>
  <c r="M145" i="68" s="1"/>
  <c r="P144" i="68"/>
  <c r="O144" i="68"/>
  <c r="N144" i="68"/>
  <c r="K144" i="68"/>
  <c r="M144" i="68" s="1"/>
  <c r="P143" i="68"/>
  <c r="O143" i="68"/>
  <c r="N143" i="68"/>
  <c r="K143" i="68"/>
  <c r="M143" i="68" s="1"/>
  <c r="P142" i="68"/>
  <c r="O142" i="68"/>
  <c r="N142" i="68"/>
  <c r="K142" i="68"/>
  <c r="M142" i="68" s="1"/>
  <c r="P141" i="68"/>
  <c r="O141" i="68"/>
  <c r="N141" i="68"/>
  <c r="K141" i="68"/>
  <c r="M141" i="68" s="1"/>
  <c r="P140" i="68"/>
  <c r="O140" i="68"/>
  <c r="N140" i="68"/>
  <c r="K140" i="68"/>
  <c r="M140" i="68" s="1"/>
  <c r="P139" i="68"/>
  <c r="O139" i="68"/>
  <c r="N139" i="68"/>
  <c r="K139" i="68"/>
  <c r="M139" i="68" s="1"/>
  <c r="P138" i="68"/>
  <c r="O138" i="68"/>
  <c r="N138" i="68"/>
  <c r="K138" i="68"/>
  <c r="M138" i="68" s="1"/>
  <c r="P137" i="68"/>
  <c r="O137" i="68"/>
  <c r="N137" i="68"/>
  <c r="K137" i="68"/>
  <c r="M137" i="68" s="1"/>
  <c r="P136" i="68"/>
  <c r="O136" i="68"/>
  <c r="N136" i="68"/>
  <c r="K136" i="68"/>
  <c r="M136" i="68" s="1"/>
  <c r="P135" i="68"/>
  <c r="O135" i="68"/>
  <c r="N135" i="68"/>
  <c r="K135" i="68"/>
  <c r="M135" i="68" s="1"/>
  <c r="P134" i="68"/>
  <c r="O134" i="68"/>
  <c r="N134" i="68"/>
  <c r="K134" i="68"/>
  <c r="M134" i="68" s="1"/>
  <c r="P133" i="68"/>
  <c r="O133" i="68"/>
  <c r="N133" i="68"/>
  <c r="K133" i="68"/>
  <c r="M133" i="68" s="1"/>
  <c r="P132" i="68"/>
  <c r="O132" i="68"/>
  <c r="N132" i="68"/>
  <c r="K132" i="68"/>
  <c r="M132" i="68" s="1"/>
  <c r="P131" i="68"/>
  <c r="O131" i="68"/>
  <c r="N131" i="68"/>
  <c r="K131" i="68"/>
  <c r="M131" i="68" s="1"/>
  <c r="P130" i="68"/>
  <c r="O130" i="68"/>
  <c r="N130" i="68"/>
  <c r="K130" i="68"/>
  <c r="M130" i="68" s="1"/>
  <c r="P129" i="68"/>
  <c r="O129" i="68"/>
  <c r="N129" i="68"/>
  <c r="K129" i="68"/>
  <c r="M129" i="68" s="1"/>
  <c r="P128" i="68"/>
  <c r="O128" i="68"/>
  <c r="N128" i="68"/>
  <c r="K128" i="68"/>
  <c r="M128" i="68" s="1"/>
  <c r="P127" i="68"/>
  <c r="O127" i="68"/>
  <c r="N127" i="68"/>
  <c r="K127" i="68"/>
  <c r="M127" i="68" s="1"/>
  <c r="P126" i="68"/>
  <c r="O126" i="68"/>
  <c r="N126" i="68"/>
  <c r="K126" i="68"/>
  <c r="M126" i="68" s="1"/>
  <c r="P125" i="68"/>
  <c r="O125" i="68"/>
  <c r="N125" i="68"/>
  <c r="K125" i="68"/>
  <c r="M125" i="68" s="1"/>
  <c r="P124" i="68"/>
  <c r="O124" i="68"/>
  <c r="N124" i="68"/>
  <c r="K124" i="68"/>
  <c r="M124" i="68" s="1"/>
  <c r="P123" i="68"/>
  <c r="O123" i="68"/>
  <c r="N123" i="68"/>
  <c r="K123" i="68"/>
  <c r="M123" i="68" s="1"/>
  <c r="P122" i="68"/>
  <c r="O122" i="68"/>
  <c r="N122" i="68"/>
  <c r="K122" i="68"/>
  <c r="M122" i="68" s="1"/>
  <c r="P121" i="68"/>
  <c r="O121" i="68"/>
  <c r="N121" i="68"/>
  <c r="K121" i="68"/>
  <c r="M121" i="68" s="1"/>
  <c r="P120" i="68"/>
  <c r="O120" i="68"/>
  <c r="N120" i="68"/>
  <c r="K120" i="68"/>
  <c r="M120" i="68" s="1"/>
  <c r="P119" i="68"/>
  <c r="O119" i="68"/>
  <c r="N119" i="68"/>
  <c r="K119" i="68"/>
  <c r="M119" i="68" s="1"/>
  <c r="P118" i="68"/>
  <c r="O118" i="68"/>
  <c r="N118" i="68"/>
  <c r="K118" i="68"/>
  <c r="M118" i="68" s="1"/>
  <c r="P117" i="68"/>
  <c r="O117" i="68"/>
  <c r="N117" i="68"/>
  <c r="K117" i="68"/>
  <c r="M117" i="68" s="1"/>
  <c r="P116" i="68"/>
  <c r="O116" i="68"/>
  <c r="N116" i="68"/>
  <c r="K116" i="68"/>
  <c r="M116" i="68" s="1"/>
  <c r="P115" i="68"/>
  <c r="O115" i="68"/>
  <c r="N115" i="68"/>
  <c r="K115" i="68"/>
  <c r="M115" i="68" s="1"/>
  <c r="P114" i="68"/>
  <c r="O114" i="68"/>
  <c r="N114" i="68"/>
  <c r="K114" i="68"/>
  <c r="M114" i="68" s="1"/>
  <c r="P113" i="68"/>
  <c r="O113" i="68"/>
  <c r="N113" i="68"/>
  <c r="K113" i="68"/>
  <c r="M113" i="68" s="1"/>
  <c r="P112" i="68"/>
  <c r="O112" i="68"/>
  <c r="N112" i="68"/>
  <c r="K112" i="68"/>
  <c r="M112" i="68" s="1"/>
  <c r="P111" i="68"/>
  <c r="O111" i="68"/>
  <c r="N111" i="68"/>
  <c r="K111" i="68"/>
  <c r="M111" i="68" s="1"/>
  <c r="P110" i="68"/>
  <c r="O110" i="68"/>
  <c r="N110" i="68"/>
  <c r="K110" i="68"/>
  <c r="M110" i="68" s="1"/>
  <c r="P109" i="68"/>
  <c r="O109" i="68"/>
  <c r="N109" i="68"/>
  <c r="K109" i="68"/>
  <c r="M109" i="68" s="1"/>
  <c r="P108" i="68"/>
  <c r="O108" i="68"/>
  <c r="N108" i="68"/>
  <c r="K108" i="68"/>
  <c r="M108" i="68" s="1"/>
  <c r="Q107" i="68"/>
  <c r="P107" i="68"/>
  <c r="N107" i="68"/>
  <c r="K107" i="68"/>
  <c r="M107" i="68" s="1"/>
  <c r="Q106" i="68"/>
  <c r="P106" i="68"/>
  <c r="N106" i="68"/>
  <c r="K106" i="68"/>
  <c r="M106" i="68" s="1"/>
  <c r="Q105" i="68"/>
  <c r="P105" i="68"/>
  <c r="N105" i="68"/>
  <c r="K105" i="68"/>
  <c r="M105" i="68" s="1"/>
  <c r="Q104" i="68"/>
  <c r="P104" i="68"/>
  <c r="N104" i="68"/>
  <c r="K104" i="68"/>
  <c r="M104" i="68" s="1"/>
  <c r="Q103" i="68"/>
  <c r="P103" i="68"/>
  <c r="N103" i="68"/>
  <c r="K103" i="68"/>
  <c r="M103" i="68" s="1"/>
  <c r="Q102" i="68"/>
  <c r="P102" i="68"/>
  <c r="N102" i="68"/>
  <c r="K102" i="68"/>
  <c r="M102" i="68" s="1"/>
  <c r="Q101" i="68"/>
  <c r="P101" i="68"/>
  <c r="N101" i="68"/>
  <c r="K101" i="68"/>
  <c r="M101" i="68" s="1"/>
  <c r="Q98" i="68"/>
  <c r="P98" i="68"/>
  <c r="N97" i="68"/>
  <c r="K97" i="68"/>
  <c r="M97" i="68" s="1"/>
  <c r="N96" i="68"/>
  <c r="K96" i="68"/>
  <c r="M96" i="68" s="1"/>
  <c r="Q95" i="68"/>
  <c r="P95" i="68"/>
  <c r="N95" i="68"/>
  <c r="K95" i="68"/>
  <c r="M95" i="68" s="1"/>
  <c r="N94" i="68"/>
  <c r="K94" i="68"/>
  <c r="M94" i="68" s="1"/>
  <c r="N93" i="68"/>
  <c r="K93" i="68"/>
  <c r="M93" i="68" s="1"/>
  <c r="Q92" i="68"/>
  <c r="P92" i="68"/>
  <c r="N92" i="68"/>
  <c r="K92" i="68"/>
  <c r="M92" i="68" s="1"/>
  <c r="N91" i="68"/>
  <c r="K91" i="68"/>
  <c r="M91" i="68" s="1"/>
  <c r="N90" i="68"/>
  <c r="M90" i="68"/>
  <c r="Q89" i="68"/>
  <c r="P89" i="68"/>
  <c r="N89" i="68"/>
  <c r="M89" i="68"/>
  <c r="N88" i="68"/>
  <c r="K88" i="68"/>
  <c r="M88" i="68" s="1"/>
  <c r="N87" i="68"/>
  <c r="M87" i="68"/>
  <c r="Q86" i="68"/>
  <c r="P86" i="68"/>
  <c r="N86" i="68"/>
  <c r="M86" i="68"/>
  <c r="N85" i="68"/>
  <c r="K85" i="68"/>
  <c r="M85" i="68" s="1"/>
  <c r="N84" i="68"/>
  <c r="K84" i="68"/>
  <c r="M84" i="68" s="1"/>
  <c r="Q83" i="68"/>
  <c r="P83" i="68"/>
  <c r="N83" i="68"/>
  <c r="K83" i="68"/>
  <c r="M83" i="68" s="1"/>
  <c r="N82" i="68"/>
  <c r="K82" i="68"/>
  <c r="M82" i="68" s="1"/>
  <c r="N81" i="68"/>
  <c r="M81" i="68"/>
  <c r="Q80" i="68"/>
  <c r="P80" i="68"/>
  <c r="N80" i="68"/>
  <c r="M80" i="68"/>
  <c r="N79" i="68"/>
  <c r="K79" i="68"/>
  <c r="M79" i="68" s="1"/>
  <c r="N78" i="68"/>
  <c r="K78" i="68"/>
  <c r="M78" i="68" s="1"/>
  <c r="Q77" i="68"/>
  <c r="P77" i="68"/>
  <c r="N77" i="68"/>
  <c r="K77" i="68"/>
  <c r="M77" i="68" s="1"/>
  <c r="N76" i="68"/>
  <c r="K76" i="68"/>
  <c r="M76" i="68" s="1"/>
  <c r="N75" i="68"/>
  <c r="K75" i="68"/>
  <c r="M75" i="68" s="1"/>
  <c r="Q74" i="68"/>
  <c r="P74" i="68"/>
  <c r="N74" i="68"/>
  <c r="K74" i="68"/>
  <c r="M74" i="68" s="1"/>
  <c r="N73" i="68"/>
  <c r="K73" i="68"/>
  <c r="M73" i="68" s="1"/>
  <c r="N72" i="68"/>
  <c r="K72" i="68"/>
  <c r="M72" i="68" s="1"/>
  <c r="Q71" i="68"/>
  <c r="P71" i="68"/>
  <c r="N71" i="68"/>
  <c r="K71" i="68"/>
  <c r="M71" i="68" s="1"/>
  <c r="N70" i="68"/>
  <c r="K70" i="68"/>
  <c r="M70" i="68" s="1"/>
  <c r="N69" i="68"/>
  <c r="K69" i="68"/>
  <c r="M69" i="68" s="1"/>
  <c r="Q68" i="68"/>
  <c r="P68" i="68"/>
  <c r="N68" i="68"/>
  <c r="K68" i="68"/>
  <c r="M68" i="68" s="1"/>
  <c r="N67" i="68"/>
  <c r="K67" i="68"/>
  <c r="M67" i="68" s="1"/>
  <c r="N66" i="68"/>
  <c r="K66" i="68"/>
  <c r="M66" i="68" s="1"/>
  <c r="Q65" i="68"/>
  <c r="P65" i="68"/>
  <c r="N65" i="68"/>
  <c r="K65" i="68"/>
  <c r="M65" i="68" s="1"/>
  <c r="N64" i="68"/>
  <c r="K64" i="68"/>
  <c r="M64" i="68" s="1"/>
  <c r="N63" i="68"/>
  <c r="K63" i="68"/>
  <c r="M63" i="68" s="1"/>
  <c r="Q62" i="68"/>
  <c r="P62" i="68"/>
  <c r="N62" i="68"/>
  <c r="K62" i="68"/>
  <c r="M62" i="68" s="1"/>
  <c r="Q61" i="68"/>
  <c r="P61" i="68"/>
  <c r="N61" i="68"/>
  <c r="M61" i="68"/>
  <c r="Q60" i="68"/>
  <c r="P60" i="68"/>
  <c r="N60" i="68"/>
  <c r="K60" i="68"/>
  <c r="M60" i="68" s="1"/>
  <c r="Q59" i="68"/>
  <c r="P59" i="68"/>
  <c r="N59" i="68"/>
  <c r="K59" i="68"/>
  <c r="M59" i="68" s="1"/>
  <c r="Q58" i="68"/>
  <c r="P58" i="68"/>
  <c r="N58" i="68"/>
  <c r="K58" i="68"/>
  <c r="M58" i="68" s="1"/>
  <c r="Q57" i="68"/>
  <c r="P57" i="68"/>
  <c r="N57" i="68"/>
  <c r="M57" i="68"/>
  <c r="Q56" i="68"/>
  <c r="P56" i="68"/>
  <c r="N56" i="68"/>
  <c r="K56" i="68"/>
  <c r="M56" i="68" s="1"/>
  <c r="Q55" i="68"/>
  <c r="P55" i="68"/>
  <c r="N55" i="68"/>
  <c r="M55" i="68"/>
  <c r="Q54" i="68"/>
  <c r="P54" i="68"/>
  <c r="N54" i="68"/>
  <c r="K54" i="68"/>
  <c r="M54" i="68" s="1"/>
  <c r="Q53" i="68"/>
  <c r="P53" i="68"/>
  <c r="N53" i="68"/>
  <c r="K53" i="68"/>
  <c r="M53" i="68" s="1"/>
  <c r="Q52" i="68"/>
  <c r="P52" i="68"/>
  <c r="N52" i="68"/>
  <c r="M52" i="68"/>
  <c r="Q51" i="68"/>
  <c r="P51" i="68"/>
  <c r="N51" i="68"/>
  <c r="K51" i="68"/>
  <c r="M51" i="68" s="1"/>
  <c r="Q50" i="68"/>
  <c r="P50" i="68"/>
  <c r="N50" i="68"/>
  <c r="K50" i="68"/>
  <c r="M50" i="68" s="1"/>
  <c r="Q49" i="68"/>
  <c r="P49" i="68"/>
  <c r="Q48" i="68"/>
  <c r="P48" i="68"/>
  <c r="Q47" i="68"/>
  <c r="P47" i="68"/>
  <c r="N47" i="68"/>
  <c r="K47" i="68"/>
  <c r="M47" i="68" s="1"/>
  <c r="Q46" i="68"/>
  <c r="P46" i="68"/>
  <c r="N46" i="68"/>
  <c r="K46" i="68"/>
  <c r="M46" i="68" s="1"/>
  <c r="Q45" i="68"/>
  <c r="P45" i="68"/>
  <c r="Q44" i="68"/>
  <c r="P44" i="68"/>
  <c r="N44" i="68"/>
  <c r="K44" i="68"/>
  <c r="M44" i="68" s="1"/>
  <c r="Q43" i="68"/>
  <c r="P43" i="68"/>
  <c r="N43" i="68"/>
  <c r="K43" i="68"/>
  <c r="M43" i="68" s="1"/>
  <c r="Q42" i="68"/>
  <c r="P42" i="68"/>
  <c r="N42" i="68"/>
  <c r="K42" i="68"/>
  <c r="M42" i="68" s="1"/>
  <c r="Q41" i="68"/>
  <c r="P41" i="68"/>
  <c r="N41" i="68"/>
  <c r="K41" i="68"/>
  <c r="M41" i="68" s="1"/>
  <c r="Q40" i="68"/>
  <c r="P40" i="68"/>
  <c r="Q39" i="68"/>
  <c r="P39" i="68"/>
  <c r="Q38" i="68"/>
  <c r="P38" i="68"/>
  <c r="N38" i="68"/>
  <c r="K38" i="68"/>
  <c r="M38" i="68" s="1"/>
  <c r="Q37" i="68"/>
  <c r="P37" i="68"/>
  <c r="Q36" i="68"/>
  <c r="P36" i="68"/>
  <c r="N36" i="68"/>
  <c r="K36" i="68"/>
  <c r="M36" i="68" s="1"/>
  <c r="Q35" i="68"/>
  <c r="P35" i="68"/>
  <c r="N35" i="68"/>
  <c r="K35" i="68"/>
  <c r="M35" i="68" s="1"/>
  <c r="Q34" i="68"/>
  <c r="P34" i="68"/>
  <c r="Q33" i="68"/>
  <c r="P33" i="68"/>
  <c r="Q32" i="68"/>
  <c r="P32" i="68"/>
  <c r="N32" i="68"/>
  <c r="K32" i="68"/>
  <c r="M32" i="68" s="1"/>
  <c r="Q31" i="68"/>
  <c r="P31" i="68"/>
  <c r="N31" i="68"/>
  <c r="K31" i="68"/>
  <c r="M31" i="68" s="1"/>
  <c r="Q30" i="68"/>
  <c r="P30" i="68"/>
  <c r="Q29" i="68"/>
  <c r="P29" i="68"/>
  <c r="Q28" i="68"/>
  <c r="P28" i="68"/>
  <c r="N28" i="68"/>
  <c r="K28" i="68"/>
  <c r="M28" i="68" s="1"/>
  <c r="Q27" i="68"/>
  <c r="P27" i="68"/>
  <c r="N27" i="68"/>
  <c r="K27" i="68"/>
  <c r="M27" i="68" s="1"/>
  <c r="Q26" i="68"/>
  <c r="P26" i="68"/>
  <c r="Q25" i="68"/>
  <c r="P25" i="68"/>
  <c r="N25" i="68"/>
  <c r="K25" i="68"/>
  <c r="M25" i="68" s="1"/>
  <c r="Q24" i="68"/>
  <c r="P24" i="68"/>
  <c r="N24" i="68"/>
  <c r="K24" i="68"/>
  <c r="M24" i="68" s="1"/>
  <c r="Q23" i="68"/>
  <c r="P23" i="68"/>
  <c r="N23" i="68"/>
  <c r="K23" i="68"/>
  <c r="M23" i="68" s="1"/>
  <c r="Q22" i="68"/>
  <c r="P22" i="68"/>
  <c r="N22" i="68"/>
  <c r="K22" i="68"/>
  <c r="M22" i="68" s="1"/>
  <c r="Q21" i="68"/>
  <c r="P21" i="68"/>
  <c r="N21" i="68"/>
  <c r="K21" i="68"/>
  <c r="M21" i="68" s="1"/>
  <c r="Q20" i="68"/>
  <c r="P20" i="68"/>
  <c r="Q19" i="68"/>
  <c r="P19" i="68"/>
  <c r="N19" i="68"/>
  <c r="K19" i="68"/>
  <c r="M19" i="68" s="1"/>
  <c r="Q18" i="68"/>
  <c r="P18" i="68"/>
  <c r="N18" i="68"/>
  <c r="K18" i="68"/>
  <c r="M18" i="68" s="1"/>
  <c r="Q17" i="68"/>
  <c r="P17" i="68"/>
  <c r="N17" i="68"/>
  <c r="K17" i="68"/>
  <c r="M17" i="68" s="1"/>
  <c r="Q16" i="68"/>
  <c r="P16" i="68"/>
  <c r="N16" i="68"/>
  <c r="K16" i="68"/>
  <c r="M16" i="68" s="1"/>
  <c r="Q15" i="68"/>
  <c r="P15" i="68"/>
  <c r="Q14" i="68"/>
  <c r="P14" i="68"/>
  <c r="Q13" i="68"/>
  <c r="P13" i="68"/>
  <c r="N13" i="68"/>
  <c r="K13" i="68"/>
  <c r="M13" i="68" s="1"/>
  <c r="Q12" i="68"/>
  <c r="P12" i="68"/>
  <c r="N12" i="68"/>
  <c r="K12" i="68"/>
  <c r="M12" i="68" s="1"/>
  <c r="Q11" i="68"/>
  <c r="P11" i="68"/>
  <c r="Q10" i="68"/>
  <c r="P10" i="68"/>
  <c r="N10" i="68"/>
  <c r="K10" i="68"/>
  <c r="M10" i="68" s="1"/>
  <c r="Q9" i="68"/>
  <c r="P9" i="68"/>
  <c r="N9" i="68"/>
  <c r="K9" i="68"/>
  <c r="M9" i="68" s="1"/>
  <c r="Q8" i="68"/>
  <c r="P8" i="68"/>
  <c r="N8" i="68"/>
  <c r="K8" i="68"/>
  <c r="M8" i="68" s="1"/>
  <c r="Q7" i="68"/>
  <c r="P7" i="68"/>
  <c r="N7" i="68"/>
  <c r="K7" i="68"/>
  <c r="M7" i="68" s="1"/>
  <c r="Q6" i="68"/>
  <c r="P6" i="68"/>
  <c r="N6" i="68"/>
  <c r="K6" i="68"/>
  <c r="M6" i="68" s="1"/>
  <c r="Q5" i="68"/>
  <c r="P5" i="68"/>
  <c r="N5" i="68"/>
  <c r="N160" i="68" s="1"/>
  <c r="K5" i="68"/>
  <c r="P151" i="55"/>
  <c r="O151" i="55"/>
  <c r="N151" i="55"/>
  <c r="K151" i="55"/>
  <c r="M151" i="55" s="1"/>
  <c r="P150" i="55"/>
  <c r="O150" i="55"/>
  <c r="N150" i="55"/>
  <c r="K150" i="55"/>
  <c r="M150" i="55" s="1"/>
  <c r="P149" i="55"/>
  <c r="O149" i="55"/>
  <c r="N149" i="55"/>
  <c r="K149" i="55"/>
  <c r="M149" i="55" s="1"/>
  <c r="P148" i="55"/>
  <c r="O148" i="55"/>
  <c r="N148" i="55"/>
  <c r="K148" i="55"/>
  <c r="M148" i="55" s="1"/>
  <c r="P147" i="55"/>
  <c r="O147" i="55"/>
  <c r="N147" i="55"/>
  <c r="K147" i="55"/>
  <c r="M147" i="55" s="1"/>
  <c r="P146" i="55"/>
  <c r="O146" i="55"/>
  <c r="N146" i="55"/>
  <c r="K146" i="55"/>
  <c r="M146" i="55" s="1"/>
  <c r="P145" i="55"/>
  <c r="O145" i="55"/>
  <c r="N145" i="55"/>
  <c r="K145" i="55"/>
  <c r="M145" i="55" s="1"/>
  <c r="P144" i="55"/>
  <c r="O144" i="55"/>
  <c r="N144" i="55"/>
  <c r="K144" i="55"/>
  <c r="M144" i="55" s="1"/>
  <c r="P143" i="55"/>
  <c r="O143" i="55"/>
  <c r="N143" i="55"/>
  <c r="K143" i="55"/>
  <c r="M143" i="55" s="1"/>
  <c r="P142" i="55"/>
  <c r="O142" i="55"/>
  <c r="N142" i="55"/>
  <c r="K142" i="55"/>
  <c r="M142" i="55" s="1"/>
  <c r="P141" i="55"/>
  <c r="O141" i="55"/>
  <c r="N141" i="55"/>
  <c r="K141" i="55"/>
  <c r="M141" i="55" s="1"/>
  <c r="P140" i="55"/>
  <c r="O140" i="55"/>
  <c r="N140" i="55"/>
  <c r="K140" i="55"/>
  <c r="M140" i="55" s="1"/>
  <c r="P139" i="55"/>
  <c r="O139" i="55"/>
  <c r="N139" i="55"/>
  <c r="K139" i="55"/>
  <c r="M139" i="55" s="1"/>
  <c r="P138" i="55"/>
  <c r="O138" i="55"/>
  <c r="N138" i="55"/>
  <c r="K138" i="55"/>
  <c r="M138" i="55" s="1"/>
  <c r="P137" i="55"/>
  <c r="O137" i="55"/>
  <c r="N137" i="55"/>
  <c r="K137" i="55"/>
  <c r="M137" i="55" s="1"/>
  <c r="P136" i="55"/>
  <c r="O136" i="55"/>
  <c r="N136" i="55"/>
  <c r="K136" i="55"/>
  <c r="M136" i="55" s="1"/>
  <c r="P135" i="55"/>
  <c r="O135" i="55"/>
  <c r="N135" i="55"/>
  <c r="K135" i="55"/>
  <c r="M135" i="55" s="1"/>
  <c r="P134" i="55"/>
  <c r="O134" i="55"/>
  <c r="N134" i="55"/>
  <c r="K134" i="55"/>
  <c r="M134" i="55" s="1"/>
  <c r="P133" i="55"/>
  <c r="O133" i="55"/>
  <c r="N133" i="55"/>
  <c r="K133" i="55"/>
  <c r="M133" i="55" s="1"/>
  <c r="P132" i="55"/>
  <c r="O132" i="55"/>
  <c r="N132" i="55"/>
  <c r="K132" i="55"/>
  <c r="M132" i="55" s="1"/>
  <c r="P131" i="55"/>
  <c r="O131" i="55"/>
  <c r="N131" i="55"/>
  <c r="K131" i="55"/>
  <c r="M131" i="55" s="1"/>
  <c r="P130" i="55"/>
  <c r="O130" i="55"/>
  <c r="N130" i="55"/>
  <c r="K130" i="55"/>
  <c r="M130" i="55" s="1"/>
  <c r="P129" i="55"/>
  <c r="O129" i="55"/>
  <c r="N129" i="55"/>
  <c r="K129" i="55"/>
  <c r="M129" i="55" s="1"/>
  <c r="P128" i="55"/>
  <c r="O128" i="55"/>
  <c r="N128" i="55"/>
  <c r="K128" i="55"/>
  <c r="M128" i="55" s="1"/>
  <c r="P127" i="55"/>
  <c r="O127" i="55"/>
  <c r="N127" i="55"/>
  <c r="K127" i="55"/>
  <c r="M127" i="55" s="1"/>
  <c r="P126" i="55"/>
  <c r="O126" i="55"/>
  <c r="N126" i="55"/>
  <c r="K126" i="55"/>
  <c r="M126" i="55" s="1"/>
  <c r="P125" i="55"/>
  <c r="O125" i="55"/>
  <c r="N125" i="55"/>
  <c r="K125" i="55"/>
  <c r="M125" i="55" s="1"/>
  <c r="P124" i="55"/>
  <c r="O124" i="55"/>
  <c r="N124" i="55"/>
  <c r="K124" i="55"/>
  <c r="M124" i="55" s="1"/>
  <c r="P123" i="55"/>
  <c r="O123" i="55"/>
  <c r="N123" i="55"/>
  <c r="K123" i="55"/>
  <c r="M123" i="55" s="1"/>
  <c r="P122" i="55"/>
  <c r="O122" i="55"/>
  <c r="N122" i="55"/>
  <c r="K122" i="55"/>
  <c r="M122" i="55" s="1"/>
  <c r="P121" i="55"/>
  <c r="O121" i="55"/>
  <c r="N121" i="55"/>
  <c r="K121" i="55"/>
  <c r="M121" i="55" s="1"/>
  <c r="P120" i="55"/>
  <c r="O120" i="55"/>
  <c r="N120" i="55"/>
  <c r="K120" i="55"/>
  <c r="M120" i="55" s="1"/>
  <c r="P119" i="55"/>
  <c r="O119" i="55"/>
  <c r="N119" i="55"/>
  <c r="K119" i="55"/>
  <c r="M119" i="55" s="1"/>
  <c r="P118" i="55"/>
  <c r="O118" i="55"/>
  <c r="N118" i="55"/>
  <c r="K118" i="55"/>
  <c r="M118" i="55" s="1"/>
  <c r="P117" i="55"/>
  <c r="O117" i="55"/>
  <c r="N117" i="55"/>
  <c r="K117" i="55"/>
  <c r="M117" i="55" s="1"/>
  <c r="P116" i="55"/>
  <c r="O116" i="55"/>
  <c r="N116" i="55"/>
  <c r="K116" i="55"/>
  <c r="M116" i="55" s="1"/>
  <c r="P115" i="55"/>
  <c r="O115" i="55"/>
  <c r="N115" i="55"/>
  <c r="K115" i="55"/>
  <c r="M115" i="55" s="1"/>
  <c r="P114" i="55"/>
  <c r="O114" i="55"/>
  <c r="N114" i="55"/>
  <c r="K114" i="55"/>
  <c r="M114" i="55" s="1"/>
  <c r="P113" i="55"/>
  <c r="N113" i="55"/>
  <c r="K113" i="55"/>
  <c r="M113" i="55" s="1"/>
  <c r="P112" i="55"/>
  <c r="O112" i="55"/>
  <c r="N112" i="55"/>
  <c r="K112" i="55"/>
  <c r="M112" i="55" s="1"/>
  <c r="P111" i="55"/>
  <c r="O111" i="55"/>
  <c r="N111" i="55"/>
  <c r="K111" i="55"/>
  <c r="M111" i="55" s="1"/>
  <c r="P110" i="55"/>
  <c r="O110" i="55"/>
  <c r="N110" i="55"/>
  <c r="K110" i="55"/>
  <c r="M110" i="55" s="1"/>
  <c r="P109" i="55"/>
  <c r="O109" i="55"/>
  <c r="N109" i="55"/>
  <c r="K109" i="55"/>
  <c r="M109" i="55" s="1"/>
  <c r="P108" i="55"/>
  <c r="O108" i="55"/>
  <c r="N108" i="55"/>
  <c r="K108" i="55"/>
  <c r="M108" i="55" s="1"/>
  <c r="Q107" i="55"/>
  <c r="P107" i="55"/>
  <c r="N107" i="55"/>
  <c r="K107" i="55"/>
  <c r="M107" i="55" s="1"/>
  <c r="Q106" i="55"/>
  <c r="P106" i="55"/>
  <c r="N106" i="55"/>
  <c r="K106" i="55"/>
  <c r="M106" i="55" s="1"/>
  <c r="Q105" i="55"/>
  <c r="P105" i="55"/>
  <c r="N105" i="55"/>
  <c r="K105" i="55"/>
  <c r="M105" i="55" s="1"/>
  <c r="Q104" i="55"/>
  <c r="P104" i="55"/>
  <c r="N104" i="55"/>
  <c r="K104" i="55"/>
  <c r="M104" i="55" s="1"/>
  <c r="Q103" i="55"/>
  <c r="P103" i="55"/>
  <c r="N103" i="55"/>
  <c r="K103" i="55"/>
  <c r="M103" i="55" s="1"/>
  <c r="Q102" i="55"/>
  <c r="P102" i="55"/>
  <c r="N102" i="55"/>
  <c r="K102" i="55"/>
  <c r="M102" i="55" s="1"/>
  <c r="Q101" i="55"/>
  <c r="P101" i="55"/>
  <c r="N101" i="55"/>
  <c r="K101" i="55"/>
  <c r="M101" i="55" s="1"/>
  <c r="Q98" i="55"/>
  <c r="P98" i="55"/>
  <c r="N97" i="55"/>
  <c r="K97" i="55"/>
  <c r="M97" i="55" s="1"/>
  <c r="N96" i="55"/>
  <c r="K96" i="55"/>
  <c r="M96" i="55" s="1"/>
  <c r="Q95" i="55"/>
  <c r="P95" i="55"/>
  <c r="N95" i="55"/>
  <c r="K95" i="55"/>
  <c r="M95" i="55" s="1"/>
  <c r="N94" i="55"/>
  <c r="K94" i="55"/>
  <c r="M94" i="55" s="1"/>
  <c r="N93" i="55"/>
  <c r="K93" i="55"/>
  <c r="M93" i="55" s="1"/>
  <c r="Q92" i="55"/>
  <c r="P92" i="55"/>
  <c r="N92" i="55"/>
  <c r="K92" i="55"/>
  <c r="M92" i="55" s="1"/>
  <c r="N91" i="55"/>
  <c r="K91" i="55"/>
  <c r="M91" i="55" s="1"/>
  <c r="N90" i="55"/>
  <c r="M90" i="55"/>
  <c r="Q89" i="55"/>
  <c r="P89" i="55"/>
  <c r="N89" i="55"/>
  <c r="M89" i="55"/>
  <c r="N88" i="55"/>
  <c r="K88" i="55"/>
  <c r="M88" i="55" s="1"/>
  <c r="N87" i="55"/>
  <c r="K87" i="55"/>
  <c r="M87" i="55" s="1"/>
  <c r="Q86" i="55"/>
  <c r="P86" i="55"/>
  <c r="N86" i="55"/>
  <c r="K86" i="55"/>
  <c r="M86" i="55" s="1"/>
  <c r="N85" i="55"/>
  <c r="K85" i="55"/>
  <c r="M85" i="55" s="1"/>
  <c r="N84" i="55"/>
  <c r="K84" i="55"/>
  <c r="M84" i="55" s="1"/>
  <c r="Q83" i="55"/>
  <c r="P83" i="55"/>
  <c r="N83" i="55"/>
  <c r="K83" i="55"/>
  <c r="M83" i="55" s="1"/>
  <c r="N82" i="55"/>
  <c r="K82" i="55"/>
  <c r="M82" i="55" s="1"/>
  <c r="N81" i="55"/>
  <c r="K81" i="55"/>
  <c r="M81" i="55" s="1"/>
  <c r="Q80" i="55"/>
  <c r="P80" i="55"/>
  <c r="N80" i="55"/>
  <c r="K80" i="55"/>
  <c r="M80" i="55" s="1"/>
  <c r="N79" i="55"/>
  <c r="K79" i="55"/>
  <c r="M79" i="55" s="1"/>
  <c r="N78" i="55"/>
  <c r="K78" i="55"/>
  <c r="M78" i="55" s="1"/>
  <c r="Q77" i="55"/>
  <c r="P77" i="55"/>
  <c r="N77" i="55"/>
  <c r="K77" i="55"/>
  <c r="M77" i="55" s="1"/>
  <c r="N76" i="55"/>
  <c r="K76" i="55"/>
  <c r="M76" i="55" s="1"/>
  <c r="N75" i="55"/>
  <c r="K75" i="55"/>
  <c r="M75" i="55" s="1"/>
  <c r="Q74" i="55"/>
  <c r="P74" i="55"/>
  <c r="N74" i="55"/>
  <c r="K74" i="55"/>
  <c r="M74" i="55" s="1"/>
  <c r="N73" i="55"/>
  <c r="K73" i="55"/>
  <c r="M73" i="55" s="1"/>
  <c r="N72" i="55"/>
  <c r="K72" i="55"/>
  <c r="M72" i="55" s="1"/>
  <c r="Q71" i="55"/>
  <c r="P71" i="55"/>
  <c r="N71" i="55"/>
  <c r="K71" i="55"/>
  <c r="M71" i="55" s="1"/>
  <c r="N70" i="55"/>
  <c r="K70" i="55"/>
  <c r="M70" i="55" s="1"/>
  <c r="N69" i="55"/>
  <c r="K69" i="55"/>
  <c r="M69" i="55" s="1"/>
  <c r="Q68" i="55"/>
  <c r="P68" i="55"/>
  <c r="N68" i="55"/>
  <c r="K68" i="55"/>
  <c r="M68" i="55" s="1"/>
  <c r="N67" i="55"/>
  <c r="K67" i="55"/>
  <c r="M67" i="55" s="1"/>
  <c r="N66" i="55"/>
  <c r="K66" i="55"/>
  <c r="M66" i="55" s="1"/>
  <c r="Q65" i="55"/>
  <c r="P65" i="55"/>
  <c r="N65" i="55"/>
  <c r="K65" i="55"/>
  <c r="M65" i="55" s="1"/>
  <c r="N64" i="55"/>
  <c r="K64" i="55"/>
  <c r="M64" i="55" s="1"/>
  <c r="N63" i="55"/>
  <c r="K63" i="55"/>
  <c r="M63" i="55" s="1"/>
  <c r="Q62" i="55"/>
  <c r="P62" i="55"/>
  <c r="N62" i="55"/>
  <c r="K62" i="55"/>
  <c r="M62" i="55" s="1"/>
  <c r="Q61" i="55"/>
  <c r="P61" i="55"/>
  <c r="N61" i="55"/>
  <c r="M61" i="55"/>
  <c r="Q60" i="55"/>
  <c r="P60" i="55"/>
  <c r="N60" i="55"/>
  <c r="K60" i="55"/>
  <c r="M60" i="55" s="1"/>
  <c r="Q59" i="55"/>
  <c r="P59" i="55"/>
  <c r="N59" i="55"/>
  <c r="K59" i="55"/>
  <c r="M59" i="55" s="1"/>
  <c r="Q58" i="55"/>
  <c r="P58" i="55"/>
  <c r="N58" i="55"/>
  <c r="K58" i="55"/>
  <c r="M58" i="55" s="1"/>
  <c r="Q57" i="55"/>
  <c r="P57" i="55"/>
  <c r="N57" i="55"/>
  <c r="M57" i="55"/>
  <c r="Q56" i="55"/>
  <c r="P56" i="55"/>
  <c r="N56" i="55"/>
  <c r="K56" i="55"/>
  <c r="M56" i="55" s="1"/>
  <c r="Q55" i="55"/>
  <c r="P55" i="55"/>
  <c r="N55" i="55"/>
  <c r="M55" i="55"/>
  <c r="Q54" i="55"/>
  <c r="P54" i="55"/>
  <c r="N54" i="55"/>
  <c r="K54" i="55"/>
  <c r="M54" i="55" s="1"/>
  <c r="Q53" i="55"/>
  <c r="P53" i="55"/>
  <c r="N53" i="55"/>
  <c r="K53" i="55"/>
  <c r="M53" i="55" s="1"/>
  <c r="Q52" i="55"/>
  <c r="P52" i="55"/>
  <c r="N52" i="55"/>
  <c r="M52" i="55"/>
  <c r="Q51" i="55"/>
  <c r="P51" i="55"/>
  <c r="N51" i="55"/>
  <c r="K51" i="55"/>
  <c r="M51" i="55" s="1"/>
  <c r="Q50" i="55"/>
  <c r="P50" i="55"/>
  <c r="N50" i="55"/>
  <c r="K50" i="55"/>
  <c r="M50" i="55" s="1"/>
  <c r="Q49" i="55"/>
  <c r="P49" i="55"/>
  <c r="Q48" i="55"/>
  <c r="P48" i="55"/>
  <c r="Q47" i="55"/>
  <c r="P47" i="55"/>
  <c r="N47" i="55"/>
  <c r="K47" i="55"/>
  <c r="M47" i="55" s="1"/>
  <c r="Q46" i="55"/>
  <c r="P46" i="55"/>
  <c r="N46" i="55"/>
  <c r="K46" i="55"/>
  <c r="M46" i="55" s="1"/>
  <c r="Q45" i="55"/>
  <c r="P45" i="55"/>
  <c r="Q44" i="55"/>
  <c r="P44" i="55"/>
  <c r="N44" i="55"/>
  <c r="K44" i="55"/>
  <c r="M44" i="55" s="1"/>
  <c r="Q43" i="55"/>
  <c r="P43" i="55"/>
  <c r="N43" i="55"/>
  <c r="K43" i="55"/>
  <c r="M43" i="55" s="1"/>
  <c r="Q42" i="55"/>
  <c r="P42" i="55"/>
  <c r="N42" i="55"/>
  <c r="K42" i="55"/>
  <c r="M42" i="55" s="1"/>
  <c r="Q41" i="55"/>
  <c r="P41" i="55"/>
  <c r="N41" i="55"/>
  <c r="K41" i="55"/>
  <c r="M41" i="55" s="1"/>
  <c r="Q40" i="55"/>
  <c r="P40" i="55"/>
  <c r="Q39" i="55"/>
  <c r="P39" i="55"/>
  <c r="Q38" i="55"/>
  <c r="P38" i="55"/>
  <c r="N38" i="55"/>
  <c r="K38" i="55"/>
  <c r="M38" i="55" s="1"/>
  <c r="Q37" i="55"/>
  <c r="P37" i="55"/>
  <c r="Q36" i="55"/>
  <c r="P36" i="55"/>
  <c r="N36" i="55"/>
  <c r="K36" i="55"/>
  <c r="M36" i="55" s="1"/>
  <c r="Q35" i="55"/>
  <c r="P35" i="55"/>
  <c r="N35" i="55"/>
  <c r="K35" i="55"/>
  <c r="M35" i="55" s="1"/>
  <c r="Q34" i="55"/>
  <c r="P34" i="55"/>
  <c r="Q33" i="55"/>
  <c r="P33" i="55"/>
  <c r="Q32" i="55"/>
  <c r="P32" i="55"/>
  <c r="N32" i="55"/>
  <c r="K32" i="55"/>
  <c r="M32" i="55" s="1"/>
  <c r="Q31" i="55"/>
  <c r="P31" i="55"/>
  <c r="N31" i="55"/>
  <c r="K31" i="55"/>
  <c r="M31" i="55" s="1"/>
  <c r="Q30" i="55"/>
  <c r="P30" i="55"/>
  <c r="Q29" i="55"/>
  <c r="P29" i="55"/>
  <c r="Q28" i="55"/>
  <c r="P28" i="55"/>
  <c r="N28" i="55"/>
  <c r="K28" i="55"/>
  <c r="M28" i="55" s="1"/>
  <c r="Q27" i="55"/>
  <c r="P27" i="55"/>
  <c r="N27" i="55"/>
  <c r="K27" i="55"/>
  <c r="M27" i="55" s="1"/>
  <c r="Q26" i="55"/>
  <c r="P26" i="55"/>
  <c r="Q25" i="55"/>
  <c r="P25" i="55"/>
  <c r="N25" i="55"/>
  <c r="K25" i="55"/>
  <c r="M25" i="55" s="1"/>
  <c r="Q24" i="55"/>
  <c r="P24" i="55"/>
  <c r="N24" i="55"/>
  <c r="K24" i="55"/>
  <c r="M24" i="55" s="1"/>
  <c r="Q23" i="55"/>
  <c r="P23" i="55"/>
  <c r="N23" i="55"/>
  <c r="K23" i="55"/>
  <c r="M23" i="55" s="1"/>
  <c r="Q22" i="55"/>
  <c r="P22" i="55"/>
  <c r="N22" i="55"/>
  <c r="K22" i="55"/>
  <c r="M22" i="55" s="1"/>
  <c r="Q21" i="55"/>
  <c r="P21" i="55"/>
  <c r="N21" i="55"/>
  <c r="K21" i="55"/>
  <c r="M21" i="55" s="1"/>
  <c r="Q20" i="55"/>
  <c r="P20" i="55"/>
  <c r="Q19" i="55"/>
  <c r="P19" i="55"/>
  <c r="N19" i="55"/>
  <c r="K19" i="55"/>
  <c r="M19" i="55" s="1"/>
  <c r="Q18" i="55"/>
  <c r="P18" i="55"/>
  <c r="N18" i="55"/>
  <c r="K18" i="55"/>
  <c r="M18" i="55" s="1"/>
  <c r="Q17" i="55"/>
  <c r="P17" i="55"/>
  <c r="N17" i="55"/>
  <c r="K17" i="55"/>
  <c r="M17" i="55" s="1"/>
  <c r="Q16" i="55"/>
  <c r="P16" i="55"/>
  <c r="N16" i="55"/>
  <c r="K16" i="55"/>
  <c r="M16" i="55" s="1"/>
  <c r="Q15" i="55"/>
  <c r="P15" i="55"/>
  <c r="Q14" i="55"/>
  <c r="P14" i="55"/>
  <c r="Q13" i="55"/>
  <c r="P13" i="55"/>
  <c r="N13" i="55"/>
  <c r="K13" i="55"/>
  <c r="M13" i="55" s="1"/>
  <c r="Q12" i="55"/>
  <c r="P12" i="55"/>
  <c r="N12" i="55"/>
  <c r="K12" i="55"/>
  <c r="M12" i="55" s="1"/>
  <c r="Q11" i="55"/>
  <c r="P11" i="55"/>
  <c r="Q10" i="55"/>
  <c r="P10" i="55"/>
  <c r="N10" i="55"/>
  <c r="K10" i="55"/>
  <c r="M10" i="55" s="1"/>
  <c r="Q9" i="55"/>
  <c r="P9" i="55"/>
  <c r="N9" i="55"/>
  <c r="K9" i="55"/>
  <c r="M9" i="55" s="1"/>
  <c r="Q8" i="55"/>
  <c r="P8" i="55"/>
  <c r="N8" i="55"/>
  <c r="K8" i="55"/>
  <c r="M8" i="55" s="1"/>
  <c r="Q7" i="55"/>
  <c r="P7" i="55"/>
  <c r="N7" i="55"/>
  <c r="K7" i="55"/>
  <c r="M7" i="55" s="1"/>
  <c r="Q6" i="55"/>
  <c r="P6" i="55"/>
  <c r="N6" i="55"/>
  <c r="K6" i="55"/>
  <c r="M6" i="55" s="1"/>
  <c r="Q5" i="55"/>
  <c r="P5" i="55"/>
  <c r="N5" i="55"/>
  <c r="K5" i="55"/>
  <c r="P151" i="11"/>
  <c r="O151" i="11"/>
  <c r="N151" i="11"/>
  <c r="K151" i="11"/>
  <c r="M151" i="11" s="1"/>
  <c r="P150" i="11"/>
  <c r="O150" i="11"/>
  <c r="N150" i="11"/>
  <c r="K150" i="11"/>
  <c r="M150" i="11" s="1"/>
  <c r="P149" i="11"/>
  <c r="O149" i="11"/>
  <c r="N149" i="11"/>
  <c r="K149" i="11"/>
  <c r="M149" i="11" s="1"/>
  <c r="P148" i="11"/>
  <c r="O148" i="11"/>
  <c r="N148" i="11"/>
  <c r="K148" i="11"/>
  <c r="M148" i="11" s="1"/>
  <c r="P147" i="11"/>
  <c r="O147" i="11"/>
  <c r="N147" i="11"/>
  <c r="K147" i="11"/>
  <c r="M147" i="11" s="1"/>
  <c r="P146" i="11"/>
  <c r="O146" i="11"/>
  <c r="N146" i="11"/>
  <c r="K146" i="11"/>
  <c r="M146" i="11" s="1"/>
  <c r="P145" i="11"/>
  <c r="O145" i="11"/>
  <c r="N145" i="11"/>
  <c r="K145" i="11"/>
  <c r="M145" i="11" s="1"/>
  <c r="P144" i="11"/>
  <c r="O144" i="11"/>
  <c r="N144" i="11"/>
  <c r="K144" i="11"/>
  <c r="M144" i="11" s="1"/>
  <c r="P143" i="11"/>
  <c r="O143" i="11"/>
  <c r="N143" i="11"/>
  <c r="K143" i="11"/>
  <c r="M143" i="11" s="1"/>
  <c r="P142" i="11"/>
  <c r="O142" i="11"/>
  <c r="N142" i="11"/>
  <c r="K142" i="11"/>
  <c r="M142" i="11" s="1"/>
  <c r="P141" i="11"/>
  <c r="O141" i="11"/>
  <c r="N141" i="11"/>
  <c r="K141" i="11"/>
  <c r="M141" i="11" s="1"/>
  <c r="P140" i="11"/>
  <c r="O140" i="11"/>
  <c r="N140" i="11"/>
  <c r="K140" i="11"/>
  <c r="M140" i="11" s="1"/>
  <c r="P139" i="11"/>
  <c r="O139" i="11"/>
  <c r="N139" i="11"/>
  <c r="K139" i="11"/>
  <c r="M139" i="11" s="1"/>
  <c r="P138" i="11"/>
  <c r="O138" i="11"/>
  <c r="N138" i="11"/>
  <c r="K138" i="11"/>
  <c r="M138" i="11" s="1"/>
  <c r="P137" i="11"/>
  <c r="O137" i="11"/>
  <c r="N137" i="11"/>
  <c r="K137" i="11"/>
  <c r="M137" i="11" s="1"/>
  <c r="P136" i="11"/>
  <c r="O136" i="11"/>
  <c r="N136" i="11"/>
  <c r="K136" i="11"/>
  <c r="M136" i="11" s="1"/>
  <c r="P135" i="11"/>
  <c r="O135" i="11"/>
  <c r="N135" i="11"/>
  <c r="K135" i="11"/>
  <c r="M135" i="11" s="1"/>
  <c r="P134" i="11"/>
  <c r="O134" i="11"/>
  <c r="N134" i="11"/>
  <c r="K134" i="11"/>
  <c r="M134" i="11" s="1"/>
  <c r="P133" i="11"/>
  <c r="O133" i="11"/>
  <c r="N133" i="11"/>
  <c r="K133" i="11"/>
  <c r="M133" i="11" s="1"/>
  <c r="P132" i="11"/>
  <c r="O132" i="11"/>
  <c r="N132" i="11"/>
  <c r="K132" i="11"/>
  <c r="M132" i="11" s="1"/>
  <c r="P131" i="11"/>
  <c r="O131" i="11"/>
  <c r="N131" i="11"/>
  <c r="K131" i="11"/>
  <c r="M131" i="11" s="1"/>
  <c r="P130" i="11"/>
  <c r="O130" i="11"/>
  <c r="N130" i="11"/>
  <c r="K130" i="11"/>
  <c r="M130" i="11" s="1"/>
  <c r="P129" i="11"/>
  <c r="O129" i="11"/>
  <c r="N129" i="11"/>
  <c r="K129" i="11"/>
  <c r="M129" i="11" s="1"/>
  <c r="P128" i="11"/>
  <c r="O128" i="11"/>
  <c r="N128" i="11"/>
  <c r="K128" i="11"/>
  <c r="M128" i="11" s="1"/>
  <c r="P127" i="11"/>
  <c r="O127" i="11"/>
  <c r="N127" i="11"/>
  <c r="K127" i="11"/>
  <c r="M127" i="11" s="1"/>
  <c r="P126" i="11"/>
  <c r="O126" i="11"/>
  <c r="N126" i="11"/>
  <c r="K126" i="11"/>
  <c r="M126" i="11" s="1"/>
  <c r="P125" i="11"/>
  <c r="O125" i="11"/>
  <c r="N125" i="11"/>
  <c r="K125" i="11"/>
  <c r="M125" i="11" s="1"/>
  <c r="P124" i="11"/>
  <c r="O124" i="11"/>
  <c r="N124" i="11"/>
  <c r="K124" i="11"/>
  <c r="M124" i="11" s="1"/>
  <c r="P123" i="11"/>
  <c r="O123" i="11"/>
  <c r="N123" i="11"/>
  <c r="K123" i="11"/>
  <c r="M123" i="11" s="1"/>
  <c r="P122" i="11"/>
  <c r="O122" i="11"/>
  <c r="N122" i="11"/>
  <c r="K122" i="11"/>
  <c r="M122" i="11" s="1"/>
  <c r="P121" i="11"/>
  <c r="O121" i="11"/>
  <c r="N121" i="11"/>
  <c r="K121" i="11"/>
  <c r="M121" i="11" s="1"/>
  <c r="P120" i="11"/>
  <c r="O120" i="11"/>
  <c r="N120" i="11"/>
  <c r="K120" i="11"/>
  <c r="M120" i="11" s="1"/>
  <c r="P119" i="11"/>
  <c r="O119" i="11"/>
  <c r="N119" i="11"/>
  <c r="K119" i="11"/>
  <c r="M119" i="11" s="1"/>
  <c r="P118" i="11"/>
  <c r="O118" i="11"/>
  <c r="N118" i="11"/>
  <c r="K118" i="11"/>
  <c r="M118" i="11" s="1"/>
  <c r="P117" i="11"/>
  <c r="O117" i="11"/>
  <c r="N117" i="11"/>
  <c r="K117" i="11"/>
  <c r="M117" i="11" s="1"/>
  <c r="P116" i="11"/>
  <c r="O116" i="11"/>
  <c r="N116" i="11"/>
  <c r="K116" i="11"/>
  <c r="M116" i="11" s="1"/>
  <c r="P115" i="11"/>
  <c r="O115" i="11"/>
  <c r="N115" i="11"/>
  <c r="K115" i="11"/>
  <c r="M115" i="11" s="1"/>
  <c r="P114" i="11"/>
  <c r="O114" i="11"/>
  <c r="N114" i="11"/>
  <c r="K114" i="11"/>
  <c r="M114" i="11" s="1"/>
  <c r="P113" i="11"/>
  <c r="O113" i="11"/>
  <c r="N113" i="11"/>
  <c r="K113" i="11"/>
  <c r="M113" i="11" s="1"/>
  <c r="P112" i="11"/>
  <c r="O112" i="11"/>
  <c r="N112" i="11"/>
  <c r="K112" i="11"/>
  <c r="M112" i="11" s="1"/>
  <c r="P111" i="11"/>
  <c r="O111" i="11"/>
  <c r="N111" i="11"/>
  <c r="K111" i="11"/>
  <c r="M111" i="11" s="1"/>
  <c r="P110" i="11"/>
  <c r="O110" i="11"/>
  <c r="N110" i="11"/>
  <c r="K110" i="11"/>
  <c r="M110" i="11" s="1"/>
  <c r="P109" i="11"/>
  <c r="O109" i="11"/>
  <c r="N109" i="11"/>
  <c r="K109" i="11"/>
  <c r="M109" i="11" s="1"/>
  <c r="P108" i="11"/>
  <c r="O108" i="11"/>
  <c r="N108" i="11"/>
  <c r="K108" i="11"/>
  <c r="M108" i="11" s="1"/>
  <c r="Q107" i="11"/>
  <c r="P107" i="11"/>
  <c r="N107" i="11"/>
  <c r="K107" i="11"/>
  <c r="M107" i="11" s="1"/>
  <c r="Q106" i="11"/>
  <c r="P106" i="11"/>
  <c r="N106" i="11"/>
  <c r="K106" i="11"/>
  <c r="M106" i="11" s="1"/>
  <c r="Q105" i="11"/>
  <c r="P105" i="11"/>
  <c r="N105" i="11"/>
  <c r="K105" i="11"/>
  <c r="M105" i="11" s="1"/>
  <c r="Q104" i="11"/>
  <c r="P104" i="11"/>
  <c r="N104" i="11"/>
  <c r="K104" i="11"/>
  <c r="M104" i="11" s="1"/>
  <c r="Q103" i="11"/>
  <c r="P103" i="11"/>
  <c r="N103" i="11"/>
  <c r="K103" i="11"/>
  <c r="M103" i="11" s="1"/>
  <c r="Q102" i="11"/>
  <c r="P102" i="11"/>
  <c r="N102" i="11"/>
  <c r="K102" i="11"/>
  <c r="M102" i="11" s="1"/>
  <c r="Q101" i="11"/>
  <c r="P101" i="11"/>
  <c r="N101" i="11"/>
  <c r="K101" i="11"/>
  <c r="M101" i="11" s="1"/>
  <c r="Q98" i="11"/>
  <c r="P98" i="11"/>
  <c r="N97" i="11"/>
  <c r="K97" i="11"/>
  <c r="M97" i="11" s="1"/>
  <c r="N96" i="11"/>
  <c r="Q95" i="11"/>
  <c r="P95" i="11"/>
  <c r="N95" i="11"/>
  <c r="N94" i="11"/>
  <c r="K94" i="11"/>
  <c r="M94" i="11" s="1"/>
  <c r="N93" i="11"/>
  <c r="Q92" i="11"/>
  <c r="P92" i="11"/>
  <c r="N92" i="11"/>
  <c r="N91" i="11"/>
  <c r="K91" i="11"/>
  <c r="M91" i="11" s="1"/>
  <c r="N90" i="11"/>
  <c r="K90" i="11"/>
  <c r="M90" i="11" s="1"/>
  <c r="Q89" i="11"/>
  <c r="P89" i="11"/>
  <c r="N89" i="11"/>
  <c r="K89" i="11"/>
  <c r="M89" i="11" s="1"/>
  <c r="N88" i="11"/>
  <c r="K88" i="11"/>
  <c r="M88" i="11" s="1"/>
  <c r="N87" i="11"/>
  <c r="K87" i="11"/>
  <c r="M87" i="11" s="1"/>
  <c r="Q86" i="11"/>
  <c r="P86" i="11"/>
  <c r="N86" i="11"/>
  <c r="K86" i="11"/>
  <c r="M86" i="11" s="1"/>
  <c r="N85" i="11"/>
  <c r="K85" i="11"/>
  <c r="M85" i="11" s="1"/>
  <c r="N84" i="11"/>
  <c r="K84" i="11"/>
  <c r="M84" i="11" s="1"/>
  <c r="Q83" i="11"/>
  <c r="P83" i="11"/>
  <c r="N83" i="11"/>
  <c r="K83" i="11"/>
  <c r="M83" i="11" s="1"/>
  <c r="N82" i="11"/>
  <c r="K82" i="11"/>
  <c r="M82" i="11" s="1"/>
  <c r="N81" i="11"/>
  <c r="K81" i="11"/>
  <c r="M81" i="11" s="1"/>
  <c r="Q80" i="11"/>
  <c r="P80" i="11"/>
  <c r="N80" i="11"/>
  <c r="K80" i="11"/>
  <c r="M80" i="11" s="1"/>
  <c r="N79" i="11"/>
  <c r="K79" i="11"/>
  <c r="M79" i="11" s="1"/>
  <c r="N78" i="11"/>
  <c r="K78" i="11"/>
  <c r="M78" i="11" s="1"/>
  <c r="Q77" i="11"/>
  <c r="P77" i="11"/>
  <c r="N77" i="11"/>
  <c r="K77" i="11"/>
  <c r="M77" i="11" s="1"/>
  <c r="N76" i="11"/>
  <c r="K76" i="11"/>
  <c r="M76" i="11" s="1"/>
  <c r="N75" i="11"/>
  <c r="K75" i="11"/>
  <c r="M75" i="11" s="1"/>
  <c r="Q74" i="11"/>
  <c r="P74" i="11"/>
  <c r="N74" i="11"/>
  <c r="K74" i="11"/>
  <c r="M74" i="11" s="1"/>
  <c r="N73" i="11"/>
  <c r="K73" i="11"/>
  <c r="M73" i="11" s="1"/>
  <c r="N72" i="11"/>
  <c r="K72" i="11"/>
  <c r="M72" i="11" s="1"/>
  <c r="Q71" i="11"/>
  <c r="P71" i="11"/>
  <c r="N71" i="11"/>
  <c r="K71" i="11"/>
  <c r="M71" i="11" s="1"/>
  <c r="N70" i="11"/>
  <c r="K70" i="11"/>
  <c r="M70" i="11" s="1"/>
  <c r="N69" i="11"/>
  <c r="K69" i="11"/>
  <c r="M69" i="11" s="1"/>
  <c r="Q68" i="11"/>
  <c r="P68" i="11"/>
  <c r="N68" i="11"/>
  <c r="K68" i="11"/>
  <c r="M68" i="11" s="1"/>
  <c r="N67" i="11"/>
  <c r="K67" i="11"/>
  <c r="M67" i="11" s="1"/>
  <c r="N66" i="11"/>
  <c r="K66" i="11"/>
  <c r="M66" i="11" s="1"/>
  <c r="Q65" i="11"/>
  <c r="P65" i="11"/>
  <c r="N65" i="11"/>
  <c r="K65" i="11"/>
  <c r="M65" i="11" s="1"/>
  <c r="N64" i="11"/>
  <c r="K64" i="11"/>
  <c r="M64" i="11" s="1"/>
  <c r="N63" i="11"/>
  <c r="K63" i="11"/>
  <c r="M63" i="11" s="1"/>
  <c r="Q62" i="11"/>
  <c r="P62" i="11"/>
  <c r="N62" i="11"/>
  <c r="K62" i="11"/>
  <c r="M62" i="11" s="1"/>
  <c r="Q61" i="11"/>
  <c r="P61" i="11"/>
  <c r="N61" i="11"/>
  <c r="M61" i="11"/>
  <c r="Q60" i="11"/>
  <c r="P60" i="11"/>
  <c r="N60" i="11"/>
  <c r="K60" i="11"/>
  <c r="M60" i="11" s="1"/>
  <c r="Q59" i="11"/>
  <c r="P59" i="11"/>
  <c r="N59" i="11"/>
  <c r="K59" i="11"/>
  <c r="M59" i="11" s="1"/>
  <c r="Q58" i="11"/>
  <c r="P58" i="11"/>
  <c r="N58" i="11"/>
  <c r="K58" i="11"/>
  <c r="M58" i="11" s="1"/>
  <c r="Q57" i="11"/>
  <c r="P57" i="11"/>
  <c r="N57" i="11"/>
  <c r="M57" i="11"/>
  <c r="Q56" i="11"/>
  <c r="P56" i="11"/>
  <c r="N56" i="11"/>
  <c r="K56" i="11"/>
  <c r="M56" i="11" s="1"/>
  <c r="Q55" i="11"/>
  <c r="P55" i="11"/>
  <c r="N55" i="11"/>
  <c r="M55" i="11"/>
  <c r="Q54" i="11"/>
  <c r="P54" i="11"/>
  <c r="N54" i="11"/>
  <c r="K54" i="11"/>
  <c r="M54" i="11" s="1"/>
  <c r="Q53" i="11"/>
  <c r="P53" i="11"/>
  <c r="N53" i="11"/>
  <c r="K53" i="11"/>
  <c r="M53" i="11" s="1"/>
  <c r="Q52" i="11"/>
  <c r="P52" i="11"/>
  <c r="N52" i="11"/>
  <c r="M52" i="11"/>
  <c r="Q51" i="11"/>
  <c r="P51" i="11"/>
  <c r="N51" i="11"/>
  <c r="K51" i="11"/>
  <c r="M51" i="11" s="1"/>
  <c r="Q50" i="11"/>
  <c r="P50" i="11"/>
  <c r="N50" i="11"/>
  <c r="K50" i="11"/>
  <c r="M50" i="11" s="1"/>
  <c r="Q49" i="11"/>
  <c r="P49" i="11"/>
  <c r="Q48" i="11"/>
  <c r="P48" i="11"/>
  <c r="Q47" i="11"/>
  <c r="P47" i="11"/>
  <c r="N47" i="11"/>
  <c r="K47" i="11"/>
  <c r="M47" i="11" s="1"/>
  <c r="Q46" i="11"/>
  <c r="P46" i="11"/>
  <c r="N46" i="11"/>
  <c r="K46" i="11"/>
  <c r="M46" i="11" s="1"/>
  <c r="Q45" i="11"/>
  <c r="P45" i="11"/>
  <c r="Q44" i="11"/>
  <c r="P44" i="11"/>
  <c r="N44" i="11"/>
  <c r="K44" i="11"/>
  <c r="M44" i="11" s="1"/>
  <c r="Q43" i="11"/>
  <c r="P43" i="11"/>
  <c r="N43" i="11"/>
  <c r="K43" i="11"/>
  <c r="M43" i="11" s="1"/>
  <c r="Q42" i="11"/>
  <c r="P42" i="11"/>
  <c r="N42" i="11"/>
  <c r="K42" i="11"/>
  <c r="M42" i="11" s="1"/>
  <c r="Q41" i="11"/>
  <c r="P41" i="11"/>
  <c r="N41" i="11"/>
  <c r="K41" i="11"/>
  <c r="M41" i="11" s="1"/>
  <c r="Q40" i="11"/>
  <c r="P40" i="11"/>
  <c r="Q39" i="11"/>
  <c r="P39" i="11"/>
  <c r="Q38" i="11"/>
  <c r="P38" i="11"/>
  <c r="N38" i="11"/>
  <c r="K38" i="11"/>
  <c r="M38" i="11" s="1"/>
  <c r="Q37" i="11"/>
  <c r="P37" i="11"/>
  <c r="Q36" i="11"/>
  <c r="P36" i="11"/>
  <c r="N36" i="11"/>
  <c r="K36" i="11"/>
  <c r="M36" i="11" s="1"/>
  <c r="Q35" i="11"/>
  <c r="P35" i="11"/>
  <c r="N35" i="11"/>
  <c r="K35" i="11"/>
  <c r="M35" i="11" s="1"/>
  <c r="Q34" i="11"/>
  <c r="P34" i="11"/>
  <c r="Q33" i="11"/>
  <c r="P33" i="11"/>
  <c r="Q32" i="11"/>
  <c r="P32" i="11"/>
  <c r="N32" i="11"/>
  <c r="K32" i="11"/>
  <c r="M32" i="11" s="1"/>
  <c r="Q31" i="11"/>
  <c r="P31" i="11"/>
  <c r="N31" i="11"/>
  <c r="K31" i="11"/>
  <c r="M31" i="11" s="1"/>
  <c r="Q30" i="11"/>
  <c r="P30" i="11"/>
  <c r="Q29" i="11"/>
  <c r="P29" i="11"/>
  <c r="Q28" i="11"/>
  <c r="P28" i="11"/>
  <c r="N28" i="11"/>
  <c r="K28" i="11"/>
  <c r="M28" i="11" s="1"/>
  <c r="Q27" i="11"/>
  <c r="P27" i="11"/>
  <c r="N27" i="11"/>
  <c r="K27" i="11"/>
  <c r="M27" i="11" s="1"/>
  <c r="Q26" i="11"/>
  <c r="P26" i="11"/>
  <c r="Q25" i="11"/>
  <c r="P25" i="11"/>
  <c r="N25" i="11"/>
  <c r="K25" i="11"/>
  <c r="M25" i="11" s="1"/>
  <c r="Q24" i="11"/>
  <c r="P24" i="11"/>
  <c r="N24" i="11"/>
  <c r="K24" i="11"/>
  <c r="M24" i="11" s="1"/>
  <c r="Q23" i="11"/>
  <c r="P23" i="11"/>
  <c r="N23" i="11"/>
  <c r="K23" i="11"/>
  <c r="M23" i="11" s="1"/>
  <c r="Q22" i="11"/>
  <c r="P22" i="11"/>
  <c r="N22" i="11"/>
  <c r="K22" i="11"/>
  <c r="M22" i="11" s="1"/>
  <c r="Q21" i="11"/>
  <c r="P21" i="11"/>
  <c r="N21" i="11"/>
  <c r="K21" i="11"/>
  <c r="M21" i="11" s="1"/>
  <c r="Q20" i="11"/>
  <c r="P20" i="11"/>
  <c r="Q19" i="11"/>
  <c r="P19" i="11"/>
  <c r="N19" i="11"/>
  <c r="K19" i="11"/>
  <c r="M19" i="11" s="1"/>
  <c r="Q18" i="11"/>
  <c r="P18" i="11"/>
  <c r="N18" i="11"/>
  <c r="K18" i="11"/>
  <c r="M18" i="11" s="1"/>
  <c r="Q17" i="11"/>
  <c r="P17" i="11"/>
  <c r="N17" i="11"/>
  <c r="K17" i="11"/>
  <c r="M17" i="11" s="1"/>
  <c r="Q16" i="11"/>
  <c r="P16" i="11"/>
  <c r="N16" i="11"/>
  <c r="K16" i="11"/>
  <c r="M16" i="11" s="1"/>
  <c r="Q15" i="11"/>
  <c r="P15" i="11"/>
  <c r="Q14" i="11"/>
  <c r="P14" i="11"/>
  <c r="Q13" i="11"/>
  <c r="P13" i="11"/>
  <c r="N13" i="11"/>
  <c r="K13" i="11"/>
  <c r="M13" i="11" s="1"/>
  <c r="Q12" i="11"/>
  <c r="P12" i="11"/>
  <c r="N12" i="11"/>
  <c r="K12" i="11"/>
  <c r="M12" i="11" s="1"/>
  <c r="Q11" i="11"/>
  <c r="P11" i="11"/>
  <c r="Q10" i="11"/>
  <c r="P10" i="11"/>
  <c r="N10" i="11"/>
  <c r="K10" i="11"/>
  <c r="M10" i="11" s="1"/>
  <c r="Q9" i="11"/>
  <c r="P9" i="11"/>
  <c r="N9" i="11"/>
  <c r="K9" i="11"/>
  <c r="M9" i="11" s="1"/>
  <c r="Q8" i="11"/>
  <c r="P8" i="11"/>
  <c r="N8" i="11"/>
  <c r="K8" i="11"/>
  <c r="M8" i="11" s="1"/>
  <c r="Q7" i="11"/>
  <c r="P7" i="11"/>
  <c r="N7" i="11"/>
  <c r="K7" i="11"/>
  <c r="M7" i="11" s="1"/>
  <c r="Q6" i="11"/>
  <c r="P6" i="11"/>
  <c r="N6" i="11"/>
  <c r="K6" i="11"/>
  <c r="M6" i="11" s="1"/>
  <c r="Q5" i="11"/>
  <c r="P5" i="11"/>
  <c r="N5" i="11"/>
  <c r="K5" i="11"/>
  <c r="M5" i="11" s="1"/>
  <c r="U107" i="8"/>
  <c r="U106" i="8"/>
  <c r="U105" i="8"/>
  <c r="U104" i="8"/>
  <c r="U103" i="8"/>
  <c r="U102" i="8"/>
  <c r="U101" i="8"/>
  <c r="U95" i="8"/>
  <c r="U92" i="8"/>
  <c r="U89" i="8"/>
  <c r="U86" i="8"/>
  <c r="U83" i="8"/>
  <c r="U80" i="8"/>
  <c r="U60" i="8"/>
  <c r="U59" i="8"/>
  <c r="U58" i="8"/>
  <c r="U56" i="8"/>
  <c r="U54" i="8"/>
  <c r="U53" i="8"/>
  <c r="U51" i="8"/>
  <c r="U50" i="8"/>
  <c r="U47" i="8"/>
  <c r="U46" i="8"/>
  <c r="U44" i="8"/>
  <c r="U43" i="8"/>
  <c r="U42" i="8"/>
  <c r="U41" i="8"/>
  <c r="U38" i="8"/>
  <c r="U36" i="8"/>
  <c r="U35" i="8"/>
  <c r="U32" i="8"/>
  <c r="U31" i="8"/>
  <c r="U28" i="8"/>
  <c r="U27" i="8"/>
  <c r="U25" i="8"/>
  <c r="U24" i="8"/>
  <c r="U23" i="8"/>
  <c r="U22" i="8"/>
  <c r="U21" i="8"/>
  <c r="U19" i="8"/>
  <c r="U18" i="8"/>
  <c r="U17" i="8"/>
  <c r="U16" i="8"/>
  <c r="U13" i="8"/>
  <c r="U12" i="8"/>
  <c r="U10" i="8"/>
  <c r="U9" i="8"/>
  <c r="U8" i="8"/>
  <c r="U7" i="8"/>
  <c r="U6" i="8"/>
  <c r="U5" i="8"/>
  <c r="U107" i="40"/>
  <c r="U106" i="40"/>
  <c r="U105" i="40"/>
  <c r="U104" i="40"/>
  <c r="U103" i="40"/>
  <c r="U102" i="40"/>
  <c r="U101" i="40"/>
  <c r="U95" i="40"/>
  <c r="U92" i="40"/>
  <c r="U89" i="40"/>
  <c r="U86" i="40"/>
  <c r="U83" i="40"/>
  <c r="U80" i="40"/>
  <c r="U60" i="40"/>
  <c r="U59" i="40"/>
  <c r="U58" i="40"/>
  <c r="U56" i="40"/>
  <c r="U54" i="40"/>
  <c r="U53" i="40"/>
  <c r="U51" i="40"/>
  <c r="U50" i="40"/>
  <c r="U47" i="40"/>
  <c r="U46" i="40"/>
  <c r="U44" i="40"/>
  <c r="U43" i="40"/>
  <c r="U42" i="40"/>
  <c r="U41" i="40"/>
  <c r="U38" i="40"/>
  <c r="U36" i="40"/>
  <c r="U35" i="40"/>
  <c r="U32" i="40"/>
  <c r="U31" i="40"/>
  <c r="U28" i="40"/>
  <c r="U27" i="40"/>
  <c r="U25" i="40"/>
  <c r="U24" i="40"/>
  <c r="U23" i="40"/>
  <c r="U22" i="40"/>
  <c r="U21" i="40"/>
  <c r="U19" i="40"/>
  <c r="U18" i="40"/>
  <c r="U17" i="40"/>
  <c r="U16" i="40"/>
  <c r="U13" i="40"/>
  <c r="U12" i="40"/>
  <c r="U10" i="40"/>
  <c r="U9" i="40"/>
  <c r="U8" i="40"/>
  <c r="U7" i="40"/>
  <c r="U6" i="40"/>
  <c r="U5" i="40"/>
  <c r="U107" i="43"/>
  <c r="U106" i="43"/>
  <c r="U105" i="43"/>
  <c r="U104" i="43"/>
  <c r="U103" i="43"/>
  <c r="U102" i="43"/>
  <c r="U101" i="43"/>
  <c r="U95" i="43"/>
  <c r="U92" i="43"/>
  <c r="U89" i="43"/>
  <c r="U86" i="43"/>
  <c r="U83" i="43"/>
  <c r="U80" i="43"/>
  <c r="U60" i="43"/>
  <c r="U59" i="43"/>
  <c r="U58" i="43"/>
  <c r="U56" i="43"/>
  <c r="U54" i="43"/>
  <c r="U53" i="43"/>
  <c r="U51" i="43"/>
  <c r="U50" i="43"/>
  <c r="U47" i="43"/>
  <c r="U46" i="43"/>
  <c r="U44" i="43"/>
  <c r="U43" i="43"/>
  <c r="U42" i="43"/>
  <c r="U41" i="43"/>
  <c r="U38" i="43"/>
  <c r="U36" i="43"/>
  <c r="U35" i="43"/>
  <c r="U32" i="43"/>
  <c r="U31" i="43"/>
  <c r="U28" i="43"/>
  <c r="U27" i="43"/>
  <c r="U25" i="43"/>
  <c r="U24" i="43"/>
  <c r="U23" i="43"/>
  <c r="U22" i="43"/>
  <c r="U21" i="43"/>
  <c r="U19" i="43"/>
  <c r="U18" i="43"/>
  <c r="U17" i="43"/>
  <c r="U16" i="43"/>
  <c r="U13" i="43"/>
  <c r="U12" i="43"/>
  <c r="U10" i="43"/>
  <c r="U9" i="43"/>
  <c r="U8" i="43"/>
  <c r="U7" i="43"/>
  <c r="U6" i="43"/>
  <c r="U5" i="43"/>
  <c r="U107" i="20"/>
  <c r="U106" i="20"/>
  <c r="U105" i="20"/>
  <c r="U104" i="20"/>
  <c r="U103" i="20"/>
  <c r="U102" i="20"/>
  <c r="U101" i="20"/>
  <c r="U92" i="20"/>
  <c r="U83" i="20"/>
  <c r="U80" i="20"/>
  <c r="U60" i="20"/>
  <c r="U59" i="20"/>
  <c r="U58" i="20"/>
  <c r="U56" i="20"/>
  <c r="U54" i="20"/>
  <c r="U53" i="20"/>
  <c r="U51" i="20"/>
  <c r="U50" i="20"/>
  <c r="U47" i="20"/>
  <c r="U46" i="20"/>
  <c r="U44" i="20"/>
  <c r="U43" i="20"/>
  <c r="U42" i="20"/>
  <c r="U41" i="20"/>
  <c r="U38" i="20"/>
  <c r="U36" i="20"/>
  <c r="U35" i="20"/>
  <c r="U32" i="20"/>
  <c r="U31" i="20"/>
  <c r="U28" i="20"/>
  <c r="U27" i="20"/>
  <c r="U25" i="20"/>
  <c r="U24" i="20"/>
  <c r="U23" i="20"/>
  <c r="U22" i="20"/>
  <c r="U21" i="20"/>
  <c r="U19" i="20"/>
  <c r="U18" i="20"/>
  <c r="U17" i="20"/>
  <c r="U16" i="20"/>
  <c r="U13" i="20"/>
  <c r="U12" i="20"/>
  <c r="U10" i="20"/>
  <c r="U9" i="20"/>
  <c r="U8" i="20"/>
  <c r="U7" i="20"/>
  <c r="U6" i="20"/>
  <c r="U5" i="20"/>
  <c r="U19" i="19"/>
  <c r="U8" i="19"/>
  <c r="U107" i="27"/>
  <c r="U106" i="27"/>
  <c r="U105" i="27"/>
  <c r="U104" i="27"/>
  <c r="U103" i="27"/>
  <c r="U102" i="27"/>
  <c r="U101" i="27"/>
  <c r="U95" i="27"/>
  <c r="U60" i="27"/>
  <c r="U59" i="27"/>
  <c r="U58" i="27"/>
  <c r="U56" i="27"/>
  <c r="U54" i="27"/>
  <c r="U53" i="27"/>
  <c r="U51" i="27"/>
  <c r="U50" i="27"/>
  <c r="U47" i="27"/>
  <c r="U46" i="27"/>
  <c r="U44" i="27"/>
  <c r="U43" i="27"/>
  <c r="U42" i="27"/>
  <c r="U41" i="27"/>
  <c r="U38" i="27"/>
  <c r="U36" i="27"/>
  <c r="U35" i="27"/>
  <c r="U32" i="27"/>
  <c r="U31" i="27"/>
  <c r="U28" i="27"/>
  <c r="U27" i="27"/>
  <c r="U25" i="27"/>
  <c r="U24" i="27"/>
  <c r="U23" i="27"/>
  <c r="U22" i="27"/>
  <c r="U21" i="27"/>
  <c r="U19" i="27"/>
  <c r="U18" i="27"/>
  <c r="U17" i="27"/>
  <c r="U16" i="27"/>
  <c r="U13" i="27"/>
  <c r="U12" i="27"/>
  <c r="U10" i="27"/>
  <c r="U9" i="27"/>
  <c r="U8" i="27"/>
  <c r="U7" i="27"/>
  <c r="U6" i="27"/>
  <c r="U5" i="27"/>
  <c r="U107" i="42"/>
  <c r="U106" i="42"/>
  <c r="U105" i="42"/>
  <c r="U104" i="42"/>
  <c r="U103" i="42"/>
  <c r="U102" i="42"/>
  <c r="U101" i="42"/>
  <c r="U92" i="42"/>
  <c r="U89" i="42"/>
  <c r="U86" i="42"/>
  <c r="U60" i="42"/>
  <c r="U59" i="42"/>
  <c r="U58" i="42"/>
  <c r="U56" i="42"/>
  <c r="U54" i="42"/>
  <c r="U53" i="42"/>
  <c r="U51" i="42"/>
  <c r="U50" i="42"/>
  <c r="U47" i="42"/>
  <c r="U46" i="42"/>
  <c r="U44" i="42"/>
  <c r="U43" i="42"/>
  <c r="U42" i="42"/>
  <c r="U41" i="42"/>
  <c r="U38" i="42"/>
  <c r="U36" i="42"/>
  <c r="U35" i="42"/>
  <c r="U32" i="42"/>
  <c r="U31" i="42"/>
  <c r="U28" i="42"/>
  <c r="U27" i="42"/>
  <c r="U25" i="42"/>
  <c r="U24" i="42"/>
  <c r="U23" i="42"/>
  <c r="U22" i="42"/>
  <c r="U21" i="42"/>
  <c r="U19" i="42"/>
  <c r="U18" i="42"/>
  <c r="U17" i="42"/>
  <c r="U16" i="42"/>
  <c r="U13" i="42"/>
  <c r="U12" i="42"/>
  <c r="U10" i="42"/>
  <c r="U9" i="42"/>
  <c r="U8" i="42"/>
  <c r="U7" i="42"/>
  <c r="U6" i="42"/>
  <c r="U5" i="42"/>
  <c r="U107" i="69"/>
  <c r="U106" i="69"/>
  <c r="U105" i="69"/>
  <c r="U104" i="69"/>
  <c r="U103" i="69"/>
  <c r="U102" i="69"/>
  <c r="U101" i="69"/>
  <c r="U95" i="69"/>
  <c r="U92" i="69"/>
  <c r="U89" i="69"/>
  <c r="U86" i="69"/>
  <c r="U83" i="69"/>
  <c r="U80" i="69"/>
  <c r="U60" i="69"/>
  <c r="U59" i="69"/>
  <c r="U58" i="69"/>
  <c r="U56" i="69"/>
  <c r="U54" i="69"/>
  <c r="U53" i="69"/>
  <c r="U51" i="69"/>
  <c r="U50" i="69"/>
  <c r="U47" i="69"/>
  <c r="U46" i="69"/>
  <c r="U44" i="69"/>
  <c r="U43" i="69"/>
  <c r="U42" i="69"/>
  <c r="U41" i="69"/>
  <c r="U38" i="69"/>
  <c r="U36" i="69"/>
  <c r="U35" i="69"/>
  <c r="U32" i="69"/>
  <c r="U31" i="69"/>
  <c r="U28" i="69"/>
  <c r="U27" i="69"/>
  <c r="U25" i="69"/>
  <c r="U24" i="69"/>
  <c r="U23" i="69"/>
  <c r="U22" i="69"/>
  <c r="U21" i="69"/>
  <c r="U19" i="69"/>
  <c r="U18" i="69"/>
  <c r="U17" i="69"/>
  <c r="U16" i="69"/>
  <c r="U13" i="69"/>
  <c r="U12" i="69"/>
  <c r="U10" i="69"/>
  <c r="U9" i="69"/>
  <c r="U8" i="69"/>
  <c r="U7" i="69"/>
  <c r="U6" i="69"/>
  <c r="U5" i="69"/>
  <c r="U107" i="66"/>
  <c r="U106" i="66"/>
  <c r="U105" i="66"/>
  <c r="U104" i="66"/>
  <c r="U103" i="66"/>
  <c r="U102" i="66"/>
  <c r="U101" i="66"/>
  <c r="U96" i="66"/>
  <c r="U60" i="66"/>
  <c r="U59" i="66"/>
  <c r="U58" i="66"/>
  <c r="U56" i="66"/>
  <c r="U54" i="66"/>
  <c r="U53" i="66"/>
  <c r="U51" i="66"/>
  <c r="U50" i="66"/>
  <c r="U47" i="66"/>
  <c r="U46" i="66"/>
  <c r="U44" i="66"/>
  <c r="U43" i="66"/>
  <c r="U42" i="66"/>
  <c r="U41" i="66"/>
  <c r="U38" i="66"/>
  <c r="U36" i="66"/>
  <c r="U35" i="66"/>
  <c r="U32" i="66"/>
  <c r="U31" i="66"/>
  <c r="U28" i="66"/>
  <c r="U27" i="66"/>
  <c r="U25" i="66"/>
  <c r="U24" i="66"/>
  <c r="U23" i="66"/>
  <c r="U22" i="66"/>
  <c r="U21" i="66"/>
  <c r="U19" i="66"/>
  <c r="U18" i="66"/>
  <c r="U17" i="66"/>
  <c r="U16" i="66"/>
  <c r="U13" i="66"/>
  <c r="U12" i="66"/>
  <c r="U10" i="66"/>
  <c r="U9" i="66"/>
  <c r="U8" i="66"/>
  <c r="U7" i="66"/>
  <c r="U6" i="66"/>
  <c r="U5" i="66"/>
  <c r="T144" i="65"/>
  <c r="T143" i="65"/>
  <c r="T141" i="65"/>
  <c r="T140" i="65"/>
  <c r="T139" i="65"/>
  <c r="T138" i="65"/>
  <c r="T137" i="65"/>
  <c r="T136" i="65"/>
  <c r="T135" i="65"/>
  <c r="T134" i="65"/>
  <c r="T133" i="65"/>
  <c r="T132" i="65"/>
  <c r="T131" i="65"/>
  <c r="T130" i="65"/>
  <c r="T129" i="65"/>
  <c r="T128" i="65"/>
  <c r="T127" i="65"/>
  <c r="T124" i="65"/>
  <c r="T123" i="65"/>
  <c r="T122" i="65"/>
  <c r="T121" i="65"/>
  <c r="T120" i="65"/>
  <c r="T119" i="65"/>
  <c r="T118" i="65"/>
  <c r="T117" i="65"/>
  <c r="T116" i="65"/>
  <c r="T115" i="65"/>
  <c r="T114" i="65"/>
  <c r="T113" i="65"/>
  <c r="T112" i="65"/>
  <c r="T111" i="65"/>
  <c r="T110" i="65"/>
  <c r="T109" i="65"/>
  <c r="T108" i="65"/>
  <c r="U107" i="65"/>
  <c r="U106" i="65"/>
  <c r="U105" i="65"/>
  <c r="U104" i="65"/>
  <c r="U103" i="65"/>
  <c r="U102" i="65"/>
  <c r="U101" i="65"/>
  <c r="U95" i="65"/>
  <c r="U92" i="65"/>
  <c r="U86" i="65"/>
  <c r="U83" i="65"/>
  <c r="U80" i="65"/>
  <c r="U60" i="65"/>
  <c r="U59" i="65"/>
  <c r="U58" i="65"/>
  <c r="U56" i="65"/>
  <c r="U54" i="65"/>
  <c r="U53" i="65"/>
  <c r="U51" i="65"/>
  <c r="U50" i="65"/>
  <c r="U47" i="65"/>
  <c r="U46" i="65"/>
  <c r="U44" i="65"/>
  <c r="U43" i="65"/>
  <c r="U42" i="65"/>
  <c r="U41" i="65"/>
  <c r="U38" i="65"/>
  <c r="U36" i="65"/>
  <c r="U35" i="65"/>
  <c r="U32" i="65"/>
  <c r="U31" i="65"/>
  <c r="U28" i="65"/>
  <c r="U27" i="65"/>
  <c r="U25" i="65"/>
  <c r="U24" i="65"/>
  <c r="U23" i="65"/>
  <c r="U22" i="65"/>
  <c r="U21" i="65"/>
  <c r="U19" i="65"/>
  <c r="U18" i="65"/>
  <c r="U17" i="65"/>
  <c r="U16" i="65"/>
  <c r="U13" i="65"/>
  <c r="U12" i="65"/>
  <c r="U10" i="65"/>
  <c r="U9" i="65"/>
  <c r="U8" i="65"/>
  <c r="U7" i="65"/>
  <c r="U6" i="65"/>
  <c r="U5" i="65"/>
  <c r="U107" i="63"/>
  <c r="U106" i="63"/>
  <c r="U105" i="63"/>
  <c r="U104" i="63"/>
  <c r="U103" i="63"/>
  <c r="U102" i="63"/>
  <c r="U101" i="63"/>
  <c r="U95" i="63"/>
  <c r="U92" i="63"/>
  <c r="U89" i="63"/>
  <c r="U86" i="63"/>
  <c r="U83" i="63"/>
  <c r="U60" i="63"/>
  <c r="U59" i="63"/>
  <c r="U58" i="63"/>
  <c r="U56" i="63"/>
  <c r="U54" i="63"/>
  <c r="U53" i="63"/>
  <c r="U51" i="63"/>
  <c r="U50" i="63"/>
  <c r="U47" i="63"/>
  <c r="U46" i="63"/>
  <c r="U44" i="63"/>
  <c r="U43" i="63"/>
  <c r="U42" i="63"/>
  <c r="U41" i="63"/>
  <c r="U38" i="63"/>
  <c r="U36" i="63"/>
  <c r="U35" i="63"/>
  <c r="U32" i="63"/>
  <c r="U31" i="63"/>
  <c r="U28" i="63"/>
  <c r="U27" i="63"/>
  <c r="U25" i="63"/>
  <c r="U24" i="63"/>
  <c r="U23" i="63"/>
  <c r="U22" i="63"/>
  <c r="U21" i="63"/>
  <c r="U19" i="63"/>
  <c r="U18" i="63"/>
  <c r="U17" i="63"/>
  <c r="U16" i="63"/>
  <c r="U13" i="63"/>
  <c r="U12" i="63"/>
  <c r="U10" i="63"/>
  <c r="U9" i="63"/>
  <c r="U8" i="63"/>
  <c r="U7" i="63"/>
  <c r="U6" i="63"/>
  <c r="U5" i="63"/>
  <c r="U107" i="62"/>
  <c r="U106" i="62"/>
  <c r="U105" i="62"/>
  <c r="U104" i="62"/>
  <c r="U103" i="62"/>
  <c r="U102" i="62"/>
  <c r="U101" i="62"/>
  <c r="U95" i="62"/>
  <c r="U92" i="62"/>
  <c r="U89" i="62"/>
  <c r="U86" i="62"/>
  <c r="U83" i="62"/>
  <c r="U80" i="62"/>
  <c r="U60" i="62"/>
  <c r="U59" i="62"/>
  <c r="U58" i="62"/>
  <c r="U56" i="62"/>
  <c r="U54" i="62"/>
  <c r="U53" i="62"/>
  <c r="U51" i="62"/>
  <c r="U50" i="62"/>
  <c r="U47" i="62"/>
  <c r="U46" i="62"/>
  <c r="U44" i="62"/>
  <c r="U43" i="62"/>
  <c r="U42" i="62"/>
  <c r="U41" i="62"/>
  <c r="U38" i="62"/>
  <c r="U36" i="62"/>
  <c r="U35" i="62"/>
  <c r="U32" i="62"/>
  <c r="U31" i="62"/>
  <c r="U28" i="62"/>
  <c r="U27" i="62"/>
  <c r="U25" i="62"/>
  <c r="U24" i="62"/>
  <c r="U23" i="62"/>
  <c r="U22" i="62"/>
  <c r="U21" i="62"/>
  <c r="U19" i="62"/>
  <c r="U18" i="62"/>
  <c r="U17" i="62"/>
  <c r="U16" i="62"/>
  <c r="U13" i="62"/>
  <c r="U12" i="62"/>
  <c r="U10" i="62"/>
  <c r="U9" i="62"/>
  <c r="U8" i="62"/>
  <c r="U7" i="62"/>
  <c r="U6" i="62"/>
  <c r="U5" i="62"/>
  <c r="U107" i="61"/>
  <c r="U106" i="61"/>
  <c r="U105" i="61"/>
  <c r="U104" i="61"/>
  <c r="U103" i="61"/>
  <c r="U102" i="61"/>
  <c r="U101" i="61"/>
  <c r="U95" i="61"/>
  <c r="U92" i="61"/>
  <c r="U89" i="61"/>
  <c r="U86" i="61"/>
  <c r="U83" i="61"/>
  <c r="U80" i="61"/>
  <c r="U60" i="61"/>
  <c r="U59" i="61"/>
  <c r="U58" i="61"/>
  <c r="U56" i="61"/>
  <c r="U54" i="61"/>
  <c r="U53" i="61"/>
  <c r="U51" i="61"/>
  <c r="U50" i="61"/>
  <c r="U47" i="61"/>
  <c r="U46" i="61"/>
  <c r="U44" i="61"/>
  <c r="U43" i="61"/>
  <c r="U42" i="61"/>
  <c r="U41" i="61"/>
  <c r="U38" i="61"/>
  <c r="U36" i="61"/>
  <c r="U35" i="61"/>
  <c r="U32" i="61"/>
  <c r="U31" i="61"/>
  <c r="U28" i="61"/>
  <c r="U27" i="61"/>
  <c r="U25" i="61"/>
  <c r="U24" i="61"/>
  <c r="U23" i="61"/>
  <c r="U22" i="61"/>
  <c r="U21" i="61"/>
  <c r="U19" i="61"/>
  <c r="U18" i="61"/>
  <c r="U17" i="61"/>
  <c r="U16" i="61"/>
  <c r="U13" i="61"/>
  <c r="U12" i="61"/>
  <c r="U10" i="61"/>
  <c r="U9" i="61"/>
  <c r="U8" i="61"/>
  <c r="U7" i="61"/>
  <c r="U6" i="61"/>
  <c r="U5" i="61"/>
  <c r="U107" i="59"/>
  <c r="U106" i="59"/>
  <c r="U105" i="59"/>
  <c r="U104" i="59"/>
  <c r="U103" i="59"/>
  <c r="U102" i="59"/>
  <c r="U101" i="59"/>
  <c r="U95" i="59"/>
  <c r="U92" i="59"/>
  <c r="U89" i="59"/>
  <c r="U86" i="59"/>
  <c r="U83" i="59"/>
  <c r="U80" i="59"/>
  <c r="U60" i="59"/>
  <c r="U59" i="59"/>
  <c r="U58" i="59"/>
  <c r="U56" i="59"/>
  <c r="U54" i="59"/>
  <c r="U53" i="59"/>
  <c r="U51" i="59"/>
  <c r="U50" i="59"/>
  <c r="U47" i="59"/>
  <c r="U46" i="59"/>
  <c r="U44" i="59"/>
  <c r="U43" i="59"/>
  <c r="U42" i="59"/>
  <c r="U41" i="59"/>
  <c r="U38" i="59"/>
  <c r="U36" i="59"/>
  <c r="U35" i="59"/>
  <c r="U32" i="59"/>
  <c r="U31" i="59"/>
  <c r="U28" i="59"/>
  <c r="U27" i="59"/>
  <c r="U25" i="59"/>
  <c r="U24" i="59"/>
  <c r="U23" i="59"/>
  <c r="U22" i="59"/>
  <c r="U21" i="59"/>
  <c r="U19" i="59"/>
  <c r="U18" i="59"/>
  <c r="U17" i="59"/>
  <c r="U16" i="59"/>
  <c r="U13" i="59"/>
  <c r="U12" i="59"/>
  <c r="U10" i="59"/>
  <c r="U9" i="59"/>
  <c r="U8" i="59"/>
  <c r="U7" i="59"/>
  <c r="U6" i="59"/>
  <c r="U5" i="59"/>
  <c r="U107" i="58"/>
  <c r="U106" i="58"/>
  <c r="U105" i="58"/>
  <c r="U104" i="58"/>
  <c r="U103" i="58"/>
  <c r="U102" i="58"/>
  <c r="U101" i="58"/>
  <c r="U95" i="58"/>
  <c r="U92" i="58"/>
  <c r="U89" i="58"/>
  <c r="U83" i="58"/>
  <c r="U80" i="58"/>
  <c r="U60" i="58"/>
  <c r="U59" i="58"/>
  <c r="U58" i="58"/>
  <c r="U56" i="58"/>
  <c r="U54" i="58"/>
  <c r="U53" i="58"/>
  <c r="U51" i="58"/>
  <c r="U50" i="58"/>
  <c r="U47" i="58"/>
  <c r="U46" i="58"/>
  <c r="U44" i="58"/>
  <c r="U43" i="58"/>
  <c r="U42" i="58"/>
  <c r="U41" i="58"/>
  <c r="U38" i="58"/>
  <c r="U36" i="58"/>
  <c r="U35" i="58"/>
  <c r="U32" i="58"/>
  <c r="U31" i="58"/>
  <c r="U28" i="58"/>
  <c r="U27" i="58"/>
  <c r="U25" i="58"/>
  <c r="U24" i="58"/>
  <c r="U23" i="58"/>
  <c r="U22" i="58"/>
  <c r="U21" i="58"/>
  <c r="U19" i="58"/>
  <c r="U18" i="58"/>
  <c r="U17" i="58"/>
  <c r="U16" i="58"/>
  <c r="U13" i="58"/>
  <c r="U12" i="58"/>
  <c r="U10" i="58"/>
  <c r="U9" i="58"/>
  <c r="U8" i="58"/>
  <c r="U7" i="58"/>
  <c r="U6" i="58"/>
  <c r="U5" i="58"/>
  <c r="U107" i="56"/>
  <c r="U106" i="56"/>
  <c r="U105" i="56"/>
  <c r="U104" i="56"/>
  <c r="U103" i="56"/>
  <c r="U102" i="56"/>
  <c r="U101" i="56"/>
  <c r="U95" i="56"/>
  <c r="U92" i="56"/>
  <c r="U89" i="56"/>
  <c r="U86" i="56"/>
  <c r="U83" i="56"/>
  <c r="U80" i="56"/>
  <c r="U60" i="56"/>
  <c r="U59" i="56"/>
  <c r="U58" i="56"/>
  <c r="U56" i="56"/>
  <c r="U54" i="56"/>
  <c r="U53" i="56"/>
  <c r="U51" i="56"/>
  <c r="U50" i="56"/>
  <c r="U47" i="56"/>
  <c r="U46" i="56"/>
  <c r="U44" i="56"/>
  <c r="U43" i="56"/>
  <c r="U42" i="56"/>
  <c r="U41" i="56"/>
  <c r="U38" i="56"/>
  <c r="U36" i="56"/>
  <c r="U35" i="56"/>
  <c r="U32" i="56"/>
  <c r="U31" i="56"/>
  <c r="U28" i="56"/>
  <c r="U27" i="56"/>
  <c r="U25" i="56"/>
  <c r="U24" i="56"/>
  <c r="U23" i="56"/>
  <c r="U22" i="56"/>
  <c r="U21" i="56"/>
  <c r="U19" i="56"/>
  <c r="U18" i="56"/>
  <c r="U17" i="56"/>
  <c r="U16" i="56"/>
  <c r="U13" i="56"/>
  <c r="U12" i="56"/>
  <c r="U10" i="56"/>
  <c r="U9" i="56"/>
  <c r="U8" i="56"/>
  <c r="U7" i="56"/>
  <c r="U6" i="56"/>
  <c r="U5" i="56"/>
  <c r="U107" i="55"/>
  <c r="U106" i="55"/>
  <c r="U105" i="55"/>
  <c r="U104" i="55"/>
  <c r="U103" i="55"/>
  <c r="U102" i="55"/>
  <c r="U101" i="55"/>
  <c r="U95" i="55"/>
  <c r="U92" i="55"/>
  <c r="U86" i="55"/>
  <c r="U83" i="55"/>
  <c r="U60" i="55"/>
  <c r="U59" i="55"/>
  <c r="U58" i="55"/>
  <c r="U56" i="55"/>
  <c r="U54" i="55"/>
  <c r="U53" i="55"/>
  <c r="U51" i="55"/>
  <c r="U50" i="55"/>
  <c r="U47" i="55"/>
  <c r="U46" i="55"/>
  <c r="U44" i="55"/>
  <c r="U43" i="55"/>
  <c r="U42" i="55"/>
  <c r="U41" i="55"/>
  <c r="U38" i="55"/>
  <c r="U36" i="55"/>
  <c r="U35" i="55"/>
  <c r="U32" i="55"/>
  <c r="U31" i="55"/>
  <c r="U28" i="55"/>
  <c r="U27" i="55"/>
  <c r="U25" i="55"/>
  <c r="U24" i="55"/>
  <c r="U23" i="55"/>
  <c r="U22" i="55"/>
  <c r="U21" i="55"/>
  <c r="U19" i="55"/>
  <c r="U18" i="55"/>
  <c r="U17" i="55"/>
  <c r="U16" i="55"/>
  <c r="U13" i="55"/>
  <c r="U12" i="55"/>
  <c r="U10" i="55"/>
  <c r="U9" i="55"/>
  <c r="U8" i="55"/>
  <c r="U7" i="55"/>
  <c r="U6" i="55"/>
  <c r="U5" i="55"/>
  <c r="U107" i="54"/>
  <c r="U106" i="54"/>
  <c r="U105" i="54"/>
  <c r="U104" i="54"/>
  <c r="U103" i="54"/>
  <c r="U102" i="54"/>
  <c r="U101" i="54"/>
  <c r="U95" i="54"/>
  <c r="U92" i="54"/>
  <c r="U86" i="54"/>
  <c r="U83" i="54"/>
  <c r="U80" i="54"/>
  <c r="U60" i="54"/>
  <c r="U59" i="54"/>
  <c r="U58" i="54"/>
  <c r="U56" i="54"/>
  <c r="U54" i="54"/>
  <c r="U53" i="54"/>
  <c r="U51" i="54"/>
  <c r="U50" i="54"/>
  <c r="U47" i="54"/>
  <c r="U46" i="54"/>
  <c r="U44" i="54"/>
  <c r="U43" i="54"/>
  <c r="U42" i="54"/>
  <c r="U41" i="54"/>
  <c r="U38" i="54"/>
  <c r="U36" i="54"/>
  <c r="U35" i="54"/>
  <c r="U32" i="54"/>
  <c r="U31" i="54"/>
  <c r="U28" i="54"/>
  <c r="U27" i="54"/>
  <c r="U25" i="54"/>
  <c r="U24" i="54"/>
  <c r="U23" i="54"/>
  <c r="U22" i="54"/>
  <c r="U21" i="54"/>
  <c r="U19" i="54"/>
  <c r="U18" i="54"/>
  <c r="U17" i="54"/>
  <c r="U16" i="54"/>
  <c r="U13" i="54"/>
  <c r="U12" i="54"/>
  <c r="U10" i="54"/>
  <c r="U9" i="54"/>
  <c r="U8" i="54"/>
  <c r="U7" i="54"/>
  <c r="U6" i="54"/>
  <c r="U5" i="54"/>
  <c r="U107" i="53"/>
  <c r="U106" i="53"/>
  <c r="U105" i="53"/>
  <c r="U104" i="53"/>
  <c r="U103" i="53"/>
  <c r="U102" i="53"/>
  <c r="U101" i="53"/>
  <c r="U95" i="53"/>
  <c r="U92" i="53"/>
  <c r="U89" i="53"/>
  <c r="U86" i="53"/>
  <c r="U83" i="53"/>
  <c r="U80" i="53"/>
  <c r="U60" i="53"/>
  <c r="U59" i="53"/>
  <c r="U58" i="53"/>
  <c r="U56" i="53"/>
  <c r="U54" i="53"/>
  <c r="U53" i="53"/>
  <c r="U51" i="53"/>
  <c r="U50" i="53"/>
  <c r="U47" i="53"/>
  <c r="U46" i="53"/>
  <c r="U44" i="53"/>
  <c r="U43" i="53"/>
  <c r="U42" i="53"/>
  <c r="U41" i="53"/>
  <c r="U38" i="53"/>
  <c r="U36" i="53"/>
  <c r="U35" i="53"/>
  <c r="U32" i="53"/>
  <c r="U31" i="53"/>
  <c r="U28" i="53"/>
  <c r="U27" i="53"/>
  <c r="U25" i="53"/>
  <c r="U24" i="53"/>
  <c r="U23" i="53"/>
  <c r="U22" i="53"/>
  <c r="U21" i="53"/>
  <c r="U19" i="53"/>
  <c r="U18" i="53"/>
  <c r="U17" i="53"/>
  <c r="U16" i="53"/>
  <c r="U13" i="53"/>
  <c r="U12" i="53"/>
  <c r="U10" i="53"/>
  <c r="U9" i="53"/>
  <c r="U8" i="53"/>
  <c r="U7" i="53"/>
  <c r="U6" i="53"/>
  <c r="U5" i="53"/>
  <c r="U107" i="52"/>
  <c r="U106" i="52"/>
  <c r="U105" i="52"/>
  <c r="U104" i="52"/>
  <c r="U103" i="52"/>
  <c r="U102" i="52"/>
  <c r="U101" i="52"/>
  <c r="U95" i="52"/>
  <c r="U92" i="52"/>
  <c r="U89" i="52"/>
  <c r="U86" i="52"/>
  <c r="U83" i="52"/>
  <c r="U80" i="52"/>
  <c r="U60" i="52"/>
  <c r="U59" i="52"/>
  <c r="U58" i="52"/>
  <c r="U56" i="52"/>
  <c r="U54" i="52"/>
  <c r="U53" i="52"/>
  <c r="U51" i="52"/>
  <c r="U50" i="52"/>
  <c r="U47" i="52"/>
  <c r="U46" i="52"/>
  <c r="U44" i="52"/>
  <c r="U43" i="52"/>
  <c r="U42" i="52"/>
  <c r="U41" i="52"/>
  <c r="U38" i="52"/>
  <c r="U36" i="52"/>
  <c r="U35" i="52"/>
  <c r="U32" i="52"/>
  <c r="U31" i="52"/>
  <c r="U28" i="52"/>
  <c r="U27" i="52"/>
  <c r="U25" i="52"/>
  <c r="U24" i="52"/>
  <c r="U23" i="52"/>
  <c r="U22" i="52"/>
  <c r="U21" i="52"/>
  <c r="U19" i="52"/>
  <c r="U18" i="52"/>
  <c r="U17" i="52"/>
  <c r="U16" i="52"/>
  <c r="U13" i="52"/>
  <c r="U12" i="52"/>
  <c r="U10" i="52"/>
  <c r="U9" i="52"/>
  <c r="U8" i="52"/>
  <c r="U7" i="52"/>
  <c r="U6" i="52"/>
  <c r="U5" i="52"/>
  <c r="U107" i="51"/>
  <c r="U106" i="51"/>
  <c r="U105" i="51"/>
  <c r="U104" i="51"/>
  <c r="U103" i="51"/>
  <c r="U102" i="51"/>
  <c r="U101" i="51"/>
  <c r="U92" i="51"/>
  <c r="U89" i="51"/>
  <c r="U80" i="51"/>
  <c r="U60" i="51"/>
  <c r="U59" i="51"/>
  <c r="U58" i="51"/>
  <c r="U56" i="51"/>
  <c r="U54" i="51"/>
  <c r="U53" i="51"/>
  <c r="U51" i="51"/>
  <c r="U50" i="51"/>
  <c r="U47" i="51"/>
  <c r="U46" i="51"/>
  <c r="U44" i="51"/>
  <c r="U43" i="51"/>
  <c r="U42" i="51"/>
  <c r="U41" i="51"/>
  <c r="U38" i="51"/>
  <c r="U36" i="51"/>
  <c r="U35" i="51"/>
  <c r="U32" i="51"/>
  <c r="U31" i="51"/>
  <c r="U28" i="51"/>
  <c r="U27" i="51"/>
  <c r="U25" i="51"/>
  <c r="U24" i="51"/>
  <c r="U23" i="51"/>
  <c r="U22" i="51"/>
  <c r="U21" i="51"/>
  <c r="U19" i="51"/>
  <c r="U18" i="51"/>
  <c r="U17" i="51"/>
  <c r="U16" i="51"/>
  <c r="U13" i="51"/>
  <c r="U12" i="51"/>
  <c r="U10" i="51"/>
  <c r="U9" i="51"/>
  <c r="U8" i="51"/>
  <c r="U7" i="51"/>
  <c r="U6" i="51"/>
  <c r="U5" i="51"/>
  <c r="U107" i="50"/>
  <c r="U106" i="50"/>
  <c r="U105" i="50"/>
  <c r="U104" i="50"/>
  <c r="U103" i="50"/>
  <c r="U102" i="50"/>
  <c r="U101" i="50"/>
  <c r="U92" i="50"/>
  <c r="U89" i="50"/>
  <c r="U86" i="50"/>
  <c r="U83" i="50"/>
  <c r="U80" i="50"/>
  <c r="U60" i="50"/>
  <c r="U59" i="50"/>
  <c r="U58" i="50"/>
  <c r="U56" i="50"/>
  <c r="U54" i="50"/>
  <c r="U53" i="50"/>
  <c r="U51" i="50"/>
  <c r="U50" i="50"/>
  <c r="U47" i="50"/>
  <c r="U46" i="50"/>
  <c r="U44" i="50"/>
  <c r="U43" i="50"/>
  <c r="U42" i="50"/>
  <c r="U41" i="50"/>
  <c r="U38" i="50"/>
  <c r="U36" i="50"/>
  <c r="U35" i="50"/>
  <c r="U32" i="50"/>
  <c r="U31" i="50"/>
  <c r="U28" i="50"/>
  <c r="U27" i="50"/>
  <c r="U25" i="50"/>
  <c r="U24" i="50"/>
  <c r="U23" i="50"/>
  <c r="U22" i="50"/>
  <c r="U21" i="50"/>
  <c r="U19" i="50"/>
  <c r="U18" i="50"/>
  <c r="U17" i="50"/>
  <c r="U16" i="50"/>
  <c r="U13" i="50"/>
  <c r="U12" i="50"/>
  <c r="U10" i="50"/>
  <c r="U9" i="50"/>
  <c r="U8" i="50"/>
  <c r="U7" i="50"/>
  <c r="U6" i="50"/>
  <c r="U5" i="50"/>
  <c r="U107" i="49"/>
  <c r="U106" i="49"/>
  <c r="U105" i="49"/>
  <c r="U104" i="49"/>
  <c r="U103" i="49"/>
  <c r="U102" i="49"/>
  <c r="U101" i="49"/>
  <c r="U95" i="49"/>
  <c r="U92" i="49"/>
  <c r="U89" i="49"/>
  <c r="U86" i="49"/>
  <c r="U83" i="49"/>
  <c r="U80" i="49"/>
  <c r="U60" i="49"/>
  <c r="U59" i="49"/>
  <c r="U58" i="49"/>
  <c r="U56" i="49"/>
  <c r="U54" i="49"/>
  <c r="U53" i="49"/>
  <c r="U51" i="49"/>
  <c r="U50" i="49"/>
  <c r="U47" i="49"/>
  <c r="U46" i="49"/>
  <c r="U44" i="49"/>
  <c r="U43" i="49"/>
  <c r="U42" i="49"/>
  <c r="U41" i="49"/>
  <c r="U38" i="49"/>
  <c r="U36" i="49"/>
  <c r="U35" i="49"/>
  <c r="U32" i="49"/>
  <c r="U31" i="49"/>
  <c r="U28" i="49"/>
  <c r="U27" i="49"/>
  <c r="U25" i="49"/>
  <c r="U24" i="49"/>
  <c r="U23" i="49"/>
  <c r="U22" i="49"/>
  <c r="U21" i="49"/>
  <c r="U19" i="49"/>
  <c r="U18" i="49"/>
  <c r="U17" i="49"/>
  <c r="U16" i="49"/>
  <c r="U13" i="49"/>
  <c r="U12" i="49"/>
  <c r="U10" i="49"/>
  <c r="U9" i="49"/>
  <c r="U8" i="49"/>
  <c r="U7" i="49"/>
  <c r="U6" i="49"/>
  <c r="U5" i="49"/>
  <c r="U107" i="47"/>
  <c r="U106" i="47"/>
  <c r="U105" i="47"/>
  <c r="U104" i="47"/>
  <c r="U103" i="47"/>
  <c r="U102" i="47"/>
  <c r="U101" i="47"/>
  <c r="U92" i="47"/>
  <c r="U60" i="47"/>
  <c r="U59" i="47"/>
  <c r="U58" i="47"/>
  <c r="U56" i="47"/>
  <c r="U54" i="47"/>
  <c r="U53" i="47"/>
  <c r="U51" i="47"/>
  <c r="U50" i="47"/>
  <c r="U47" i="47"/>
  <c r="U46" i="47"/>
  <c r="U44" i="47"/>
  <c r="U43" i="47"/>
  <c r="U42" i="47"/>
  <c r="U41" i="47"/>
  <c r="U38" i="47"/>
  <c r="U36" i="47"/>
  <c r="U35" i="47"/>
  <c r="U32" i="47"/>
  <c r="U31" i="47"/>
  <c r="U28" i="47"/>
  <c r="U27" i="47"/>
  <c r="U25" i="47"/>
  <c r="U24" i="47"/>
  <c r="U23" i="47"/>
  <c r="U22" i="47"/>
  <c r="U21" i="47"/>
  <c r="U19" i="47"/>
  <c r="U18" i="47"/>
  <c r="U17" i="47"/>
  <c r="U16" i="47"/>
  <c r="U13" i="47"/>
  <c r="U12" i="47"/>
  <c r="U10" i="47"/>
  <c r="U9" i="47"/>
  <c r="U8" i="47"/>
  <c r="U7" i="47"/>
  <c r="U6" i="47"/>
  <c r="U5" i="47"/>
  <c r="U107" i="45"/>
  <c r="U106" i="45"/>
  <c r="U105" i="45"/>
  <c r="U103" i="45"/>
  <c r="U102" i="45"/>
  <c r="U101" i="45"/>
  <c r="U95" i="45"/>
  <c r="U92" i="45"/>
  <c r="U89" i="45"/>
  <c r="U86" i="45"/>
  <c r="U83" i="45"/>
  <c r="U80" i="45"/>
  <c r="U60" i="45"/>
  <c r="U59" i="45"/>
  <c r="U58" i="45"/>
  <c r="U56" i="45"/>
  <c r="U54" i="45"/>
  <c r="U53" i="45"/>
  <c r="U51" i="45"/>
  <c r="U50" i="45"/>
  <c r="U47" i="45"/>
  <c r="U46" i="45"/>
  <c r="U44" i="45"/>
  <c r="U43" i="45"/>
  <c r="U42" i="45"/>
  <c r="U41" i="45"/>
  <c r="U38" i="45"/>
  <c r="U36" i="45"/>
  <c r="U35" i="45"/>
  <c r="U32" i="45"/>
  <c r="U31" i="45"/>
  <c r="U28" i="45"/>
  <c r="U27" i="45"/>
  <c r="U25" i="45"/>
  <c r="U24" i="45"/>
  <c r="U23" i="45"/>
  <c r="U22" i="45"/>
  <c r="U21" i="45"/>
  <c r="U19" i="45"/>
  <c r="U18" i="45"/>
  <c r="U17" i="45"/>
  <c r="U16" i="45"/>
  <c r="U13" i="45"/>
  <c r="U12" i="45"/>
  <c r="U10" i="45"/>
  <c r="U9" i="45"/>
  <c r="U8" i="45"/>
  <c r="U7" i="45"/>
  <c r="U6" i="45"/>
  <c r="U5" i="45"/>
  <c r="U107" i="44"/>
  <c r="U106" i="44"/>
  <c r="U105" i="44"/>
  <c r="U104" i="44"/>
  <c r="U103" i="44"/>
  <c r="U102" i="44"/>
  <c r="U101" i="44"/>
  <c r="U95" i="44"/>
  <c r="U92" i="44"/>
  <c r="U89" i="44"/>
  <c r="U86" i="44"/>
  <c r="U83" i="44"/>
  <c r="U60" i="44"/>
  <c r="U59" i="44"/>
  <c r="U58" i="44"/>
  <c r="U56" i="44"/>
  <c r="U54" i="44"/>
  <c r="U53" i="44"/>
  <c r="U51" i="44"/>
  <c r="U50" i="44"/>
  <c r="U47" i="44"/>
  <c r="U46" i="44"/>
  <c r="U44" i="44"/>
  <c r="U43" i="44"/>
  <c r="U42" i="44"/>
  <c r="U41" i="44"/>
  <c r="U38" i="44"/>
  <c r="U36" i="44"/>
  <c r="U35" i="44"/>
  <c r="U32" i="44"/>
  <c r="U31" i="44"/>
  <c r="U28" i="44"/>
  <c r="U27" i="44"/>
  <c r="U25" i="44"/>
  <c r="U24" i="44"/>
  <c r="U23" i="44"/>
  <c r="U22" i="44"/>
  <c r="U21" i="44"/>
  <c r="U19" i="44"/>
  <c r="U18" i="44"/>
  <c r="U17" i="44"/>
  <c r="U16" i="44"/>
  <c r="U13" i="44"/>
  <c r="U12" i="44"/>
  <c r="U10" i="44"/>
  <c r="U9" i="44"/>
  <c r="U8" i="44"/>
  <c r="U7" i="44"/>
  <c r="U6" i="44"/>
  <c r="U5" i="44"/>
  <c r="U107" i="30"/>
  <c r="U106" i="30"/>
  <c r="U105" i="30"/>
  <c r="U104" i="30"/>
  <c r="U103" i="30"/>
  <c r="U102" i="30"/>
  <c r="U101" i="30"/>
  <c r="U95" i="30"/>
  <c r="U92" i="30"/>
  <c r="U86" i="30"/>
  <c r="U83" i="30"/>
  <c r="U80" i="30"/>
  <c r="U60" i="30"/>
  <c r="U59" i="30"/>
  <c r="U58" i="30"/>
  <c r="U56" i="30"/>
  <c r="U54" i="30"/>
  <c r="U53" i="30"/>
  <c r="U51" i="30"/>
  <c r="U50" i="30"/>
  <c r="U47" i="30"/>
  <c r="U46" i="30"/>
  <c r="U44" i="30"/>
  <c r="U43" i="30"/>
  <c r="U42" i="30"/>
  <c r="U41" i="30"/>
  <c r="U38" i="30"/>
  <c r="U36" i="30"/>
  <c r="U35" i="30"/>
  <c r="U32" i="30"/>
  <c r="U31" i="30"/>
  <c r="U28" i="30"/>
  <c r="U27" i="30"/>
  <c r="U25" i="30"/>
  <c r="U24" i="30"/>
  <c r="U23" i="30"/>
  <c r="U22" i="30"/>
  <c r="U21" i="30"/>
  <c r="U19" i="30"/>
  <c r="U18" i="30"/>
  <c r="U17" i="30"/>
  <c r="U16" i="30"/>
  <c r="U12" i="30"/>
  <c r="U10" i="30"/>
  <c r="U9" i="30"/>
  <c r="U8" i="30"/>
  <c r="U7" i="30"/>
  <c r="U6" i="30"/>
  <c r="U5" i="30"/>
  <c r="U107" i="28"/>
  <c r="U106" i="28"/>
  <c r="U105" i="28"/>
  <c r="U104" i="28"/>
  <c r="U103" i="28"/>
  <c r="U102" i="28"/>
  <c r="U101" i="28"/>
  <c r="U95" i="28"/>
  <c r="U92" i="28"/>
  <c r="U89" i="28"/>
  <c r="U86" i="28"/>
  <c r="U80" i="28"/>
  <c r="U60" i="28"/>
  <c r="U59" i="28"/>
  <c r="U58" i="28"/>
  <c r="U56" i="28"/>
  <c r="U54" i="28"/>
  <c r="U53" i="28"/>
  <c r="U51" i="28"/>
  <c r="U50" i="28"/>
  <c r="U47" i="28"/>
  <c r="U46" i="28"/>
  <c r="U44" i="28"/>
  <c r="U43" i="28"/>
  <c r="U42" i="28"/>
  <c r="U41" i="28"/>
  <c r="U38" i="28"/>
  <c r="U36" i="28"/>
  <c r="U35" i="28"/>
  <c r="U32" i="28"/>
  <c r="U31" i="28"/>
  <c r="U28" i="28"/>
  <c r="U27" i="28"/>
  <c r="U25" i="28"/>
  <c r="U24" i="28"/>
  <c r="U23" i="28"/>
  <c r="U22" i="28"/>
  <c r="U21" i="28"/>
  <c r="U19" i="28"/>
  <c r="U18" i="28"/>
  <c r="U17" i="28"/>
  <c r="U16" i="28"/>
  <c r="U13" i="28"/>
  <c r="U12" i="28"/>
  <c r="U10" i="28"/>
  <c r="U9" i="28"/>
  <c r="U8" i="28"/>
  <c r="U7" i="28"/>
  <c r="U6" i="28"/>
  <c r="U5" i="28"/>
  <c r="U107" i="22"/>
  <c r="U106" i="22"/>
  <c r="U103" i="22"/>
  <c r="U102" i="22"/>
  <c r="U101" i="22"/>
  <c r="U95" i="22"/>
  <c r="U92" i="22"/>
  <c r="U89" i="22"/>
  <c r="U86" i="22"/>
  <c r="U83" i="22"/>
  <c r="U80" i="22"/>
  <c r="U60" i="22"/>
  <c r="U59" i="22"/>
  <c r="U58" i="22"/>
  <c r="U56" i="22"/>
  <c r="U54" i="22"/>
  <c r="U53" i="22"/>
  <c r="U51" i="22"/>
  <c r="U50" i="22"/>
  <c r="U47" i="22"/>
  <c r="U46" i="22"/>
  <c r="U44" i="22"/>
  <c r="U43" i="22"/>
  <c r="U42" i="22"/>
  <c r="U41" i="22"/>
  <c r="U38" i="22"/>
  <c r="U36" i="22"/>
  <c r="U35" i="22"/>
  <c r="U32" i="22"/>
  <c r="U31" i="22"/>
  <c r="U28" i="22"/>
  <c r="U27" i="22"/>
  <c r="U25" i="22"/>
  <c r="U24" i="22"/>
  <c r="U23" i="22"/>
  <c r="U22" i="22"/>
  <c r="U21" i="22"/>
  <c r="U19" i="22"/>
  <c r="U18" i="22"/>
  <c r="U17" i="22"/>
  <c r="U16" i="22"/>
  <c r="U13" i="22"/>
  <c r="U12" i="22"/>
  <c r="U10" i="22"/>
  <c r="U9" i="22"/>
  <c r="U8" i="22"/>
  <c r="U7" i="22"/>
  <c r="U6" i="22"/>
  <c r="U5" i="22"/>
  <c r="U102" i="35"/>
  <c r="U107" i="21"/>
  <c r="U106" i="21"/>
  <c r="U105" i="21"/>
  <c r="U104" i="21"/>
  <c r="U103" i="21"/>
  <c r="U102" i="21"/>
  <c r="U101" i="21"/>
  <c r="U95" i="21"/>
  <c r="U92" i="21"/>
  <c r="U89" i="21"/>
  <c r="U86" i="21"/>
  <c r="U83" i="21"/>
  <c r="U80" i="21"/>
  <c r="U60" i="21"/>
  <c r="U59" i="21"/>
  <c r="U58" i="21"/>
  <c r="U56" i="21"/>
  <c r="U54" i="21"/>
  <c r="U53" i="21"/>
  <c r="U51" i="21"/>
  <c r="U50" i="21"/>
  <c r="U47" i="21"/>
  <c r="U46" i="21"/>
  <c r="U44" i="21"/>
  <c r="U43" i="21"/>
  <c r="U42" i="21"/>
  <c r="U41" i="21"/>
  <c r="U38" i="21"/>
  <c r="U36" i="21"/>
  <c r="U35" i="21"/>
  <c r="U32" i="21"/>
  <c r="U31" i="21"/>
  <c r="U28" i="21"/>
  <c r="U27" i="21"/>
  <c r="U25" i="21"/>
  <c r="U24" i="21"/>
  <c r="U23" i="21"/>
  <c r="U22" i="21"/>
  <c r="U21" i="21"/>
  <c r="U19" i="21"/>
  <c r="U18" i="21"/>
  <c r="U17" i="21"/>
  <c r="U16" i="21"/>
  <c r="U13" i="21"/>
  <c r="U12" i="21"/>
  <c r="U10" i="21"/>
  <c r="U9" i="21"/>
  <c r="U8" i="21"/>
  <c r="U7" i="21"/>
  <c r="U6" i="21"/>
  <c r="U5" i="21"/>
  <c r="U107" i="25"/>
  <c r="U106" i="25"/>
  <c r="U105" i="25"/>
  <c r="U104" i="25"/>
  <c r="U102" i="25"/>
  <c r="U101" i="25"/>
  <c r="U60" i="25"/>
  <c r="U59" i="25"/>
  <c r="U58" i="25"/>
  <c r="U56" i="25"/>
  <c r="U54" i="25"/>
  <c r="U53" i="25"/>
  <c r="U51" i="25"/>
  <c r="U50" i="25"/>
  <c r="U47" i="25"/>
  <c r="U46" i="25"/>
  <c r="U44" i="25"/>
  <c r="U43" i="25"/>
  <c r="U42" i="25"/>
  <c r="U41" i="25"/>
  <c r="U35" i="25"/>
  <c r="U32" i="25"/>
  <c r="U31" i="25"/>
  <c r="U28" i="25"/>
  <c r="U27" i="25"/>
  <c r="U25" i="25"/>
  <c r="U23" i="25"/>
  <c r="U22" i="25"/>
  <c r="U21" i="25"/>
  <c r="U19" i="25"/>
  <c r="U18" i="25"/>
  <c r="U17" i="25"/>
  <c r="U16" i="25"/>
  <c r="U13" i="25"/>
  <c r="U12" i="25"/>
  <c r="U10" i="25"/>
  <c r="U9" i="25"/>
  <c r="U8" i="25"/>
  <c r="U7" i="25"/>
  <c r="U6" i="25"/>
  <c r="U5" i="25"/>
  <c r="U107" i="38"/>
  <c r="U106" i="38"/>
  <c r="U105" i="38"/>
  <c r="U104" i="38"/>
  <c r="U103" i="38"/>
  <c r="U102" i="38"/>
  <c r="U101" i="38"/>
  <c r="U95" i="38"/>
  <c r="U92" i="38"/>
  <c r="U89" i="38"/>
  <c r="U86" i="38"/>
  <c r="U83" i="38"/>
  <c r="U80" i="38"/>
  <c r="U60" i="38"/>
  <c r="U59" i="38"/>
  <c r="U58" i="38"/>
  <c r="U56" i="38"/>
  <c r="U54" i="38"/>
  <c r="U53" i="38"/>
  <c r="U51" i="38"/>
  <c r="U50" i="38"/>
  <c r="U47" i="38"/>
  <c r="U46" i="38"/>
  <c r="U44" i="38"/>
  <c r="U43" i="38"/>
  <c r="U42" i="38"/>
  <c r="U41" i="38"/>
  <c r="U38" i="38"/>
  <c r="U36" i="38"/>
  <c r="U35" i="38"/>
  <c r="U32" i="38"/>
  <c r="U31" i="38"/>
  <c r="U28" i="38"/>
  <c r="U27" i="38"/>
  <c r="U25" i="38"/>
  <c r="U24" i="38"/>
  <c r="U23" i="38"/>
  <c r="U22" i="38"/>
  <c r="U21" i="38"/>
  <c r="U19" i="38"/>
  <c r="U18" i="38"/>
  <c r="U17" i="38"/>
  <c r="U16" i="38"/>
  <c r="U13" i="38"/>
  <c r="U12" i="38"/>
  <c r="U10" i="38"/>
  <c r="U9" i="38"/>
  <c r="U8" i="38"/>
  <c r="U7" i="38"/>
  <c r="U6" i="38"/>
  <c r="U5" i="38"/>
  <c r="T144" i="17"/>
  <c r="T143" i="17"/>
  <c r="T142" i="17"/>
  <c r="T141" i="17"/>
  <c r="T140" i="17"/>
  <c r="T139" i="17"/>
  <c r="T136" i="17"/>
  <c r="T130" i="17"/>
  <c r="T124" i="17"/>
  <c r="T122" i="17"/>
  <c r="T115" i="17"/>
  <c r="T111" i="17"/>
  <c r="U107" i="17"/>
  <c r="U106" i="17"/>
  <c r="U105" i="17"/>
  <c r="U104" i="17"/>
  <c r="U103" i="17"/>
  <c r="U102" i="17"/>
  <c r="U101" i="17"/>
  <c r="U95" i="17"/>
  <c r="U92" i="17"/>
  <c r="U89" i="17"/>
  <c r="U86" i="17"/>
  <c r="U83" i="17"/>
  <c r="U80" i="17"/>
  <c r="U60" i="17"/>
  <c r="U59" i="17"/>
  <c r="U58" i="17"/>
  <c r="U56" i="17"/>
  <c r="U54" i="17"/>
  <c r="U53" i="17"/>
  <c r="U51" i="17"/>
  <c r="U50" i="17"/>
  <c r="U47" i="17"/>
  <c r="U46" i="17"/>
  <c r="U44" i="17"/>
  <c r="U43" i="17"/>
  <c r="U42" i="17"/>
  <c r="U41" i="17"/>
  <c r="U38" i="17"/>
  <c r="U36" i="17"/>
  <c r="U35" i="17"/>
  <c r="U32" i="17"/>
  <c r="U31" i="17"/>
  <c r="U28" i="17"/>
  <c r="U27" i="17"/>
  <c r="U25" i="17"/>
  <c r="U24" i="17"/>
  <c r="U23" i="17"/>
  <c r="U22" i="17"/>
  <c r="U21" i="17"/>
  <c r="U19" i="17"/>
  <c r="U18" i="17"/>
  <c r="U17" i="17"/>
  <c r="U16" i="17"/>
  <c r="U13" i="17"/>
  <c r="U12" i="17"/>
  <c r="U10" i="17"/>
  <c r="U9" i="17"/>
  <c r="U8" i="17"/>
  <c r="U7" i="17"/>
  <c r="U6" i="17"/>
  <c r="U5" i="17"/>
  <c r="U107" i="16"/>
  <c r="U106" i="16"/>
  <c r="U105" i="16"/>
  <c r="U104" i="16"/>
  <c r="U103" i="16"/>
  <c r="U102" i="16"/>
  <c r="U101" i="16"/>
  <c r="U95" i="16"/>
  <c r="U92" i="16"/>
  <c r="U89" i="16"/>
  <c r="U86" i="16"/>
  <c r="U83" i="16"/>
  <c r="U80" i="16"/>
  <c r="U60" i="16"/>
  <c r="U59" i="16"/>
  <c r="U58" i="16"/>
  <c r="U56" i="16"/>
  <c r="U54" i="16"/>
  <c r="U53" i="16"/>
  <c r="U51" i="16"/>
  <c r="U50" i="16"/>
  <c r="U47" i="16"/>
  <c r="U46" i="16"/>
  <c r="U44" i="16"/>
  <c r="U43" i="16"/>
  <c r="U42" i="16"/>
  <c r="U41" i="16"/>
  <c r="U38" i="16"/>
  <c r="U36" i="16"/>
  <c r="U35" i="16"/>
  <c r="U32" i="16"/>
  <c r="U31" i="16"/>
  <c r="U28" i="16"/>
  <c r="U27" i="16"/>
  <c r="U25" i="16"/>
  <c r="U24" i="16"/>
  <c r="U23" i="16"/>
  <c r="U22" i="16"/>
  <c r="U21" i="16"/>
  <c r="U18" i="16"/>
  <c r="U17" i="16"/>
  <c r="U16" i="16"/>
  <c r="U13" i="16"/>
  <c r="U12" i="16"/>
  <c r="U10" i="16"/>
  <c r="U9" i="16"/>
  <c r="U8" i="16"/>
  <c r="U7" i="16"/>
  <c r="U6" i="16"/>
  <c r="U5" i="16"/>
  <c r="U107" i="15"/>
  <c r="U106" i="15"/>
  <c r="U105" i="15"/>
  <c r="U104" i="15"/>
  <c r="U103" i="15"/>
  <c r="U102" i="15"/>
  <c r="U101" i="15"/>
  <c r="U95" i="15"/>
  <c r="U92" i="15"/>
  <c r="U89" i="15"/>
  <c r="U86" i="15"/>
  <c r="U83" i="15"/>
  <c r="U80" i="15"/>
  <c r="U60" i="15"/>
  <c r="U59" i="15"/>
  <c r="U58" i="15"/>
  <c r="U56" i="15"/>
  <c r="U54" i="15"/>
  <c r="U53" i="15"/>
  <c r="U51" i="15"/>
  <c r="U50" i="15"/>
  <c r="U47" i="15"/>
  <c r="U46" i="15"/>
  <c r="U44" i="15"/>
  <c r="U43" i="15"/>
  <c r="U42" i="15"/>
  <c r="U41" i="15"/>
  <c r="U38" i="15"/>
  <c r="U36" i="15"/>
  <c r="U35" i="15"/>
  <c r="U32" i="15"/>
  <c r="U31" i="15"/>
  <c r="U28" i="15"/>
  <c r="U27" i="15"/>
  <c r="U25" i="15"/>
  <c r="U24" i="15"/>
  <c r="U23" i="15"/>
  <c r="U22" i="15"/>
  <c r="U21" i="15"/>
  <c r="U19" i="15"/>
  <c r="U18" i="15"/>
  <c r="U17" i="15"/>
  <c r="U16" i="15"/>
  <c r="U13" i="15"/>
  <c r="U12" i="15"/>
  <c r="U10" i="15"/>
  <c r="U9" i="15"/>
  <c r="U8" i="15"/>
  <c r="U7" i="15"/>
  <c r="U6" i="15"/>
  <c r="U5" i="15"/>
  <c r="U107" i="14"/>
  <c r="U106" i="14"/>
  <c r="U105" i="14"/>
  <c r="U104" i="14"/>
  <c r="U103" i="14"/>
  <c r="U102" i="14"/>
  <c r="U101" i="14"/>
  <c r="U92" i="14"/>
  <c r="U89" i="14"/>
  <c r="U86" i="14"/>
  <c r="U83" i="14"/>
  <c r="U60" i="14"/>
  <c r="U59" i="14"/>
  <c r="U58" i="14"/>
  <c r="U56" i="14"/>
  <c r="U54" i="14"/>
  <c r="U53" i="14"/>
  <c r="U51" i="14"/>
  <c r="U50" i="14"/>
  <c r="U47" i="14"/>
  <c r="U46" i="14"/>
  <c r="U44" i="14"/>
  <c r="U43" i="14"/>
  <c r="U42" i="14"/>
  <c r="U41" i="14"/>
  <c r="U38" i="14"/>
  <c r="U36" i="14"/>
  <c r="U35" i="14"/>
  <c r="U32" i="14"/>
  <c r="U31" i="14"/>
  <c r="U28" i="14"/>
  <c r="U27" i="14"/>
  <c r="U25" i="14"/>
  <c r="U24" i="14"/>
  <c r="U23" i="14"/>
  <c r="U22" i="14"/>
  <c r="U21" i="14"/>
  <c r="U19" i="14"/>
  <c r="U18" i="14"/>
  <c r="U17" i="14"/>
  <c r="U16" i="14"/>
  <c r="U13" i="14"/>
  <c r="U12" i="14"/>
  <c r="U10" i="14"/>
  <c r="U9" i="14"/>
  <c r="U8" i="14"/>
  <c r="U7" i="14"/>
  <c r="U6" i="14"/>
  <c r="U5" i="14"/>
  <c r="U107" i="13"/>
  <c r="U106" i="13"/>
  <c r="U105" i="13"/>
  <c r="U104" i="13"/>
  <c r="U103" i="13"/>
  <c r="U102" i="13"/>
  <c r="U101" i="13"/>
  <c r="U92" i="13"/>
  <c r="U86" i="13"/>
  <c r="U83" i="13"/>
  <c r="U60" i="13"/>
  <c r="U59" i="13"/>
  <c r="U58" i="13"/>
  <c r="U56" i="13"/>
  <c r="U54" i="13"/>
  <c r="U53" i="13"/>
  <c r="U51" i="13"/>
  <c r="U50" i="13"/>
  <c r="U47" i="13"/>
  <c r="U46" i="13"/>
  <c r="U44" i="13"/>
  <c r="U43" i="13"/>
  <c r="U42" i="13"/>
  <c r="U41" i="13"/>
  <c r="U38" i="13"/>
  <c r="U36" i="13"/>
  <c r="U35" i="13"/>
  <c r="U32" i="13"/>
  <c r="U31" i="13"/>
  <c r="U28" i="13"/>
  <c r="U27" i="13"/>
  <c r="U25" i="13"/>
  <c r="U24" i="13"/>
  <c r="U23" i="13"/>
  <c r="U22" i="13"/>
  <c r="U21" i="13"/>
  <c r="U19" i="13"/>
  <c r="U18" i="13"/>
  <c r="U17" i="13"/>
  <c r="U16" i="13"/>
  <c r="U13" i="13"/>
  <c r="U12" i="13"/>
  <c r="U10" i="13"/>
  <c r="U9" i="13"/>
  <c r="U8" i="13"/>
  <c r="U7" i="13"/>
  <c r="U6" i="13"/>
  <c r="U5" i="13"/>
  <c r="U107" i="12"/>
  <c r="U106" i="12"/>
  <c r="U105" i="12"/>
  <c r="U104" i="12"/>
  <c r="U103" i="12"/>
  <c r="U102" i="12"/>
  <c r="U101" i="12"/>
  <c r="U60" i="12"/>
  <c r="U59" i="12"/>
  <c r="U58" i="12"/>
  <c r="U56" i="12"/>
  <c r="U54" i="12"/>
  <c r="U53" i="12"/>
  <c r="U51" i="12"/>
  <c r="U50" i="12"/>
  <c r="U47" i="12"/>
  <c r="U46" i="12"/>
  <c r="U44" i="12"/>
  <c r="U43" i="12"/>
  <c r="U42" i="12"/>
  <c r="U41" i="12"/>
  <c r="U38" i="12"/>
  <c r="U36" i="12"/>
  <c r="U35" i="12"/>
  <c r="U32" i="12"/>
  <c r="U31" i="12"/>
  <c r="U28" i="12"/>
  <c r="U27" i="12"/>
  <c r="U25" i="12"/>
  <c r="U24" i="12"/>
  <c r="U23" i="12"/>
  <c r="U22" i="12"/>
  <c r="U21" i="12"/>
  <c r="U19" i="12"/>
  <c r="U18" i="12"/>
  <c r="U17" i="12"/>
  <c r="U16" i="12"/>
  <c r="U13" i="12"/>
  <c r="U12" i="12"/>
  <c r="U10" i="12"/>
  <c r="U9" i="12"/>
  <c r="U8" i="12"/>
  <c r="U7" i="12"/>
  <c r="U6" i="12"/>
  <c r="U5" i="12"/>
  <c r="U107" i="11"/>
  <c r="U106" i="11"/>
  <c r="U105" i="11"/>
  <c r="U104" i="11"/>
  <c r="U103" i="11"/>
  <c r="U102" i="11"/>
  <c r="U101" i="11"/>
  <c r="U89" i="11"/>
  <c r="U86" i="11"/>
  <c r="U83" i="11"/>
  <c r="U80" i="11"/>
  <c r="U60" i="11"/>
  <c r="U59" i="11"/>
  <c r="U58" i="11"/>
  <c r="U56" i="11"/>
  <c r="U54" i="11"/>
  <c r="U53" i="11"/>
  <c r="U51" i="11"/>
  <c r="U47" i="11"/>
  <c r="U46" i="11"/>
  <c r="U44" i="11"/>
  <c r="U43" i="11"/>
  <c r="U42" i="11"/>
  <c r="U41" i="11"/>
  <c r="U38" i="11"/>
  <c r="U36" i="11"/>
  <c r="U35" i="11"/>
  <c r="U32" i="11"/>
  <c r="U31" i="11"/>
  <c r="U28" i="11"/>
  <c r="U27" i="11"/>
  <c r="U25" i="11"/>
  <c r="U24" i="11"/>
  <c r="U23" i="11"/>
  <c r="U22" i="11"/>
  <c r="U21" i="11"/>
  <c r="U19" i="11"/>
  <c r="U18" i="11"/>
  <c r="U17" i="11"/>
  <c r="U16" i="11"/>
  <c r="U13" i="11"/>
  <c r="U12" i="11"/>
  <c r="U10" i="11"/>
  <c r="U9" i="11"/>
  <c r="U8" i="11"/>
  <c r="U7" i="11"/>
  <c r="U6" i="11"/>
  <c r="U5" i="11"/>
  <c r="U107" i="10"/>
  <c r="U106" i="10"/>
  <c r="U105" i="10"/>
  <c r="U104" i="10"/>
  <c r="U103" i="10"/>
  <c r="U102" i="10"/>
  <c r="U101" i="10"/>
  <c r="U95" i="10"/>
  <c r="U92" i="10"/>
  <c r="U80" i="10"/>
  <c r="U60" i="10"/>
  <c r="U59" i="10"/>
  <c r="U58" i="10"/>
  <c r="U56" i="10"/>
  <c r="U54" i="10"/>
  <c r="U53" i="10"/>
  <c r="U51" i="10"/>
  <c r="U50" i="10"/>
  <c r="U47" i="10"/>
  <c r="U46" i="10"/>
  <c r="U44" i="10"/>
  <c r="U43" i="10"/>
  <c r="U42" i="10"/>
  <c r="U41" i="10"/>
  <c r="U38" i="10"/>
  <c r="U36" i="10"/>
  <c r="U35" i="10"/>
  <c r="U32" i="10"/>
  <c r="U31" i="10"/>
  <c r="U28" i="10"/>
  <c r="U27" i="10"/>
  <c r="U25" i="10"/>
  <c r="U24" i="10"/>
  <c r="U23" i="10"/>
  <c r="U22" i="10"/>
  <c r="U21" i="10"/>
  <c r="U19" i="10"/>
  <c r="U18" i="10"/>
  <c r="U17" i="10"/>
  <c r="U16" i="10"/>
  <c r="U13" i="10"/>
  <c r="U12" i="10"/>
  <c r="U10" i="10"/>
  <c r="U9" i="10"/>
  <c r="U8" i="10"/>
  <c r="U7" i="10"/>
  <c r="U6" i="10"/>
  <c r="U5" i="10"/>
  <c r="U107" i="6"/>
  <c r="U106" i="6"/>
  <c r="U105" i="6"/>
  <c r="U104" i="6"/>
  <c r="U103" i="6"/>
  <c r="U102" i="6"/>
  <c r="U101" i="6"/>
  <c r="U95" i="6"/>
  <c r="U92" i="6"/>
  <c r="U89" i="6"/>
  <c r="U86" i="6"/>
  <c r="U83" i="6"/>
  <c r="U80" i="6"/>
  <c r="U60" i="6"/>
  <c r="U59" i="6"/>
  <c r="U58" i="6"/>
  <c r="U56" i="6"/>
  <c r="U54" i="6"/>
  <c r="U53" i="6"/>
  <c r="U51" i="6"/>
  <c r="U50" i="6"/>
  <c r="U47" i="6"/>
  <c r="U46" i="6"/>
  <c r="U44" i="6"/>
  <c r="U43" i="6"/>
  <c r="U42" i="6"/>
  <c r="U41" i="6"/>
  <c r="U38" i="6"/>
  <c r="U36" i="6"/>
  <c r="U35" i="6"/>
  <c r="U32" i="6"/>
  <c r="U31" i="6"/>
  <c r="U28" i="6"/>
  <c r="U27" i="6"/>
  <c r="U25" i="6"/>
  <c r="U24" i="6"/>
  <c r="U23" i="6"/>
  <c r="U22" i="6"/>
  <c r="U21" i="6"/>
  <c r="U19" i="6"/>
  <c r="U18" i="6"/>
  <c r="U17" i="6"/>
  <c r="U16" i="6"/>
  <c r="U13" i="6"/>
  <c r="U12" i="6"/>
  <c r="U10" i="6"/>
  <c r="U9" i="6"/>
  <c r="U8" i="6"/>
  <c r="U7" i="6"/>
  <c r="U6" i="6"/>
  <c r="U5" i="6"/>
  <c r="U107" i="5"/>
  <c r="U106" i="5"/>
  <c r="U105" i="5"/>
  <c r="U104" i="5"/>
  <c r="U103" i="5"/>
  <c r="U102" i="5"/>
  <c r="U101" i="5"/>
  <c r="U95" i="5"/>
  <c r="U92" i="5"/>
  <c r="U86" i="5"/>
  <c r="U83" i="5"/>
  <c r="U80" i="5"/>
  <c r="U60" i="5"/>
  <c r="U59" i="5"/>
  <c r="U58" i="5"/>
  <c r="U56" i="5"/>
  <c r="U54" i="5"/>
  <c r="U53" i="5"/>
  <c r="U51" i="5"/>
  <c r="U50" i="5"/>
  <c r="U47" i="5"/>
  <c r="U46" i="5"/>
  <c r="U44" i="5"/>
  <c r="U43" i="5"/>
  <c r="U42" i="5"/>
  <c r="U41" i="5"/>
  <c r="U38" i="5"/>
  <c r="U36" i="5"/>
  <c r="U35" i="5"/>
  <c r="U32" i="5"/>
  <c r="U31" i="5"/>
  <c r="U28" i="5"/>
  <c r="U27" i="5"/>
  <c r="U25" i="5"/>
  <c r="U24" i="5"/>
  <c r="U23" i="5"/>
  <c r="U22" i="5"/>
  <c r="U21" i="5"/>
  <c r="U19" i="5"/>
  <c r="U18" i="5"/>
  <c r="U17" i="5"/>
  <c r="U16" i="5"/>
  <c r="U13" i="5"/>
  <c r="U12" i="5"/>
  <c r="U10" i="5"/>
  <c r="U9" i="5"/>
  <c r="U8" i="5"/>
  <c r="U7" i="5"/>
  <c r="U6" i="5"/>
  <c r="U5" i="5"/>
  <c r="U107" i="9"/>
  <c r="U107" i="7"/>
  <c r="U107" i="4"/>
  <c r="U106" i="4"/>
  <c r="U105" i="4"/>
  <c r="U104" i="4"/>
  <c r="U103" i="4"/>
  <c r="U102" i="4"/>
  <c r="U101" i="4"/>
  <c r="U95" i="4"/>
  <c r="U92" i="4"/>
  <c r="U89" i="4"/>
  <c r="U86" i="4"/>
  <c r="U83" i="4"/>
  <c r="U80" i="4"/>
  <c r="U60" i="4"/>
  <c r="U59" i="4"/>
  <c r="U58" i="4"/>
  <c r="U56" i="4"/>
  <c r="U54" i="4"/>
  <c r="U53" i="4"/>
  <c r="U51" i="4"/>
  <c r="U50" i="4"/>
  <c r="U47" i="4"/>
  <c r="U46" i="4"/>
  <c r="U44" i="4"/>
  <c r="U43" i="4"/>
  <c r="U42" i="4"/>
  <c r="U41" i="4"/>
  <c r="U38" i="4"/>
  <c r="U36" i="4"/>
  <c r="U35" i="4"/>
  <c r="U32" i="4"/>
  <c r="U31" i="4"/>
  <c r="U28" i="4"/>
  <c r="U27" i="4"/>
  <c r="U25" i="4"/>
  <c r="U24" i="4"/>
  <c r="U23" i="4"/>
  <c r="U22" i="4"/>
  <c r="U21" i="4"/>
  <c r="U19" i="4"/>
  <c r="U18" i="4"/>
  <c r="U17" i="4"/>
  <c r="U16" i="4"/>
  <c r="U13" i="4"/>
  <c r="U12" i="4"/>
  <c r="U10" i="4"/>
  <c r="U9" i="4"/>
  <c r="U8" i="4"/>
  <c r="U7" i="4"/>
  <c r="U6" i="4"/>
  <c r="U5" i="4"/>
  <c r="M61" i="70"/>
  <c r="M57" i="70"/>
  <c r="M55" i="70"/>
  <c r="M52" i="70"/>
  <c r="K97" i="67"/>
  <c r="K94" i="67"/>
  <c r="K93" i="67"/>
  <c r="K92" i="67"/>
  <c r="K91" i="67"/>
  <c r="K90" i="67"/>
  <c r="K89" i="67"/>
  <c r="K88" i="67"/>
  <c r="K87" i="67"/>
  <c r="K86" i="67"/>
  <c r="K85" i="67"/>
  <c r="K84" i="67"/>
  <c r="K83" i="67"/>
  <c r="K82" i="67"/>
  <c r="K81" i="67"/>
  <c r="K80" i="67"/>
  <c r="K79" i="67"/>
  <c r="K78" i="67"/>
  <c r="K77" i="67"/>
  <c r="K76" i="67"/>
  <c r="K75" i="67"/>
  <c r="K74" i="67"/>
  <c r="K73" i="67"/>
  <c r="K72" i="67"/>
  <c r="K71" i="67"/>
  <c r="K70" i="67"/>
  <c r="K69" i="67"/>
  <c r="K68" i="67"/>
  <c r="K67" i="67"/>
  <c r="K66" i="67"/>
  <c r="K65" i="67"/>
  <c r="K64" i="67"/>
  <c r="K63" i="67"/>
  <c r="K62" i="67"/>
  <c r="K97" i="69"/>
  <c r="K94" i="69"/>
  <c r="K93" i="69"/>
  <c r="K92" i="69"/>
  <c r="K91" i="69"/>
  <c r="K88" i="69"/>
  <c r="K85" i="69"/>
  <c r="K82" i="69"/>
  <c r="K81" i="69"/>
  <c r="K80" i="69"/>
  <c r="K79" i="69"/>
  <c r="K78" i="69"/>
  <c r="K77" i="69"/>
  <c r="K76" i="69"/>
  <c r="K75" i="69"/>
  <c r="K74" i="69"/>
  <c r="K73" i="69"/>
  <c r="K72" i="69"/>
  <c r="K71" i="69"/>
  <c r="K70" i="69"/>
  <c r="K69" i="69"/>
  <c r="K68" i="69"/>
  <c r="K67" i="69"/>
  <c r="K66" i="69"/>
  <c r="K65" i="69"/>
  <c r="K64" i="69"/>
  <c r="K63" i="69"/>
  <c r="K62" i="69"/>
  <c r="K97" i="66"/>
  <c r="K96" i="66"/>
  <c r="K95" i="66"/>
  <c r="K94" i="66"/>
  <c r="K93" i="66"/>
  <c r="K92" i="66"/>
  <c r="K91" i="66"/>
  <c r="K90" i="66"/>
  <c r="K89" i="66"/>
  <c r="K88" i="66"/>
  <c r="K87" i="66"/>
  <c r="K86" i="66"/>
  <c r="K85" i="66"/>
  <c r="K84" i="66"/>
  <c r="K83" i="66"/>
  <c r="K82" i="66"/>
  <c r="K81" i="66"/>
  <c r="K80" i="66"/>
  <c r="K79" i="66"/>
  <c r="K78" i="66"/>
  <c r="K77" i="66"/>
  <c r="K76" i="66"/>
  <c r="K75" i="66"/>
  <c r="K74" i="66"/>
  <c r="K73" i="66"/>
  <c r="K72" i="66"/>
  <c r="K71" i="66"/>
  <c r="K70" i="66"/>
  <c r="K69" i="66"/>
  <c r="K68" i="66"/>
  <c r="K67" i="66"/>
  <c r="K66" i="66"/>
  <c r="K65" i="66"/>
  <c r="K64" i="66"/>
  <c r="K63" i="66"/>
  <c r="K62" i="66"/>
  <c r="N151" i="65"/>
  <c r="K151" i="65"/>
  <c r="M151" i="65" s="1"/>
  <c r="N150" i="65"/>
  <c r="K150" i="65"/>
  <c r="M150" i="65" s="1"/>
  <c r="N149" i="65"/>
  <c r="K149" i="65"/>
  <c r="M149" i="65" s="1"/>
  <c r="N148" i="65"/>
  <c r="K148" i="65"/>
  <c r="M148" i="65" s="1"/>
  <c r="N147" i="65"/>
  <c r="K147" i="65"/>
  <c r="M147" i="65" s="1"/>
  <c r="N146" i="65"/>
  <c r="K146" i="65"/>
  <c r="M146" i="65" s="1"/>
  <c r="N145" i="65"/>
  <c r="K145" i="65"/>
  <c r="M145" i="65" s="1"/>
  <c r="N144" i="65"/>
  <c r="K144" i="65"/>
  <c r="M144" i="65" s="1"/>
  <c r="N143" i="65"/>
  <c r="K143" i="65"/>
  <c r="M143" i="65" s="1"/>
  <c r="N142" i="65"/>
  <c r="K142" i="65"/>
  <c r="M142" i="65" s="1"/>
  <c r="N141" i="65"/>
  <c r="K141" i="65"/>
  <c r="M141" i="65" s="1"/>
  <c r="N140" i="65"/>
  <c r="K140" i="65"/>
  <c r="M140" i="65" s="1"/>
  <c r="N139" i="65"/>
  <c r="K139" i="65"/>
  <c r="M139" i="65" s="1"/>
  <c r="N138" i="65"/>
  <c r="K138" i="65"/>
  <c r="M138" i="65" s="1"/>
  <c r="N137" i="65"/>
  <c r="K137" i="65"/>
  <c r="M137" i="65" s="1"/>
  <c r="N136" i="65"/>
  <c r="K136" i="65"/>
  <c r="M136" i="65" s="1"/>
  <c r="N135" i="65"/>
  <c r="K135" i="65"/>
  <c r="M135" i="65" s="1"/>
  <c r="N134" i="65"/>
  <c r="K134" i="65"/>
  <c r="M134" i="65" s="1"/>
  <c r="N133" i="65"/>
  <c r="K133" i="65"/>
  <c r="M133" i="65" s="1"/>
  <c r="N132" i="65"/>
  <c r="K132" i="65"/>
  <c r="M132" i="65" s="1"/>
  <c r="N131" i="65"/>
  <c r="K131" i="65"/>
  <c r="M131" i="65" s="1"/>
  <c r="N130" i="65"/>
  <c r="K130" i="65"/>
  <c r="M130" i="65" s="1"/>
  <c r="N129" i="65"/>
  <c r="K129" i="65"/>
  <c r="M129" i="65" s="1"/>
  <c r="N128" i="65"/>
  <c r="K128" i="65"/>
  <c r="M128" i="65" s="1"/>
  <c r="N127" i="65"/>
  <c r="K127" i="65"/>
  <c r="M127" i="65" s="1"/>
  <c r="N126" i="65"/>
  <c r="K126" i="65"/>
  <c r="M126" i="65" s="1"/>
  <c r="N125" i="65"/>
  <c r="K125" i="65"/>
  <c r="M125" i="65" s="1"/>
  <c r="N124" i="65"/>
  <c r="K124" i="65"/>
  <c r="M124" i="65" s="1"/>
  <c r="N123" i="65"/>
  <c r="K123" i="65"/>
  <c r="M123" i="65" s="1"/>
  <c r="N122" i="65"/>
  <c r="K122" i="65"/>
  <c r="M122" i="65" s="1"/>
  <c r="N121" i="65"/>
  <c r="K121" i="65"/>
  <c r="M121" i="65" s="1"/>
  <c r="N120" i="65"/>
  <c r="K120" i="65"/>
  <c r="M120" i="65" s="1"/>
  <c r="N119" i="65"/>
  <c r="K119" i="65"/>
  <c r="M119" i="65" s="1"/>
  <c r="N118" i="65"/>
  <c r="K118" i="65"/>
  <c r="M118" i="65" s="1"/>
  <c r="N117" i="65"/>
  <c r="K117" i="65"/>
  <c r="M117" i="65" s="1"/>
  <c r="N116" i="65"/>
  <c r="K116" i="65"/>
  <c r="M116" i="65" s="1"/>
  <c r="N115" i="65"/>
  <c r="K115" i="65"/>
  <c r="M115" i="65" s="1"/>
  <c r="N114" i="65"/>
  <c r="K114" i="65"/>
  <c r="M114" i="65" s="1"/>
  <c r="N113" i="65"/>
  <c r="K113" i="65"/>
  <c r="M113" i="65" s="1"/>
  <c r="N112" i="65"/>
  <c r="K112" i="65"/>
  <c r="M112" i="65" s="1"/>
  <c r="N111" i="65"/>
  <c r="K111" i="65"/>
  <c r="M111" i="65" s="1"/>
  <c r="N110" i="65"/>
  <c r="K110" i="65"/>
  <c r="M110" i="65" s="1"/>
  <c r="N109" i="65"/>
  <c r="K109" i="65"/>
  <c r="M109" i="65" s="1"/>
  <c r="N108" i="65"/>
  <c r="K108" i="65"/>
  <c r="M108" i="65" s="1"/>
  <c r="N107" i="65"/>
  <c r="K107" i="65"/>
  <c r="M107" i="65" s="1"/>
  <c r="N106" i="65"/>
  <c r="K106" i="65"/>
  <c r="M106" i="65" s="1"/>
  <c r="N105" i="65"/>
  <c r="K105" i="65"/>
  <c r="M105" i="65" s="1"/>
  <c r="N104" i="65"/>
  <c r="K104" i="65"/>
  <c r="M104" i="65" s="1"/>
  <c r="N103" i="65"/>
  <c r="K103" i="65"/>
  <c r="M103" i="65" s="1"/>
  <c r="N102" i="65"/>
  <c r="K102" i="65"/>
  <c r="M102" i="65" s="1"/>
  <c r="N101" i="65"/>
  <c r="K101" i="65"/>
  <c r="M101" i="65" s="1"/>
  <c r="N97" i="65"/>
  <c r="K97" i="65"/>
  <c r="M97" i="65" s="1"/>
  <c r="N96" i="65"/>
  <c r="K96" i="65"/>
  <c r="M96" i="65" s="1"/>
  <c r="N95" i="65"/>
  <c r="K95" i="65"/>
  <c r="M95" i="65" s="1"/>
  <c r="N94" i="65"/>
  <c r="K94" i="65"/>
  <c r="M94" i="65" s="1"/>
  <c r="N93" i="65"/>
  <c r="K93" i="65"/>
  <c r="M93" i="65" s="1"/>
  <c r="N92" i="65"/>
  <c r="K92" i="65"/>
  <c r="M92" i="65" s="1"/>
  <c r="N91" i="65"/>
  <c r="K91" i="65"/>
  <c r="M91" i="65" s="1"/>
  <c r="N90" i="65"/>
  <c r="K90" i="65"/>
  <c r="M90" i="65" s="1"/>
  <c r="N89" i="65"/>
  <c r="K89" i="65"/>
  <c r="M89" i="65" s="1"/>
  <c r="N88" i="65"/>
  <c r="K88" i="65"/>
  <c r="M88" i="65" s="1"/>
  <c r="N87" i="65"/>
  <c r="K87" i="65"/>
  <c r="M87" i="65" s="1"/>
  <c r="N86" i="65"/>
  <c r="K86" i="65"/>
  <c r="M86" i="65" s="1"/>
  <c r="N85" i="65"/>
  <c r="K85" i="65"/>
  <c r="M85" i="65" s="1"/>
  <c r="N84" i="65"/>
  <c r="K84" i="65"/>
  <c r="M84" i="65" s="1"/>
  <c r="N83" i="65"/>
  <c r="K83" i="65"/>
  <c r="M83" i="65" s="1"/>
  <c r="N82" i="65"/>
  <c r="K82" i="65"/>
  <c r="M82" i="65" s="1"/>
  <c r="N81" i="65"/>
  <c r="K81" i="65"/>
  <c r="M81" i="65" s="1"/>
  <c r="N80" i="65"/>
  <c r="K80" i="65"/>
  <c r="M80" i="65" s="1"/>
  <c r="N79" i="65"/>
  <c r="K79" i="65"/>
  <c r="M79" i="65" s="1"/>
  <c r="N78" i="65"/>
  <c r="K78" i="65"/>
  <c r="M78" i="65" s="1"/>
  <c r="N77" i="65"/>
  <c r="K77" i="65"/>
  <c r="M77" i="65" s="1"/>
  <c r="N76" i="65"/>
  <c r="K76" i="65"/>
  <c r="M76" i="65" s="1"/>
  <c r="N75" i="65"/>
  <c r="K75" i="65"/>
  <c r="M75" i="65" s="1"/>
  <c r="N74" i="65"/>
  <c r="K74" i="65"/>
  <c r="M74" i="65" s="1"/>
  <c r="N73" i="65"/>
  <c r="K73" i="65"/>
  <c r="M73" i="65" s="1"/>
  <c r="N72" i="65"/>
  <c r="K72" i="65"/>
  <c r="M72" i="65" s="1"/>
  <c r="N71" i="65"/>
  <c r="K71" i="65"/>
  <c r="M71" i="65" s="1"/>
  <c r="N70" i="65"/>
  <c r="K70" i="65"/>
  <c r="M70" i="65" s="1"/>
  <c r="N69" i="65"/>
  <c r="K69" i="65"/>
  <c r="M69" i="65" s="1"/>
  <c r="N68" i="65"/>
  <c r="K68" i="65"/>
  <c r="M68" i="65" s="1"/>
  <c r="N67" i="65"/>
  <c r="K67" i="65"/>
  <c r="M67" i="65" s="1"/>
  <c r="N66" i="65"/>
  <c r="K66" i="65"/>
  <c r="M66" i="65" s="1"/>
  <c r="N65" i="65"/>
  <c r="K65" i="65"/>
  <c r="M65" i="65" s="1"/>
  <c r="N64" i="65"/>
  <c r="K64" i="65"/>
  <c r="M64" i="65" s="1"/>
  <c r="N63" i="65"/>
  <c r="K63" i="65"/>
  <c r="M63" i="65" s="1"/>
  <c r="N62" i="65"/>
  <c r="K62" i="65"/>
  <c r="M62" i="65" s="1"/>
  <c r="N61" i="65"/>
  <c r="M61" i="65"/>
  <c r="N60" i="65"/>
  <c r="K60" i="65"/>
  <c r="M60" i="65" s="1"/>
  <c r="N59" i="65"/>
  <c r="K59" i="65"/>
  <c r="M59" i="65" s="1"/>
  <c r="N58" i="65"/>
  <c r="K58" i="65"/>
  <c r="M58" i="65" s="1"/>
  <c r="N57" i="65"/>
  <c r="M57" i="65"/>
  <c r="N56" i="65"/>
  <c r="K56" i="65"/>
  <c r="M56" i="65" s="1"/>
  <c r="N55" i="65"/>
  <c r="M55" i="65"/>
  <c r="N54" i="65"/>
  <c r="K54" i="65"/>
  <c r="M54" i="65" s="1"/>
  <c r="N53" i="65"/>
  <c r="K53" i="65"/>
  <c r="M53" i="65" s="1"/>
  <c r="N52" i="65"/>
  <c r="M52" i="65"/>
  <c r="N51" i="65"/>
  <c r="K51" i="65"/>
  <c r="M51" i="65" s="1"/>
  <c r="N50" i="65"/>
  <c r="K50" i="65"/>
  <c r="M50" i="65" s="1"/>
  <c r="N47" i="65"/>
  <c r="K47" i="65"/>
  <c r="M47" i="65" s="1"/>
  <c r="N46" i="65"/>
  <c r="K46" i="65"/>
  <c r="M46" i="65" s="1"/>
  <c r="N44" i="65"/>
  <c r="K44" i="65"/>
  <c r="M44" i="65" s="1"/>
  <c r="N43" i="65"/>
  <c r="K43" i="65"/>
  <c r="M43" i="65" s="1"/>
  <c r="N42" i="65"/>
  <c r="K42" i="65"/>
  <c r="M42" i="65" s="1"/>
  <c r="N41" i="65"/>
  <c r="K41" i="65"/>
  <c r="M41" i="65" s="1"/>
  <c r="N38" i="65"/>
  <c r="K38" i="65"/>
  <c r="M38" i="65" s="1"/>
  <c r="N36" i="65"/>
  <c r="K36" i="65"/>
  <c r="M36" i="65" s="1"/>
  <c r="N35" i="65"/>
  <c r="K35" i="65"/>
  <c r="M35" i="65" s="1"/>
  <c r="N32" i="65"/>
  <c r="K32" i="65"/>
  <c r="M32" i="65" s="1"/>
  <c r="N31" i="65"/>
  <c r="K31" i="65"/>
  <c r="M31" i="65" s="1"/>
  <c r="N28" i="65"/>
  <c r="K28" i="65"/>
  <c r="M28" i="65" s="1"/>
  <c r="N27" i="65"/>
  <c r="K27" i="65"/>
  <c r="M27" i="65" s="1"/>
  <c r="N25" i="65"/>
  <c r="K25" i="65"/>
  <c r="M25" i="65" s="1"/>
  <c r="N24" i="65"/>
  <c r="K24" i="65"/>
  <c r="M24" i="65" s="1"/>
  <c r="N23" i="65"/>
  <c r="K23" i="65"/>
  <c r="M23" i="65" s="1"/>
  <c r="N22" i="65"/>
  <c r="K22" i="65"/>
  <c r="M22" i="65" s="1"/>
  <c r="N21" i="65"/>
  <c r="K21" i="65"/>
  <c r="M21" i="65" s="1"/>
  <c r="N19" i="65"/>
  <c r="K19" i="65"/>
  <c r="M19" i="65" s="1"/>
  <c r="N18" i="65"/>
  <c r="K18" i="65"/>
  <c r="M18" i="65" s="1"/>
  <c r="N17" i="65"/>
  <c r="K17" i="65"/>
  <c r="M17" i="65" s="1"/>
  <c r="N16" i="65"/>
  <c r="K16" i="65"/>
  <c r="M16" i="65" s="1"/>
  <c r="N13" i="65"/>
  <c r="K13" i="65"/>
  <c r="M13" i="65" s="1"/>
  <c r="N12" i="65"/>
  <c r="K12" i="65"/>
  <c r="M12" i="65" s="1"/>
  <c r="N10" i="65"/>
  <c r="K10" i="65"/>
  <c r="M10" i="65" s="1"/>
  <c r="N9" i="65"/>
  <c r="K9" i="65"/>
  <c r="M9" i="65" s="1"/>
  <c r="N8" i="65"/>
  <c r="N160" i="65" s="1"/>
  <c r="K8" i="65"/>
  <c r="M8" i="65" s="1"/>
  <c r="N7" i="65"/>
  <c r="K7" i="65"/>
  <c r="M7" i="65" s="1"/>
  <c r="N6" i="65"/>
  <c r="K6" i="65"/>
  <c r="M6" i="65" s="1"/>
  <c r="N5" i="65"/>
  <c r="K5" i="65"/>
  <c r="M5" i="65" s="1"/>
  <c r="P151" i="65"/>
  <c r="O151" i="65"/>
  <c r="P150" i="65"/>
  <c r="O150" i="65"/>
  <c r="P149" i="65"/>
  <c r="O149" i="65"/>
  <c r="P148" i="65"/>
  <c r="O148" i="65"/>
  <c r="P147" i="65"/>
  <c r="O147" i="65"/>
  <c r="P146" i="65"/>
  <c r="O146" i="65"/>
  <c r="P145" i="65"/>
  <c r="O145" i="65"/>
  <c r="P144" i="65"/>
  <c r="O144" i="65"/>
  <c r="P143" i="65"/>
  <c r="O143" i="65"/>
  <c r="P142" i="65"/>
  <c r="O142" i="65"/>
  <c r="P141" i="65"/>
  <c r="O141" i="65"/>
  <c r="P140" i="65"/>
  <c r="O140" i="65"/>
  <c r="P139" i="65"/>
  <c r="O139" i="65"/>
  <c r="P138" i="65"/>
  <c r="O138" i="65"/>
  <c r="P137" i="65"/>
  <c r="O137" i="65"/>
  <c r="P136" i="65"/>
  <c r="O136" i="65"/>
  <c r="P135" i="65"/>
  <c r="O135" i="65"/>
  <c r="P134" i="65"/>
  <c r="O134" i="65"/>
  <c r="P133" i="65"/>
  <c r="O133" i="65"/>
  <c r="P132" i="65"/>
  <c r="O132" i="65"/>
  <c r="P131" i="65"/>
  <c r="O131" i="65"/>
  <c r="P130" i="65"/>
  <c r="O130" i="65"/>
  <c r="P129" i="65"/>
  <c r="O129" i="65"/>
  <c r="P128" i="65"/>
  <c r="O128" i="65"/>
  <c r="P127" i="65"/>
  <c r="O127" i="65"/>
  <c r="P126" i="65"/>
  <c r="O126" i="65"/>
  <c r="P125" i="65"/>
  <c r="O125" i="65"/>
  <c r="P124" i="65"/>
  <c r="O124" i="65"/>
  <c r="P123" i="65"/>
  <c r="O123" i="65"/>
  <c r="P122" i="65"/>
  <c r="O122" i="65"/>
  <c r="P121" i="65"/>
  <c r="O121" i="65"/>
  <c r="P120" i="65"/>
  <c r="O120" i="65"/>
  <c r="P119" i="65"/>
  <c r="O119" i="65"/>
  <c r="P118" i="65"/>
  <c r="O118" i="65"/>
  <c r="P117" i="65"/>
  <c r="O117" i="65"/>
  <c r="P116" i="65"/>
  <c r="O116" i="65"/>
  <c r="P115" i="65"/>
  <c r="O115" i="65"/>
  <c r="P114" i="65"/>
  <c r="O114" i="65"/>
  <c r="P113" i="65"/>
  <c r="O113" i="65"/>
  <c r="P112" i="65"/>
  <c r="O112" i="65"/>
  <c r="P111" i="65"/>
  <c r="O111" i="65"/>
  <c r="P110" i="65"/>
  <c r="O110" i="65"/>
  <c r="P109" i="65"/>
  <c r="O109" i="65"/>
  <c r="P108" i="65"/>
  <c r="O108" i="65"/>
  <c r="N151" i="64"/>
  <c r="K151" i="64"/>
  <c r="M151" i="64" s="1"/>
  <c r="N150" i="64"/>
  <c r="K150" i="64"/>
  <c r="M150" i="64" s="1"/>
  <c r="N149" i="64"/>
  <c r="K149" i="64"/>
  <c r="M149" i="64" s="1"/>
  <c r="N148" i="64"/>
  <c r="K148" i="64"/>
  <c r="M148" i="64" s="1"/>
  <c r="N147" i="64"/>
  <c r="K147" i="64"/>
  <c r="M147" i="64" s="1"/>
  <c r="N146" i="64"/>
  <c r="K146" i="64"/>
  <c r="M146" i="64" s="1"/>
  <c r="N145" i="64"/>
  <c r="K145" i="64"/>
  <c r="M145" i="64" s="1"/>
  <c r="N144" i="64"/>
  <c r="K144" i="64"/>
  <c r="M144" i="64" s="1"/>
  <c r="N143" i="64"/>
  <c r="K143" i="64"/>
  <c r="M143" i="64" s="1"/>
  <c r="N142" i="64"/>
  <c r="K142" i="64"/>
  <c r="M142" i="64" s="1"/>
  <c r="N141" i="64"/>
  <c r="K141" i="64"/>
  <c r="M141" i="64" s="1"/>
  <c r="N140" i="64"/>
  <c r="K140" i="64"/>
  <c r="M140" i="64" s="1"/>
  <c r="N139" i="64"/>
  <c r="K139" i="64"/>
  <c r="M139" i="64" s="1"/>
  <c r="N138" i="64"/>
  <c r="K138" i="64"/>
  <c r="M138" i="64" s="1"/>
  <c r="N137" i="64"/>
  <c r="K137" i="64"/>
  <c r="M137" i="64" s="1"/>
  <c r="N136" i="64"/>
  <c r="K136" i="64"/>
  <c r="M136" i="64" s="1"/>
  <c r="N135" i="64"/>
  <c r="K135" i="64"/>
  <c r="M135" i="64" s="1"/>
  <c r="N134" i="64"/>
  <c r="K134" i="64"/>
  <c r="M134" i="64" s="1"/>
  <c r="N133" i="64"/>
  <c r="K133" i="64"/>
  <c r="M133" i="64" s="1"/>
  <c r="N132" i="64"/>
  <c r="K132" i="64"/>
  <c r="M132" i="64" s="1"/>
  <c r="N131" i="64"/>
  <c r="K131" i="64"/>
  <c r="M131" i="64" s="1"/>
  <c r="N130" i="64"/>
  <c r="K130" i="64"/>
  <c r="M130" i="64" s="1"/>
  <c r="N129" i="64"/>
  <c r="K129" i="64"/>
  <c r="M129" i="64" s="1"/>
  <c r="N128" i="64"/>
  <c r="K128" i="64"/>
  <c r="M128" i="64" s="1"/>
  <c r="N127" i="64"/>
  <c r="K127" i="64"/>
  <c r="M127" i="64" s="1"/>
  <c r="N126" i="64"/>
  <c r="K126" i="64"/>
  <c r="M126" i="64" s="1"/>
  <c r="N125" i="64"/>
  <c r="K125" i="64"/>
  <c r="M125" i="64" s="1"/>
  <c r="N124" i="64"/>
  <c r="K124" i="64"/>
  <c r="M124" i="64" s="1"/>
  <c r="N123" i="64"/>
  <c r="K123" i="64"/>
  <c r="M123" i="64" s="1"/>
  <c r="N122" i="64"/>
  <c r="K122" i="64"/>
  <c r="M122" i="64" s="1"/>
  <c r="N121" i="64"/>
  <c r="K121" i="64"/>
  <c r="M121" i="64" s="1"/>
  <c r="N120" i="64"/>
  <c r="K120" i="64"/>
  <c r="M120" i="64" s="1"/>
  <c r="N119" i="64"/>
  <c r="K119" i="64"/>
  <c r="M119" i="64" s="1"/>
  <c r="N118" i="64"/>
  <c r="K118" i="64"/>
  <c r="M118" i="64" s="1"/>
  <c r="N117" i="64"/>
  <c r="K117" i="64"/>
  <c r="M117" i="64" s="1"/>
  <c r="N116" i="64"/>
  <c r="K116" i="64"/>
  <c r="M116" i="64" s="1"/>
  <c r="N115" i="64"/>
  <c r="K115" i="64"/>
  <c r="M115" i="64" s="1"/>
  <c r="N114" i="64"/>
  <c r="K114" i="64"/>
  <c r="M114" i="64" s="1"/>
  <c r="N113" i="64"/>
  <c r="K113" i="64"/>
  <c r="M113" i="64" s="1"/>
  <c r="N112" i="64"/>
  <c r="K112" i="64"/>
  <c r="M112" i="64" s="1"/>
  <c r="N111" i="64"/>
  <c r="K111" i="64"/>
  <c r="M111" i="64" s="1"/>
  <c r="N110" i="64"/>
  <c r="K110" i="64"/>
  <c r="M110" i="64" s="1"/>
  <c r="N109" i="64"/>
  <c r="K109" i="64"/>
  <c r="M109" i="64" s="1"/>
  <c r="N108" i="64"/>
  <c r="K108" i="64"/>
  <c r="M108" i="64" s="1"/>
  <c r="N107" i="64"/>
  <c r="K107" i="64"/>
  <c r="M107" i="64" s="1"/>
  <c r="N106" i="64"/>
  <c r="K106" i="64"/>
  <c r="M106" i="64" s="1"/>
  <c r="N105" i="64"/>
  <c r="K105" i="64"/>
  <c r="M105" i="64" s="1"/>
  <c r="N104" i="64"/>
  <c r="K104" i="64"/>
  <c r="M104" i="64" s="1"/>
  <c r="N103" i="64"/>
  <c r="K103" i="64"/>
  <c r="M103" i="64" s="1"/>
  <c r="N102" i="64"/>
  <c r="K102" i="64"/>
  <c r="M102" i="64" s="1"/>
  <c r="N101" i="64"/>
  <c r="K101" i="64"/>
  <c r="M101" i="64" s="1"/>
  <c r="N97" i="64"/>
  <c r="K97" i="64"/>
  <c r="M97" i="64" s="1"/>
  <c r="N96" i="64"/>
  <c r="K96" i="64"/>
  <c r="M96" i="64" s="1"/>
  <c r="N95" i="64"/>
  <c r="K95" i="64"/>
  <c r="M95" i="64" s="1"/>
  <c r="N94" i="64"/>
  <c r="K94" i="64"/>
  <c r="M94" i="64" s="1"/>
  <c r="N93" i="64"/>
  <c r="M93" i="64"/>
  <c r="N92" i="64"/>
  <c r="M92" i="64"/>
  <c r="N91" i="64"/>
  <c r="K91" i="64"/>
  <c r="M91" i="64" s="1"/>
  <c r="N90" i="64"/>
  <c r="K90" i="64"/>
  <c r="M90" i="64" s="1"/>
  <c r="N89" i="64"/>
  <c r="K89" i="64"/>
  <c r="M89" i="64" s="1"/>
  <c r="N88" i="64"/>
  <c r="K88" i="64"/>
  <c r="M88" i="64" s="1"/>
  <c r="N87" i="64"/>
  <c r="K87" i="64"/>
  <c r="M87" i="64" s="1"/>
  <c r="N86" i="64"/>
  <c r="K86" i="64"/>
  <c r="M86" i="64" s="1"/>
  <c r="N85" i="64"/>
  <c r="K85" i="64"/>
  <c r="M85" i="64" s="1"/>
  <c r="N84" i="64"/>
  <c r="K84" i="64"/>
  <c r="M84" i="64" s="1"/>
  <c r="K83" i="64"/>
  <c r="M83" i="64" s="1"/>
  <c r="N82" i="64"/>
  <c r="K82" i="64"/>
  <c r="M82" i="64" s="1"/>
  <c r="N81" i="64"/>
  <c r="K81" i="64"/>
  <c r="M81" i="64" s="1"/>
  <c r="N80" i="64"/>
  <c r="K80" i="64"/>
  <c r="M80" i="64" s="1"/>
  <c r="N79" i="64"/>
  <c r="K79" i="64"/>
  <c r="M79" i="64" s="1"/>
  <c r="N78" i="64"/>
  <c r="K78" i="64"/>
  <c r="M78" i="64" s="1"/>
  <c r="N77" i="64"/>
  <c r="K77" i="64"/>
  <c r="M77" i="64" s="1"/>
  <c r="N76" i="64"/>
  <c r="K76" i="64"/>
  <c r="M76" i="64" s="1"/>
  <c r="N75" i="64"/>
  <c r="K75" i="64"/>
  <c r="M75" i="64" s="1"/>
  <c r="N74" i="64"/>
  <c r="K74" i="64"/>
  <c r="M74" i="64" s="1"/>
  <c r="N73" i="64"/>
  <c r="K73" i="64"/>
  <c r="M73" i="64" s="1"/>
  <c r="N72" i="64"/>
  <c r="K72" i="64"/>
  <c r="M72" i="64" s="1"/>
  <c r="N71" i="64"/>
  <c r="K71" i="64"/>
  <c r="M71" i="64" s="1"/>
  <c r="N70" i="64"/>
  <c r="K70" i="64"/>
  <c r="M70" i="64" s="1"/>
  <c r="N69" i="64"/>
  <c r="K69" i="64"/>
  <c r="M69" i="64" s="1"/>
  <c r="N68" i="64"/>
  <c r="K68" i="64"/>
  <c r="M68" i="64" s="1"/>
  <c r="N67" i="64"/>
  <c r="K67" i="64"/>
  <c r="M67" i="64" s="1"/>
  <c r="N66" i="64"/>
  <c r="K66" i="64"/>
  <c r="M66" i="64" s="1"/>
  <c r="N65" i="64"/>
  <c r="K65" i="64"/>
  <c r="M65" i="64" s="1"/>
  <c r="N64" i="64"/>
  <c r="K64" i="64"/>
  <c r="M64" i="64" s="1"/>
  <c r="N63" i="64"/>
  <c r="K63" i="64"/>
  <c r="M63" i="64" s="1"/>
  <c r="N62" i="64"/>
  <c r="K62" i="64"/>
  <c r="M62" i="64" s="1"/>
  <c r="N61" i="64"/>
  <c r="M61" i="64"/>
  <c r="N60" i="64"/>
  <c r="K60" i="64"/>
  <c r="M60" i="64" s="1"/>
  <c r="N59" i="64"/>
  <c r="K59" i="64"/>
  <c r="M59" i="64" s="1"/>
  <c r="N58" i="64"/>
  <c r="K58" i="64"/>
  <c r="M58" i="64" s="1"/>
  <c r="N57" i="64"/>
  <c r="M57" i="64"/>
  <c r="N56" i="64"/>
  <c r="K56" i="64"/>
  <c r="M56" i="64" s="1"/>
  <c r="N55" i="64"/>
  <c r="M55" i="64"/>
  <c r="N54" i="64"/>
  <c r="K54" i="64"/>
  <c r="M54" i="64" s="1"/>
  <c r="N53" i="64"/>
  <c r="K53" i="64"/>
  <c r="M53" i="64" s="1"/>
  <c r="N52" i="64"/>
  <c r="M52" i="64"/>
  <c r="N51" i="64"/>
  <c r="K51" i="64"/>
  <c r="M51" i="64" s="1"/>
  <c r="N50" i="64"/>
  <c r="K50" i="64"/>
  <c r="M50" i="64" s="1"/>
  <c r="N47" i="64"/>
  <c r="K47" i="64"/>
  <c r="M47" i="64" s="1"/>
  <c r="N46" i="64"/>
  <c r="K46" i="64"/>
  <c r="M46" i="64" s="1"/>
  <c r="N44" i="64"/>
  <c r="K44" i="64"/>
  <c r="M44" i="64" s="1"/>
  <c r="N43" i="64"/>
  <c r="K43" i="64"/>
  <c r="M43" i="64" s="1"/>
  <c r="N42" i="64"/>
  <c r="K42" i="64"/>
  <c r="M42" i="64" s="1"/>
  <c r="N41" i="64"/>
  <c r="K41" i="64"/>
  <c r="M41" i="64" s="1"/>
  <c r="N38" i="64"/>
  <c r="K38" i="64"/>
  <c r="M38" i="64" s="1"/>
  <c r="N36" i="64"/>
  <c r="K36" i="64"/>
  <c r="M36" i="64" s="1"/>
  <c r="N35" i="64"/>
  <c r="K35" i="64"/>
  <c r="M35" i="64" s="1"/>
  <c r="N32" i="64"/>
  <c r="K32" i="64"/>
  <c r="M32" i="64" s="1"/>
  <c r="N31" i="64"/>
  <c r="K31" i="64"/>
  <c r="M31" i="64" s="1"/>
  <c r="N28" i="64"/>
  <c r="K28" i="64"/>
  <c r="M28" i="64" s="1"/>
  <c r="N27" i="64"/>
  <c r="K27" i="64"/>
  <c r="M27" i="64" s="1"/>
  <c r="N25" i="64"/>
  <c r="K25" i="64"/>
  <c r="M25" i="64" s="1"/>
  <c r="N24" i="64"/>
  <c r="K24" i="64"/>
  <c r="M24" i="64" s="1"/>
  <c r="N23" i="64"/>
  <c r="K23" i="64"/>
  <c r="M23" i="64" s="1"/>
  <c r="N22" i="64"/>
  <c r="K22" i="64"/>
  <c r="M22" i="64" s="1"/>
  <c r="N21" i="64"/>
  <c r="K21" i="64"/>
  <c r="M21" i="64" s="1"/>
  <c r="N19" i="64"/>
  <c r="K19" i="64"/>
  <c r="M19" i="64" s="1"/>
  <c r="N18" i="64"/>
  <c r="K18" i="64"/>
  <c r="M18" i="64" s="1"/>
  <c r="N17" i="64"/>
  <c r="K17" i="64"/>
  <c r="M17" i="64" s="1"/>
  <c r="N16" i="64"/>
  <c r="K16" i="64"/>
  <c r="M16" i="64" s="1"/>
  <c r="N13" i="64"/>
  <c r="K13" i="64"/>
  <c r="M13" i="64" s="1"/>
  <c r="N12" i="64"/>
  <c r="K12" i="64"/>
  <c r="M12" i="64" s="1"/>
  <c r="N10" i="64"/>
  <c r="K10" i="64"/>
  <c r="M10" i="64" s="1"/>
  <c r="N9" i="64"/>
  <c r="K9" i="64"/>
  <c r="M9" i="64" s="1"/>
  <c r="N8" i="64"/>
  <c r="K8" i="64"/>
  <c r="M8" i="64" s="1"/>
  <c r="N7" i="64"/>
  <c r="K7" i="64"/>
  <c r="M7" i="64" s="1"/>
  <c r="N6" i="64"/>
  <c r="K6" i="64"/>
  <c r="M6" i="64" s="1"/>
  <c r="N5" i="64"/>
  <c r="K5" i="64"/>
  <c r="M5" i="64" s="1"/>
  <c r="P151" i="64"/>
  <c r="O151" i="64"/>
  <c r="P150" i="64"/>
  <c r="O150" i="64"/>
  <c r="P149" i="64"/>
  <c r="O149" i="64"/>
  <c r="P148" i="64"/>
  <c r="O148" i="64"/>
  <c r="P147" i="64"/>
  <c r="O147" i="64"/>
  <c r="P146" i="64"/>
  <c r="O146" i="64"/>
  <c r="P145" i="64"/>
  <c r="O145" i="64"/>
  <c r="P144" i="64"/>
  <c r="O144" i="64"/>
  <c r="P143" i="64"/>
  <c r="O143" i="64"/>
  <c r="P142" i="64"/>
  <c r="O142" i="64"/>
  <c r="P141" i="64"/>
  <c r="O141" i="64"/>
  <c r="P140" i="64"/>
  <c r="O140" i="64"/>
  <c r="P139" i="64"/>
  <c r="O139" i="64"/>
  <c r="P138" i="64"/>
  <c r="O138" i="64"/>
  <c r="P137" i="64"/>
  <c r="O137" i="64"/>
  <c r="P136" i="64"/>
  <c r="O136" i="64"/>
  <c r="P135" i="64"/>
  <c r="O135" i="64"/>
  <c r="P134" i="64"/>
  <c r="O134" i="64"/>
  <c r="P133" i="64"/>
  <c r="O133" i="64"/>
  <c r="P132" i="64"/>
  <c r="O132" i="64"/>
  <c r="P131" i="64"/>
  <c r="O131" i="64"/>
  <c r="P130" i="64"/>
  <c r="O130" i="64"/>
  <c r="P129" i="64"/>
  <c r="O129" i="64"/>
  <c r="P128" i="64"/>
  <c r="O128" i="64"/>
  <c r="P127" i="64"/>
  <c r="O127" i="64"/>
  <c r="P126" i="64"/>
  <c r="O126" i="64"/>
  <c r="P125" i="64"/>
  <c r="O125" i="64"/>
  <c r="P124" i="64"/>
  <c r="O124" i="64"/>
  <c r="P123" i="64"/>
  <c r="O123" i="64"/>
  <c r="P122" i="64"/>
  <c r="O122" i="64"/>
  <c r="P121" i="64"/>
  <c r="O121" i="64"/>
  <c r="P120" i="64"/>
  <c r="O120" i="64"/>
  <c r="P119" i="64"/>
  <c r="O119" i="64"/>
  <c r="P118" i="64"/>
  <c r="O118" i="64"/>
  <c r="P117" i="64"/>
  <c r="O117" i="64"/>
  <c r="P116" i="64"/>
  <c r="O116" i="64"/>
  <c r="P115" i="64"/>
  <c r="O115" i="64"/>
  <c r="P114" i="64"/>
  <c r="O114" i="64"/>
  <c r="P113" i="64"/>
  <c r="O113" i="64"/>
  <c r="P112" i="64"/>
  <c r="O112" i="64"/>
  <c r="P111" i="64"/>
  <c r="O111" i="64"/>
  <c r="P110" i="64"/>
  <c r="O110" i="64"/>
  <c r="P109" i="64"/>
  <c r="O109" i="64"/>
  <c r="P108" i="64"/>
  <c r="O108" i="64"/>
  <c r="K97" i="60"/>
  <c r="K96" i="60"/>
  <c r="K95" i="60"/>
  <c r="K94" i="60"/>
  <c r="K93" i="60"/>
  <c r="K92" i="60"/>
  <c r="K91" i="60"/>
  <c r="K90" i="60"/>
  <c r="K89" i="60"/>
  <c r="K88" i="60"/>
  <c r="K87" i="60"/>
  <c r="K86" i="60"/>
  <c r="K85" i="60"/>
  <c r="K84" i="60"/>
  <c r="K83" i="60"/>
  <c r="K82" i="60"/>
  <c r="K81" i="60"/>
  <c r="K80" i="60"/>
  <c r="K79" i="60"/>
  <c r="K78" i="60"/>
  <c r="K77" i="60"/>
  <c r="K76" i="60"/>
  <c r="K75" i="60"/>
  <c r="K74" i="60"/>
  <c r="K73" i="60"/>
  <c r="K72" i="60"/>
  <c r="K71" i="60"/>
  <c r="K70" i="60"/>
  <c r="K69" i="60"/>
  <c r="K68" i="60"/>
  <c r="K67" i="60"/>
  <c r="K66" i="60"/>
  <c r="K65" i="60"/>
  <c r="K64" i="60"/>
  <c r="K63" i="60"/>
  <c r="K62" i="60"/>
  <c r="K97" i="61"/>
  <c r="K96" i="61"/>
  <c r="K95" i="61"/>
  <c r="K94" i="61"/>
  <c r="K93" i="61"/>
  <c r="K92" i="61"/>
  <c r="K91" i="61"/>
  <c r="K90" i="61"/>
  <c r="K89" i="61"/>
  <c r="K88" i="61"/>
  <c r="K87" i="61"/>
  <c r="K86" i="61"/>
  <c r="K85" i="61"/>
  <c r="K84" i="61"/>
  <c r="K83" i="61"/>
  <c r="K82" i="61"/>
  <c r="K81" i="61"/>
  <c r="K80" i="61"/>
  <c r="K79" i="61"/>
  <c r="K78" i="61"/>
  <c r="K77" i="61"/>
  <c r="K76" i="61"/>
  <c r="K75" i="61"/>
  <c r="K74" i="61"/>
  <c r="K73" i="61"/>
  <c r="K72" i="61"/>
  <c r="K71" i="61"/>
  <c r="K70" i="61"/>
  <c r="K69" i="61"/>
  <c r="K68" i="61"/>
  <c r="K67" i="61"/>
  <c r="K66" i="61"/>
  <c r="K65" i="61"/>
  <c r="K64" i="61"/>
  <c r="K63" i="61"/>
  <c r="K62" i="61"/>
  <c r="K97" i="62"/>
  <c r="K96" i="62"/>
  <c r="K95" i="62"/>
  <c r="K94" i="62"/>
  <c r="K93" i="62"/>
  <c r="K92" i="62"/>
  <c r="K91" i="62"/>
  <c r="K90" i="62"/>
  <c r="K89" i="62"/>
  <c r="K88" i="62"/>
  <c r="K87" i="62"/>
  <c r="K86" i="62"/>
  <c r="K85" i="62"/>
  <c r="K84" i="62"/>
  <c r="K83" i="62"/>
  <c r="K82" i="62"/>
  <c r="K81" i="62"/>
  <c r="K80" i="62"/>
  <c r="K79" i="62"/>
  <c r="K78" i="62"/>
  <c r="K77" i="62"/>
  <c r="K76" i="62"/>
  <c r="K75" i="62"/>
  <c r="K74" i="62"/>
  <c r="K73" i="62"/>
  <c r="K72" i="62"/>
  <c r="K71" i="62"/>
  <c r="K70" i="62"/>
  <c r="K69" i="62"/>
  <c r="K68" i="62"/>
  <c r="K67" i="62"/>
  <c r="K66" i="62"/>
  <c r="K65" i="62"/>
  <c r="K64" i="62"/>
  <c r="K63" i="62"/>
  <c r="K62" i="62"/>
  <c r="K97" i="63"/>
  <c r="K96" i="63"/>
  <c r="K95" i="63"/>
  <c r="K94" i="63"/>
  <c r="K91" i="63"/>
  <c r="K90" i="63"/>
  <c r="K89" i="63"/>
  <c r="K88" i="63"/>
  <c r="K87" i="63"/>
  <c r="K86" i="63"/>
  <c r="K85" i="63"/>
  <c r="K84" i="63"/>
  <c r="K83" i="63"/>
  <c r="K82" i="63"/>
  <c r="K79" i="63"/>
  <c r="K78" i="63"/>
  <c r="K77" i="63"/>
  <c r="K76" i="63"/>
  <c r="K75" i="63"/>
  <c r="K74" i="63"/>
  <c r="K73" i="63"/>
  <c r="K72" i="63"/>
  <c r="K71" i="63"/>
  <c r="K70" i="63"/>
  <c r="K69" i="63"/>
  <c r="K68" i="63"/>
  <c r="K67" i="63"/>
  <c r="K66" i="63"/>
  <c r="K65" i="63"/>
  <c r="K64" i="63"/>
  <c r="K63" i="63"/>
  <c r="K62" i="63"/>
  <c r="K97" i="59"/>
  <c r="K96" i="59"/>
  <c r="K95" i="59"/>
  <c r="K94" i="59"/>
  <c r="K93" i="59"/>
  <c r="K92" i="59"/>
  <c r="K91" i="59"/>
  <c r="K90" i="59"/>
  <c r="K89" i="59"/>
  <c r="K88" i="59"/>
  <c r="K87" i="59"/>
  <c r="K86" i="59"/>
  <c r="K85" i="59"/>
  <c r="K84" i="59"/>
  <c r="K83" i="59"/>
  <c r="K82" i="59"/>
  <c r="K81" i="59"/>
  <c r="K80" i="59"/>
  <c r="K79" i="59"/>
  <c r="K78" i="59"/>
  <c r="K77" i="59"/>
  <c r="K76" i="59"/>
  <c r="K75" i="59"/>
  <c r="K74" i="59"/>
  <c r="K73" i="59"/>
  <c r="K72" i="59"/>
  <c r="K71" i="59"/>
  <c r="K70" i="59"/>
  <c r="K69" i="59"/>
  <c r="K68" i="59"/>
  <c r="K67" i="59"/>
  <c r="K66" i="59"/>
  <c r="K65" i="59"/>
  <c r="K64" i="59"/>
  <c r="K63" i="59"/>
  <c r="K62" i="59"/>
  <c r="K96" i="58"/>
  <c r="K95" i="58"/>
  <c r="K87" i="58"/>
  <c r="K86" i="58"/>
  <c r="K84" i="58"/>
  <c r="K83" i="58"/>
  <c r="N151" i="57"/>
  <c r="K151" i="57"/>
  <c r="M151" i="57" s="1"/>
  <c r="N150" i="57"/>
  <c r="K150" i="57"/>
  <c r="M150" i="57" s="1"/>
  <c r="N149" i="57"/>
  <c r="K149" i="57"/>
  <c r="M149" i="57" s="1"/>
  <c r="N148" i="57"/>
  <c r="K148" i="57"/>
  <c r="M148" i="57" s="1"/>
  <c r="N147" i="57"/>
  <c r="K147" i="57"/>
  <c r="M147" i="57" s="1"/>
  <c r="N146" i="57"/>
  <c r="K146" i="57"/>
  <c r="M146" i="57" s="1"/>
  <c r="N145" i="57"/>
  <c r="K145" i="57"/>
  <c r="M145" i="57" s="1"/>
  <c r="N144" i="57"/>
  <c r="K144" i="57"/>
  <c r="M144" i="57" s="1"/>
  <c r="N143" i="57"/>
  <c r="K143" i="57"/>
  <c r="M143" i="57" s="1"/>
  <c r="N142" i="57"/>
  <c r="K142" i="57"/>
  <c r="M142" i="57" s="1"/>
  <c r="N141" i="57"/>
  <c r="K141" i="57"/>
  <c r="M141" i="57" s="1"/>
  <c r="N140" i="57"/>
  <c r="K140" i="57"/>
  <c r="M140" i="57" s="1"/>
  <c r="N139" i="57"/>
  <c r="K139" i="57"/>
  <c r="M139" i="57" s="1"/>
  <c r="N138" i="57"/>
  <c r="K138" i="57"/>
  <c r="M138" i="57" s="1"/>
  <c r="N137" i="57"/>
  <c r="K137" i="57"/>
  <c r="M137" i="57" s="1"/>
  <c r="N136" i="57"/>
  <c r="K136" i="57"/>
  <c r="M136" i="57" s="1"/>
  <c r="N135" i="57"/>
  <c r="K135" i="57"/>
  <c r="M135" i="57" s="1"/>
  <c r="N134" i="57"/>
  <c r="K134" i="57"/>
  <c r="M134" i="57" s="1"/>
  <c r="N133" i="57"/>
  <c r="K133" i="57"/>
  <c r="M133" i="57" s="1"/>
  <c r="N132" i="57"/>
  <c r="K132" i="57"/>
  <c r="M132" i="57" s="1"/>
  <c r="N131" i="57"/>
  <c r="K131" i="57"/>
  <c r="M131" i="57" s="1"/>
  <c r="N130" i="57"/>
  <c r="K130" i="57"/>
  <c r="M130" i="57" s="1"/>
  <c r="N129" i="57"/>
  <c r="K129" i="57"/>
  <c r="M129" i="57" s="1"/>
  <c r="N128" i="57"/>
  <c r="K128" i="57"/>
  <c r="M128" i="57" s="1"/>
  <c r="N127" i="57"/>
  <c r="K127" i="57"/>
  <c r="M127" i="57" s="1"/>
  <c r="N126" i="57"/>
  <c r="K126" i="57"/>
  <c r="M126" i="57" s="1"/>
  <c r="N125" i="57"/>
  <c r="K125" i="57"/>
  <c r="M125" i="57" s="1"/>
  <c r="N124" i="57"/>
  <c r="K124" i="57"/>
  <c r="M124" i="57" s="1"/>
  <c r="N123" i="57"/>
  <c r="K123" i="57"/>
  <c r="M123" i="57" s="1"/>
  <c r="N122" i="57"/>
  <c r="K122" i="57"/>
  <c r="M122" i="57" s="1"/>
  <c r="N121" i="57"/>
  <c r="K121" i="57"/>
  <c r="M121" i="57" s="1"/>
  <c r="N120" i="57"/>
  <c r="K120" i="57"/>
  <c r="M120" i="57" s="1"/>
  <c r="N119" i="57"/>
  <c r="K119" i="57"/>
  <c r="M119" i="57" s="1"/>
  <c r="N118" i="57"/>
  <c r="K118" i="57"/>
  <c r="M118" i="57" s="1"/>
  <c r="N117" i="57"/>
  <c r="K117" i="57"/>
  <c r="M117" i="57" s="1"/>
  <c r="N116" i="57"/>
  <c r="K116" i="57"/>
  <c r="M116" i="57" s="1"/>
  <c r="N115" i="57"/>
  <c r="K115" i="57"/>
  <c r="M115" i="57" s="1"/>
  <c r="N114" i="57"/>
  <c r="K114" i="57"/>
  <c r="M114" i="57" s="1"/>
  <c r="N113" i="57"/>
  <c r="K113" i="57"/>
  <c r="M113" i="57" s="1"/>
  <c r="N112" i="57"/>
  <c r="K112" i="57"/>
  <c r="M112" i="57" s="1"/>
  <c r="N111" i="57"/>
  <c r="K111" i="57"/>
  <c r="M111" i="57" s="1"/>
  <c r="N110" i="57"/>
  <c r="K110" i="57"/>
  <c r="M110" i="57" s="1"/>
  <c r="N109" i="57"/>
  <c r="K109" i="57"/>
  <c r="M109" i="57" s="1"/>
  <c r="N108" i="57"/>
  <c r="K108" i="57"/>
  <c r="M108" i="57" s="1"/>
  <c r="N107" i="57"/>
  <c r="K107" i="57"/>
  <c r="M107" i="57" s="1"/>
  <c r="N106" i="57"/>
  <c r="K106" i="57"/>
  <c r="M106" i="57" s="1"/>
  <c r="N105" i="57"/>
  <c r="K105" i="57"/>
  <c r="M105" i="57" s="1"/>
  <c r="N104" i="57"/>
  <c r="K104" i="57"/>
  <c r="M104" i="57" s="1"/>
  <c r="N103" i="57"/>
  <c r="K103" i="57"/>
  <c r="M103" i="57" s="1"/>
  <c r="N102" i="57"/>
  <c r="K102" i="57"/>
  <c r="M102" i="57" s="1"/>
  <c r="N101" i="57"/>
  <c r="K101" i="57"/>
  <c r="M101" i="57" s="1"/>
  <c r="N97" i="57"/>
  <c r="K97" i="57"/>
  <c r="M97" i="57" s="1"/>
  <c r="N96" i="57"/>
  <c r="K96" i="57"/>
  <c r="M96" i="57" s="1"/>
  <c r="N95" i="57"/>
  <c r="K95" i="57"/>
  <c r="M95" i="57" s="1"/>
  <c r="N94" i="57"/>
  <c r="K94" i="57"/>
  <c r="M94" i="57" s="1"/>
  <c r="N93" i="57"/>
  <c r="K93" i="57"/>
  <c r="M93" i="57" s="1"/>
  <c r="N92" i="57"/>
  <c r="K92" i="57"/>
  <c r="M92" i="57" s="1"/>
  <c r="N91" i="57"/>
  <c r="K91" i="57"/>
  <c r="M91" i="57" s="1"/>
  <c r="N90" i="57"/>
  <c r="K90" i="57"/>
  <c r="M90" i="57" s="1"/>
  <c r="N89" i="57"/>
  <c r="K89" i="57"/>
  <c r="M89" i="57" s="1"/>
  <c r="N88" i="57"/>
  <c r="K88" i="57"/>
  <c r="M88" i="57" s="1"/>
  <c r="N87" i="57"/>
  <c r="K87" i="57"/>
  <c r="M87" i="57" s="1"/>
  <c r="N86" i="57"/>
  <c r="K86" i="57"/>
  <c r="M86" i="57" s="1"/>
  <c r="N85" i="57"/>
  <c r="K85" i="57"/>
  <c r="M85" i="57" s="1"/>
  <c r="N84" i="57"/>
  <c r="K84" i="57"/>
  <c r="M84" i="57" s="1"/>
  <c r="N83" i="57"/>
  <c r="K83" i="57"/>
  <c r="M83" i="57" s="1"/>
  <c r="N82" i="57"/>
  <c r="K82" i="57"/>
  <c r="M82" i="57" s="1"/>
  <c r="N81" i="57"/>
  <c r="K81" i="57"/>
  <c r="M81" i="57" s="1"/>
  <c r="N80" i="57"/>
  <c r="K80" i="57"/>
  <c r="M80" i="57" s="1"/>
  <c r="N79" i="57"/>
  <c r="K79" i="57"/>
  <c r="M79" i="57" s="1"/>
  <c r="N78" i="57"/>
  <c r="K78" i="57"/>
  <c r="M78" i="57" s="1"/>
  <c r="N77" i="57"/>
  <c r="K77" i="57"/>
  <c r="M77" i="57" s="1"/>
  <c r="N76" i="57"/>
  <c r="K76" i="57"/>
  <c r="M76" i="57" s="1"/>
  <c r="N75" i="57"/>
  <c r="K75" i="57"/>
  <c r="M75" i="57" s="1"/>
  <c r="N74" i="57"/>
  <c r="K74" i="57"/>
  <c r="M74" i="57" s="1"/>
  <c r="N73" i="57"/>
  <c r="K73" i="57"/>
  <c r="M73" i="57" s="1"/>
  <c r="N72" i="57"/>
  <c r="K72" i="57"/>
  <c r="M72" i="57" s="1"/>
  <c r="N71" i="57"/>
  <c r="K71" i="57"/>
  <c r="M71" i="57" s="1"/>
  <c r="N70" i="57"/>
  <c r="K70" i="57"/>
  <c r="M70" i="57" s="1"/>
  <c r="N69" i="57"/>
  <c r="K69" i="57"/>
  <c r="M69" i="57" s="1"/>
  <c r="N68" i="57"/>
  <c r="K68" i="57"/>
  <c r="M68" i="57" s="1"/>
  <c r="N67" i="57"/>
  <c r="K67" i="57"/>
  <c r="M67" i="57" s="1"/>
  <c r="N66" i="57"/>
  <c r="K66" i="57"/>
  <c r="M66" i="57" s="1"/>
  <c r="N65" i="57"/>
  <c r="K65" i="57"/>
  <c r="M65" i="57" s="1"/>
  <c r="N64" i="57"/>
  <c r="K64" i="57"/>
  <c r="M64" i="57" s="1"/>
  <c r="N63" i="57"/>
  <c r="K63" i="57"/>
  <c r="M63" i="57" s="1"/>
  <c r="N62" i="57"/>
  <c r="K62" i="57"/>
  <c r="M62" i="57" s="1"/>
  <c r="N61" i="57"/>
  <c r="M61" i="57"/>
  <c r="N60" i="57"/>
  <c r="K60" i="57"/>
  <c r="M60" i="57" s="1"/>
  <c r="N59" i="57"/>
  <c r="K59" i="57"/>
  <c r="M59" i="57" s="1"/>
  <c r="N58" i="57"/>
  <c r="K58" i="57"/>
  <c r="M58" i="57" s="1"/>
  <c r="N57" i="57"/>
  <c r="M57" i="57"/>
  <c r="N56" i="57"/>
  <c r="K56" i="57"/>
  <c r="M56" i="57" s="1"/>
  <c r="N55" i="57"/>
  <c r="M55" i="57"/>
  <c r="N54" i="57"/>
  <c r="K54" i="57"/>
  <c r="M54" i="57" s="1"/>
  <c r="N53" i="57"/>
  <c r="K53" i="57"/>
  <c r="M53" i="57" s="1"/>
  <c r="N52" i="57"/>
  <c r="M52" i="57"/>
  <c r="N51" i="57"/>
  <c r="K51" i="57"/>
  <c r="M51" i="57" s="1"/>
  <c r="N50" i="57"/>
  <c r="K50" i="57"/>
  <c r="M50" i="57" s="1"/>
  <c r="N47" i="57"/>
  <c r="K47" i="57"/>
  <c r="M47" i="57" s="1"/>
  <c r="N46" i="57"/>
  <c r="K46" i="57"/>
  <c r="M46" i="57" s="1"/>
  <c r="N44" i="57"/>
  <c r="K44" i="57"/>
  <c r="M44" i="57" s="1"/>
  <c r="N43" i="57"/>
  <c r="K43" i="57"/>
  <c r="M43" i="57" s="1"/>
  <c r="N42" i="57"/>
  <c r="K42" i="57"/>
  <c r="M42" i="57" s="1"/>
  <c r="N41" i="57"/>
  <c r="K41" i="57"/>
  <c r="M41" i="57" s="1"/>
  <c r="N38" i="57"/>
  <c r="K38" i="57"/>
  <c r="M38" i="57" s="1"/>
  <c r="N36" i="57"/>
  <c r="K36" i="57"/>
  <c r="M36" i="57" s="1"/>
  <c r="N35" i="57"/>
  <c r="K35" i="57"/>
  <c r="M35" i="57" s="1"/>
  <c r="N32" i="57"/>
  <c r="K32" i="57"/>
  <c r="M32" i="57" s="1"/>
  <c r="N31" i="57"/>
  <c r="K31" i="57"/>
  <c r="M31" i="57" s="1"/>
  <c r="N28" i="57"/>
  <c r="K28" i="57"/>
  <c r="M28" i="57" s="1"/>
  <c r="N27" i="57"/>
  <c r="K27" i="57"/>
  <c r="M27" i="57" s="1"/>
  <c r="N25" i="57"/>
  <c r="K25" i="57"/>
  <c r="M25" i="57" s="1"/>
  <c r="N24" i="57"/>
  <c r="K24" i="57"/>
  <c r="M24" i="57" s="1"/>
  <c r="N23" i="57"/>
  <c r="K23" i="57"/>
  <c r="M23" i="57" s="1"/>
  <c r="N22" i="57"/>
  <c r="K22" i="57"/>
  <c r="M22" i="57" s="1"/>
  <c r="N21" i="57"/>
  <c r="K21" i="57"/>
  <c r="M21" i="57" s="1"/>
  <c r="N19" i="57"/>
  <c r="K19" i="57"/>
  <c r="M19" i="57" s="1"/>
  <c r="N18" i="57"/>
  <c r="K18" i="57"/>
  <c r="M18" i="57" s="1"/>
  <c r="N17" i="57"/>
  <c r="K17" i="57"/>
  <c r="M17" i="57" s="1"/>
  <c r="N16" i="57"/>
  <c r="K16" i="57"/>
  <c r="M16" i="57" s="1"/>
  <c r="N13" i="57"/>
  <c r="K13" i="57"/>
  <c r="M13" i="57" s="1"/>
  <c r="N12" i="57"/>
  <c r="K12" i="57"/>
  <c r="M12" i="57" s="1"/>
  <c r="N10" i="57"/>
  <c r="K10" i="57"/>
  <c r="M10" i="57" s="1"/>
  <c r="N9" i="57"/>
  <c r="K9" i="57"/>
  <c r="M9" i="57" s="1"/>
  <c r="N8" i="57"/>
  <c r="K8" i="57"/>
  <c r="M8" i="57" s="1"/>
  <c r="N7" i="57"/>
  <c r="K7" i="57"/>
  <c r="M7" i="57" s="1"/>
  <c r="N6" i="57"/>
  <c r="K6" i="57"/>
  <c r="M6" i="57" s="1"/>
  <c r="N5" i="57"/>
  <c r="K5" i="57"/>
  <c r="M5" i="57" s="1"/>
  <c r="P151" i="57"/>
  <c r="O151" i="57"/>
  <c r="P150" i="57"/>
  <c r="O150" i="57"/>
  <c r="P149" i="57"/>
  <c r="O149" i="57"/>
  <c r="P148" i="57"/>
  <c r="O148" i="57"/>
  <c r="P147" i="57"/>
  <c r="O147" i="57"/>
  <c r="P146" i="57"/>
  <c r="O146" i="57"/>
  <c r="P145" i="57"/>
  <c r="O145" i="57"/>
  <c r="P144" i="57"/>
  <c r="O144" i="57"/>
  <c r="P143" i="57"/>
  <c r="O143" i="57"/>
  <c r="P142" i="57"/>
  <c r="O142" i="57"/>
  <c r="P141" i="57"/>
  <c r="O141" i="57"/>
  <c r="P140" i="57"/>
  <c r="O140" i="57"/>
  <c r="P139" i="57"/>
  <c r="O139" i="57"/>
  <c r="P138" i="57"/>
  <c r="O138" i="57"/>
  <c r="P137" i="57"/>
  <c r="O137" i="57"/>
  <c r="P136" i="57"/>
  <c r="O136" i="57"/>
  <c r="P135" i="57"/>
  <c r="O135" i="57"/>
  <c r="P134" i="57"/>
  <c r="O134" i="57"/>
  <c r="P133" i="57"/>
  <c r="O133" i="57"/>
  <c r="P132" i="57"/>
  <c r="O132" i="57"/>
  <c r="P131" i="57"/>
  <c r="O131" i="57"/>
  <c r="P130" i="57"/>
  <c r="O130" i="57"/>
  <c r="P129" i="57"/>
  <c r="O129" i="57"/>
  <c r="P128" i="57"/>
  <c r="O128" i="57"/>
  <c r="P127" i="57"/>
  <c r="O127" i="57"/>
  <c r="P126" i="57"/>
  <c r="O126" i="57"/>
  <c r="P125" i="57"/>
  <c r="O125" i="57"/>
  <c r="P124" i="57"/>
  <c r="O124" i="57"/>
  <c r="P123" i="57"/>
  <c r="O123" i="57"/>
  <c r="P122" i="57"/>
  <c r="O122" i="57"/>
  <c r="P121" i="57"/>
  <c r="O121" i="57"/>
  <c r="P120" i="57"/>
  <c r="O120" i="57"/>
  <c r="P119" i="57"/>
  <c r="O119" i="57"/>
  <c r="P118" i="57"/>
  <c r="O118" i="57"/>
  <c r="P117" i="57"/>
  <c r="O117" i="57"/>
  <c r="P116" i="57"/>
  <c r="O116" i="57"/>
  <c r="P115" i="57"/>
  <c r="O115" i="57"/>
  <c r="P114" i="57"/>
  <c r="O114" i="57"/>
  <c r="P113" i="57"/>
  <c r="O113" i="57"/>
  <c r="P112" i="57"/>
  <c r="O112" i="57"/>
  <c r="P111" i="57"/>
  <c r="O111" i="57"/>
  <c r="P110" i="57"/>
  <c r="O110" i="57"/>
  <c r="P109" i="57"/>
  <c r="O109" i="57"/>
  <c r="P108" i="57"/>
  <c r="O108" i="57"/>
  <c r="K108" i="36"/>
  <c r="M108" i="36" s="1"/>
  <c r="N108" i="36"/>
  <c r="O108" i="36"/>
  <c r="P108" i="36"/>
  <c r="K109" i="36"/>
  <c r="M109" i="36" s="1"/>
  <c r="N109" i="36"/>
  <c r="O109" i="36"/>
  <c r="P109" i="36"/>
  <c r="K110" i="36"/>
  <c r="M110" i="36" s="1"/>
  <c r="N110" i="36"/>
  <c r="O110" i="36"/>
  <c r="P110" i="36"/>
  <c r="K111" i="36"/>
  <c r="M111" i="36" s="1"/>
  <c r="N111" i="36"/>
  <c r="O111" i="36"/>
  <c r="P111" i="36"/>
  <c r="K112" i="36"/>
  <c r="M112" i="36" s="1"/>
  <c r="N112" i="36"/>
  <c r="O112" i="36"/>
  <c r="P112" i="36"/>
  <c r="K113" i="36"/>
  <c r="M113" i="36" s="1"/>
  <c r="N113" i="36"/>
  <c r="O113" i="36"/>
  <c r="P113" i="36"/>
  <c r="K114" i="36"/>
  <c r="M114" i="36" s="1"/>
  <c r="N114" i="36"/>
  <c r="O114" i="36"/>
  <c r="P114" i="36"/>
  <c r="K115" i="36"/>
  <c r="M115" i="36" s="1"/>
  <c r="N115" i="36"/>
  <c r="O115" i="36"/>
  <c r="P115" i="36"/>
  <c r="K116" i="36"/>
  <c r="M116" i="36" s="1"/>
  <c r="N116" i="36"/>
  <c r="O116" i="36"/>
  <c r="P116" i="36"/>
  <c r="K117" i="36"/>
  <c r="M117" i="36" s="1"/>
  <c r="N117" i="36"/>
  <c r="O117" i="36"/>
  <c r="P117" i="36"/>
  <c r="K118" i="36"/>
  <c r="M118" i="36" s="1"/>
  <c r="N118" i="36"/>
  <c r="O118" i="36"/>
  <c r="P118" i="36"/>
  <c r="K119" i="36"/>
  <c r="M119" i="36" s="1"/>
  <c r="N119" i="36"/>
  <c r="O119" i="36"/>
  <c r="P119" i="36"/>
  <c r="K120" i="36"/>
  <c r="M120" i="36" s="1"/>
  <c r="N120" i="36"/>
  <c r="O120" i="36"/>
  <c r="P120" i="36"/>
  <c r="K121" i="36"/>
  <c r="M121" i="36" s="1"/>
  <c r="N121" i="36"/>
  <c r="O121" i="36"/>
  <c r="P121" i="36"/>
  <c r="K122" i="36"/>
  <c r="M122" i="36" s="1"/>
  <c r="N122" i="36"/>
  <c r="O122" i="36"/>
  <c r="P122" i="36"/>
  <c r="K123" i="36"/>
  <c r="M123" i="36" s="1"/>
  <c r="N123" i="36"/>
  <c r="O123" i="36"/>
  <c r="P123" i="36"/>
  <c r="K124" i="36"/>
  <c r="M124" i="36" s="1"/>
  <c r="N124" i="36"/>
  <c r="O124" i="36"/>
  <c r="P124" i="36"/>
  <c r="K125" i="36"/>
  <c r="M125" i="36" s="1"/>
  <c r="N125" i="36"/>
  <c r="O125" i="36"/>
  <c r="P125" i="36"/>
  <c r="K126" i="36"/>
  <c r="M126" i="36" s="1"/>
  <c r="N126" i="36"/>
  <c r="O126" i="36"/>
  <c r="P126" i="36"/>
  <c r="K127" i="36"/>
  <c r="M127" i="36" s="1"/>
  <c r="N127" i="36"/>
  <c r="O127" i="36"/>
  <c r="P127" i="36"/>
  <c r="K128" i="36"/>
  <c r="M128" i="36" s="1"/>
  <c r="N128" i="36"/>
  <c r="O128" i="36"/>
  <c r="P128" i="36"/>
  <c r="K129" i="36"/>
  <c r="M129" i="36" s="1"/>
  <c r="N129" i="36"/>
  <c r="O129" i="36"/>
  <c r="P129" i="36"/>
  <c r="K130" i="36"/>
  <c r="M130" i="36" s="1"/>
  <c r="N130" i="36"/>
  <c r="O130" i="36"/>
  <c r="P130" i="36"/>
  <c r="K131" i="36"/>
  <c r="M131" i="36" s="1"/>
  <c r="N131" i="36"/>
  <c r="O131" i="36"/>
  <c r="P131" i="36"/>
  <c r="K132" i="36"/>
  <c r="M132" i="36" s="1"/>
  <c r="N132" i="36"/>
  <c r="O132" i="36"/>
  <c r="P132" i="36"/>
  <c r="K133" i="36"/>
  <c r="M133" i="36" s="1"/>
  <c r="N133" i="36"/>
  <c r="O133" i="36"/>
  <c r="P133" i="36"/>
  <c r="K134" i="36"/>
  <c r="M134" i="36" s="1"/>
  <c r="N134" i="36"/>
  <c r="O134" i="36"/>
  <c r="P134" i="36"/>
  <c r="K135" i="36"/>
  <c r="M135" i="36" s="1"/>
  <c r="N135" i="36"/>
  <c r="O135" i="36"/>
  <c r="P135" i="36"/>
  <c r="K136" i="36"/>
  <c r="M136" i="36" s="1"/>
  <c r="N136" i="36"/>
  <c r="O136" i="36"/>
  <c r="P136" i="36"/>
  <c r="K137" i="36"/>
  <c r="M137" i="36" s="1"/>
  <c r="N137" i="36"/>
  <c r="O137" i="36"/>
  <c r="P137" i="36"/>
  <c r="K138" i="36"/>
  <c r="M138" i="36" s="1"/>
  <c r="N138" i="36"/>
  <c r="O138" i="36"/>
  <c r="P138" i="36"/>
  <c r="K139" i="36"/>
  <c r="M139" i="36" s="1"/>
  <c r="N139" i="36"/>
  <c r="O139" i="36"/>
  <c r="P139" i="36"/>
  <c r="K140" i="36"/>
  <c r="M140" i="36" s="1"/>
  <c r="N140" i="36"/>
  <c r="O140" i="36"/>
  <c r="P140" i="36"/>
  <c r="K141" i="36"/>
  <c r="M141" i="36" s="1"/>
  <c r="N141" i="36"/>
  <c r="O141" i="36"/>
  <c r="P141" i="36"/>
  <c r="K142" i="36"/>
  <c r="M142" i="36" s="1"/>
  <c r="N142" i="36"/>
  <c r="O142" i="36"/>
  <c r="P142" i="36"/>
  <c r="K143" i="36"/>
  <c r="M143" i="36" s="1"/>
  <c r="N143" i="36"/>
  <c r="O143" i="36"/>
  <c r="P143" i="36"/>
  <c r="K144" i="36"/>
  <c r="M144" i="36" s="1"/>
  <c r="N144" i="36"/>
  <c r="O144" i="36"/>
  <c r="P144" i="36"/>
  <c r="K145" i="36"/>
  <c r="M145" i="36" s="1"/>
  <c r="N145" i="36"/>
  <c r="O145" i="36"/>
  <c r="P145" i="36"/>
  <c r="K146" i="36"/>
  <c r="M146" i="36" s="1"/>
  <c r="N146" i="36"/>
  <c r="O146" i="36"/>
  <c r="P146" i="36"/>
  <c r="K147" i="36"/>
  <c r="M147" i="36" s="1"/>
  <c r="N147" i="36"/>
  <c r="O147" i="36"/>
  <c r="P147" i="36"/>
  <c r="K148" i="36"/>
  <c r="M148" i="36" s="1"/>
  <c r="N148" i="36"/>
  <c r="O148" i="36"/>
  <c r="P148" i="36"/>
  <c r="K149" i="36"/>
  <c r="M149" i="36" s="1"/>
  <c r="N149" i="36"/>
  <c r="O149" i="36"/>
  <c r="P149" i="36"/>
  <c r="K150" i="36"/>
  <c r="M150" i="36" s="1"/>
  <c r="N150" i="36"/>
  <c r="O150" i="36"/>
  <c r="P150" i="36"/>
  <c r="K151" i="36"/>
  <c r="M151" i="36" s="1"/>
  <c r="N151" i="36"/>
  <c r="O151" i="36"/>
  <c r="P151" i="36"/>
  <c r="N160" i="55" l="1"/>
  <c r="C54" i="71" s="1"/>
  <c r="N160" i="57"/>
  <c r="C56" i="71" s="1"/>
  <c r="C67" i="71"/>
  <c r="F67" i="71"/>
  <c r="C64" i="71"/>
  <c r="F64" i="71"/>
  <c r="F54" i="71"/>
  <c r="N160" i="64"/>
  <c r="N160" i="11"/>
  <c r="K160" i="55"/>
  <c r="K160" i="68"/>
  <c r="M5" i="55"/>
  <c r="M5" i="68"/>
  <c r="K160" i="11"/>
  <c r="U95" i="39"/>
  <c r="U83" i="39"/>
  <c r="K97" i="39"/>
  <c r="K96" i="39"/>
  <c r="K95" i="39"/>
  <c r="K94" i="39"/>
  <c r="K93" i="39"/>
  <c r="K92" i="39"/>
  <c r="K91" i="39"/>
  <c r="K90" i="39"/>
  <c r="K89" i="39"/>
  <c r="K88" i="39"/>
  <c r="K87" i="39"/>
  <c r="K86" i="39"/>
  <c r="K85" i="39"/>
  <c r="K84" i="39"/>
  <c r="K83" i="39"/>
  <c r="K82" i="39"/>
  <c r="K81" i="39"/>
  <c r="K80" i="39"/>
  <c r="K79" i="39"/>
  <c r="K78" i="39"/>
  <c r="K77" i="39"/>
  <c r="K76" i="39"/>
  <c r="K75" i="39"/>
  <c r="K74" i="39"/>
  <c r="K73" i="39"/>
  <c r="K72" i="39"/>
  <c r="K71" i="39"/>
  <c r="K70" i="39"/>
  <c r="K69" i="39"/>
  <c r="K68" i="39"/>
  <c r="K67" i="39"/>
  <c r="K66" i="39"/>
  <c r="K65" i="39"/>
  <c r="K64" i="39"/>
  <c r="K63" i="39"/>
  <c r="K62" i="39"/>
  <c r="K97" i="40"/>
  <c r="K94" i="40"/>
  <c r="K93" i="40"/>
  <c r="K92" i="40"/>
  <c r="K91" i="40"/>
  <c r="K90" i="40"/>
  <c r="K89" i="40"/>
  <c r="K88" i="40"/>
  <c r="K87" i="40"/>
  <c r="K86" i="40"/>
  <c r="K85" i="40"/>
  <c r="K84" i="40"/>
  <c r="K83" i="40"/>
  <c r="K82" i="40"/>
  <c r="K81" i="40"/>
  <c r="K80" i="40"/>
  <c r="K79" i="40"/>
  <c r="K78" i="40"/>
  <c r="K77" i="40"/>
  <c r="K76" i="40"/>
  <c r="K75" i="40"/>
  <c r="K74" i="40"/>
  <c r="K73" i="40"/>
  <c r="K72" i="40"/>
  <c r="K71" i="40"/>
  <c r="K70" i="40"/>
  <c r="K69" i="40"/>
  <c r="K68" i="40"/>
  <c r="K67" i="40"/>
  <c r="K66" i="40"/>
  <c r="K65" i="40"/>
  <c r="K64" i="40"/>
  <c r="K63" i="40"/>
  <c r="K62" i="40"/>
  <c r="K97" i="41"/>
  <c r="K94" i="41"/>
  <c r="K93" i="41"/>
  <c r="K92" i="41"/>
  <c r="K91" i="41"/>
  <c r="K88" i="41"/>
  <c r="K85" i="41"/>
  <c r="K82" i="41"/>
  <c r="K81" i="41"/>
  <c r="K80" i="41"/>
  <c r="K79" i="41"/>
  <c r="K78" i="41"/>
  <c r="K77" i="41"/>
  <c r="K76" i="41"/>
  <c r="K75" i="41"/>
  <c r="K74" i="41"/>
  <c r="K73" i="41"/>
  <c r="K72" i="41"/>
  <c r="K71" i="41"/>
  <c r="K70" i="41"/>
  <c r="K69" i="41"/>
  <c r="K68" i="41"/>
  <c r="K67" i="41"/>
  <c r="K66" i="41"/>
  <c r="K65" i="41"/>
  <c r="K64" i="41"/>
  <c r="K63" i="41"/>
  <c r="K62" i="41"/>
  <c r="K97" i="42"/>
  <c r="K94" i="42"/>
  <c r="K93" i="42"/>
  <c r="K92" i="42"/>
  <c r="K91" i="42"/>
  <c r="K88" i="42"/>
  <c r="K85" i="42"/>
  <c r="K82" i="42"/>
  <c r="K79" i="42"/>
  <c r="K78" i="42"/>
  <c r="K77" i="42"/>
  <c r="K76" i="42"/>
  <c r="K75" i="42"/>
  <c r="K74" i="42"/>
  <c r="K73" i="42"/>
  <c r="K72" i="42"/>
  <c r="K71" i="42"/>
  <c r="K70" i="42"/>
  <c r="K69" i="42"/>
  <c r="K68" i="42"/>
  <c r="K67" i="42"/>
  <c r="K66" i="42"/>
  <c r="K65" i="42"/>
  <c r="K64" i="42"/>
  <c r="K63" i="42"/>
  <c r="K62" i="42"/>
  <c r="K97" i="43"/>
  <c r="K96" i="43"/>
  <c r="K95" i="43"/>
  <c r="K94" i="43"/>
  <c r="K93" i="43"/>
  <c r="K92" i="43"/>
  <c r="K91" i="43"/>
  <c r="K90" i="43"/>
  <c r="K89" i="43"/>
  <c r="K88" i="43"/>
  <c r="K87" i="43"/>
  <c r="K86" i="43"/>
  <c r="K85" i="43"/>
  <c r="K84" i="43"/>
  <c r="K83" i="43"/>
  <c r="K82" i="43"/>
  <c r="K81" i="43"/>
  <c r="K80" i="43"/>
  <c r="K79" i="43"/>
  <c r="K78" i="43"/>
  <c r="K77" i="43"/>
  <c r="K76" i="43"/>
  <c r="K75" i="43"/>
  <c r="K74" i="43"/>
  <c r="K73" i="43"/>
  <c r="K72" i="43"/>
  <c r="K71" i="43"/>
  <c r="K70" i="43"/>
  <c r="K69" i="43"/>
  <c r="K68" i="43"/>
  <c r="K67" i="43"/>
  <c r="K66" i="43"/>
  <c r="K65" i="43"/>
  <c r="K64" i="43"/>
  <c r="K63" i="43"/>
  <c r="K62" i="43"/>
  <c r="K97" i="44"/>
  <c r="K96" i="44"/>
  <c r="K95" i="44"/>
  <c r="K94" i="44"/>
  <c r="K93" i="44"/>
  <c r="K92" i="44"/>
  <c r="K91" i="44"/>
  <c r="K90" i="44"/>
  <c r="K89" i="44"/>
  <c r="K88" i="44"/>
  <c r="K85" i="44"/>
  <c r="K82" i="44"/>
  <c r="K79" i="44"/>
  <c r="K78" i="44"/>
  <c r="K77" i="44"/>
  <c r="K76" i="44"/>
  <c r="K75" i="44"/>
  <c r="K74" i="44"/>
  <c r="K73" i="44"/>
  <c r="K72" i="44"/>
  <c r="K71" i="44"/>
  <c r="K70" i="44"/>
  <c r="K69" i="44"/>
  <c r="K68" i="44"/>
  <c r="K67" i="44"/>
  <c r="K66" i="44"/>
  <c r="K65" i="44"/>
  <c r="K64" i="44"/>
  <c r="K63" i="44"/>
  <c r="K62" i="44"/>
  <c r="K97" i="45"/>
  <c r="K96" i="45"/>
  <c r="K95" i="45"/>
  <c r="K94" i="45"/>
  <c r="K93" i="45"/>
  <c r="K92" i="45"/>
  <c r="K91" i="45"/>
  <c r="K90" i="45"/>
  <c r="K89" i="45"/>
  <c r="K88" i="45"/>
  <c r="K87" i="45"/>
  <c r="K86" i="45"/>
  <c r="K85" i="45"/>
  <c r="K84" i="45"/>
  <c r="K83" i="45"/>
  <c r="K82" i="45"/>
  <c r="K81" i="45"/>
  <c r="K80" i="45"/>
  <c r="K79" i="45"/>
  <c r="K78" i="45"/>
  <c r="K77" i="45"/>
  <c r="K76" i="45"/>
  <c r="K75" i="45"/>
  <c r="K74" i="45"/>
  <c r="K73" i="45"/>
  <c r="K72" i="45"/>
  <c r="K71" i="45"/>
  <c r="K70" i="45"/>
  <c r="K69" i="45"/>
  <c r="K68" i="45"/>
  <c r="K67" i="45"/>
  <c r="K66" i="45"/>
  <c r="K65" i="45"/>
  <c r="K64" i="45"/>
  <c r="K63" i="45"/>
  <c r="K62" i="45"/>
  <c r="K97" i="46"/>
  <c r="K96" i="46"/>
  <c r="K95" i="46"/>
  <c r="K94" i="46"/>
  <c r="K93" i="46"/>
  <c r="K92" i="46"/>
  <c r="K91" i="46"/>
  <c r="K90" i="46"/>
  <c r="K89" i="46"/>
  <c r="K88" i="46"/>
  <c r="K87" i="46"/>
  <c r="K86" i="46"/>
  <c r="K85" i="46"/>
  <c r="K84" i="46"/>
  <c r="K83" i="46"/>
  <c r="K82" i="46"/>
  <c r="K81" i="46"/>
  <c r="K80" i="46"/>
  <c r="K79" i="46"/>
  <c r="K78" i="46"/>
  <c r="K77" i="46"/>
  <c r="K76" i="46"/>
  <c r="K75" i="46"/>
  <c r="K74" i="46"/>
  <c r="K73" i="46"/>
  <c r="K72" i="46"/>
  <c r="K71" i="46"/>
  <c r="K70" i="46"/>
  <c r="K69" i="46"/>
  <c r="K68" i="46"/>
  <c r="K67" i="46"/>
  <c r="K66" i="46"/>
  <c r="K65" i="46"/>
  <c r="K64" i="46"/>
  <c r="K63" i="46"/>
  <c r="K62" i="46"/>
  <c r="K97" i="47"/>
  <c r="K94" i="47"/>
  <c r="K93" i="47"/>
  <c r="K92" i="47"/>
  <c r="K91" i="47"/>
  <c r="K88" i="47"/>
  <c r="K85" i="47"/>
  <c r="K82" i="47"/>
  <c r="K79" i="47"/>
  <c r="K78" i="47"/>
  <c r="K77" i="47"/>
  <c r="K76" i="47"/>
  <c r="K75" i="47"/>
  <c r="K74" i="47"/>
  <c r="K73" i="47"/>
  <c r="K72" i="47"/>
  <c r="K71" i="47"/>
  <c r="K70" i="47"/>
  <c r="K69" i="47"/>
  <c r="K68" i="47"/>
  <c r="K67" i="47"/>
  <c r="K66" i="47"/>
  <c r="K65" i="47"/>
  <c r="K64" i="47"/>
  <c r="K63" i="47"/>
  <c r="K62" i="47"/>
  <c r="K97" i="48"/>
  <c r="K96" i="48"/>
  <c r="K95" i="48"/>
  <c r="K94" i="48"/>
  <c r="K93" i="48"/>
  <c r="K92" i="48"/>
  <c r="K91" i="48"/>
  <c r="K90" i="48"/>
  <c r="K89" i="48"/>
  <c r="K88" i="48"/>
  <c r="K87" i="48"/>
  <c r="K86" i="48"/>
  <c r="K85" i="48"/>
  <c r="K84" i="48"/>
  <c r="K83" i="48"/>
  <c r="K82" i="48"/>
  <c r="K81" i="48"/>
  <c r="K80" i="48"/>
  <c r="K79" i="48"/>
  <c r="K78" i="48"/>
  <c r="K77" i="48"/>
  <c r="K76" i="48"/>
  <c r="K75" i="48"/>
  <c r="K74" i="48"/>
  <c r="K73" i="48"/>
  <c r="K72" i="48"/>
  <c r="K71" i="48"/>
  <c r="K70" i="48"/>
  <c r="K69" i="48"/>
  <c r="K68" i="48"/>
  <c r="K67" i="48"/>
  <c r="K66" i="48"/>
  <c r="K65" i="48"/>
  <c r="K64" i="48"/>
  <c r="K63" i="48"/>
  <c r="K62" i="48"/>
  <c r="K97" i="49"/>
  <c r="K96" i="49"/>
  <c r="K95" i="49"/>
  <c r="K94" i="49"/>
  <c r="K93" i="49"/>
  <c r="K92" i="49"/>
  <c r="K91" i="49"/>
  <c r="K90" i="49"/>
  <c r="K89" i="49"/>
  <c r="K88" i="49"/>
  <c r="K87" i="49"/>
  <c r="K86" i="49"/>
  <c r="K85" i="49"/>
  <c r="K84" i="49"/>
  <c r="K83" i="49"/>
  <c r="K82" i="49"/>
  <c r="K81" i="49"/>
  <c r="K80" i="49"/>
  <c r="K79" i="49"/>
  <c r="K78" i="49"/>
  <c r="K77" i="49"/>
  <c r="K76" i="49"/>
  <c r="K75" i="49"/>
  <c r="K74" i="49"/>
  <c r="K73" i="49"/>
  <c r="K72" i="49"/>
  <c r="K71" i="49"/>
  <c r="K70" i="49"/>
  <c r="K69" i="49"/>
  <c r="K68" i="49"/>
  <c r="K67" i="49"/>
  <c r="K66" i="49"/>
  <c r="K65" i="49"/>
  <c r="K64" i="49"/>
  <c r="K63" i="49"/>
  <c r="K62" i="49"/>
  <c r="K97" i="50"/>
  <c r="K96" i="50"/>
  <c r="K95" i="50"/>
  <c r="K94" i="50"/>
  <c r="K91" i="50"/>
  <c r="K88" i="50"/>
  <c r="K85" i="50"/>
  <c r="K82" i="50"/>
  <c r="K79" i="50"/>
  <c r="K78" i="50"/>
  <c r="K77" i="50"/>
  <c r="K76" i="50"/>
  <c r="K75" i="50"/>
  <c r="K74" i="50"/>
  <c r="K73" i="50"/>
  <c r="K72" i="50"/>
  <c r="K71" i="50"/>
  <c r="K70" i="50"/>
  <c r="K69" i="50"/>
  <c r="K68" i="50"/>
  <c r="K67" i="50"/>
  <c r="K66" i="50"/>
  <c r="K65" i="50"/>
  <c r="K64" i="50"/>
  <c r="K63" i="50"/>
  <c r="K62" i="50"/>
  <c r="K97" i="51"/>
  <c r="K96" i="51"/>
  <c r="K95" i="51"/>
  <c r="K94" i="51"/>
  <c r="K93" i="51"/>
  <c r="K92" i="51"/>
  <c r="K91" i="51"/>
  <c r="K90" i="51"/>
  <c r="K89" i="51"/>
  <c r="K88" i="51"/>
  <c r="K85" i="51"/>
  <c r="K82" i="51"/>
  <c r="K79" i="51"/>
  <c r="K78" i="51"/>
  <c r="K77" i="51"/>
  <c r="K76" i="51"/>
  <c r="K75" i="51"/>
  <c r="K74" i="51"/>
  <c r="K73" i="51"/>
  <c r="K72" i="51"/>
  <c r="K71" i="51"/>
  <c r="K70" i="51"/>
  <c r="K69" i="51"/>
  <c r="K68" i="51"/>
  <c r="K67" i="51"/>
  <c r="K66" i="51"/>
  <c r="K65" i="51"/>
  <c r="K64" i="51"/>
  <c r="K63" i="51"/>
  <c r="K62" i="51"/>
  <c r="K97" i="52"/>
  <c r="K96" i="52"/>
  <c r="K95" i="52"/>
  <c r="K94" i="52"/>
  <c r="K93" i="52"/>
  <c r="K92" i="52"/>
  <c r="K91" i="52"/>
  <c r="K90" i="52"/>
  <c r="K89" i="52"/>
  <c r="K88" i="52"/>
  <c r="K85" i="52"/>
  <c r="K82" i="52"/>
  <c r="K81" i="52"/>
  <c r="K80" i="52"/>
  <c r="K79" i="52"/>
  <c r="K78" i="52"/>
  <c r="K77" i="52"/>
  <c r="K76" i="52"/>
  <c r="K75" i="52"/>
  <c r="K74" i="52"/>
  <c r="K73" i="52"/>
  <c r="K72" i="52"/>
  <c r="K71" i="52"/>
  <c r="K70" i="52"/>
  <c r="K69" i="52"/>
  <c r="K68" i="52"/>
  <c r="K67" i="52"/>
  <c r="K66" i="52"/>
  <c r="K65" i="52"/>
  <c r="K64" i="52"/>
  <c r="K63" i="52"/>
  <c r="K62" i="52"/>
  <c r="K97" i="53"/>
  <c r="K96" i="53"/>
  <c r="K95" i="53"/>
  <c r="K94" i="53"/>
  <c r="K93" i="53"/>
  <c r="K92" i="53"/>
  <c r="K91" i="53"/>
  <c r="K90" i="53"/>
  <c r="K89" i="53"/>
  <c r="K88" i="53"/>
  <c r="K87" i="53"/>
  <c r="K86" i="53"/>
  <c r="K85" i="53"/>
  <c r="K82" i="53"/>
  <c r="K81" i="53"/>
  <c r="K80" i="53"/>
  <c r="K79" i="53"/>
  <c r="K78" i="53"/>
  <c r="K77" i="53"/>
  <c r="K76" i="53"/>
  <c r="K75" i="53"/>
  <c r="K74" i="53"/>
  <c r="K73" i="53"/>
  <c r="K72" i="53"/>
  <c r="K71" i="53"/>
  <c r="K70" i="53"/>
  <c r="K69" i="53"/>
  <c r="K68" i="53"/>
  <c r="K67" i="53"/>
  <c r="K66" i="53"/>
  <c r="K65" i="53"/>
  <c r="K64" i="53"/>
  <c r="K63" i="53"/>
  <c r="K62" i="53"/>
  <c r="K97" i="54"/>
  <c r="K96" i="54"/>
  <c r="K95" i="54"/>
  <c r="K94" i="54"/>
  <c r="K93" i="54"/>
  <c r="K92" i="54"/>
  <c r="K91" i="54"/>
  <c r="K90" i="54"/>
  <c r="K89" i="54"/>
  <c r="K88" i="54"/>
  <c r="K87" i="54"/>
  <c r="K86" i="54"/>
  <c r="K85" i="54"/>
  <c r="K84" i="54"/>
  <c r="K83" i="54"/>
  <c r="K82" i="54"/>
  <c r="K81" i="54"/>
  <c r="K80" i="54"/>
  <c r="K79" i="54"/>
  <c r="K78" i="54"/>
  <c r="K77" i="54"/>
  <c r="K76" i="54"/>
  <c r="K75" i="54"/>
  <c r="K74" i="54"/>
  <c r="K73" i="54"/>
  <c r="K72" i="54"/>
  <c r="K71" i="54"/>
  <c r="K70" i="54"/>
  <c r="K69" i="54"/>
  <c r="K68" i="54"/>
  <c r="K67" i="54"/>
  <c r="K66" i="54"/>
  <c r="K65" i="54"/>
  <c r="K64" i="54"/>
  <c r="K63" i="54"/>
  <c r="K62" i="54"/>
  <c r="K97" i="56"/>
  <c r="K96" i="56"/>
  <c r="K95" i="56"/>
  <c r="K94" i="56"/>
  <c r="K93" i="56"/>
  <c r="K92" i="56"/>
  <c r="K91" i="56"/>
  <c r="K90" i="56"/>
  <c r="K89" i="56"/>
  <c r="K88" i="56"/>
  <c r="K87" i="56"/>
  <c r="K86" i="56"/>
  <c r="K85" i="56"/>
  <c r="K84" i="56"/>
  <c r="K83" i="56"/>
  <c r="K82" i="56"/>
  <c r="K81" i="56"/>
  <c r="K80" i="56"/>
  <c r="K79" i="56"/>
  <c r="K78" i="56"/>
  <c r="K77" i="56"/>
  <c r="K76" i="56"/>
  <c r="K75" i="56"/>
  <c r="K74" i="56"/>
  <c r="K73" i="56"/>
  <c r="K72" i="56"/>
  <c r="K71" i="56"/>
  <c r="K70" i="56"/>
  <c r="K69" i="56"/>
  <c r="K68" i="56"/>
  <c r="K67" i="56"/>
  <c r="K66" i="56"/>
  <c r="K65" i="56"/>
  <c r="K64" i="56"/>
  <c r="K63" i="56"/>
  <c r="K62" i="56"/>
  <c r="K97" i="38"/>
  <c r="K96" i="38"/>
  <c r="K95" i="38"/>
  <c r="K94" i="38"/>
  <c r="K93" i="38"/>
  <c r="K92" i="38"/>
  <c r="K91" i="38"/>
  <c r="K90" i="38"/>
  <c r="K89" i="38"/>
  <c r="K88" i="38"/>
  <c r="K87" i="38"/>
  <c r="K86" i="38"/>
  <c r="K85" i="38"/>
  <c r="K84" i="38"/>
  <c r="K83" i="38"/>
  <c r="K82" i="38"/>
  <c r="K81" i="38"/>
  <c r="K80" i="38"/>
  <c r="K79" i="38"/>
  <c r="K78" i="38"/>
  <c r="K77" i="38"/>
  <c r="K76" i="38"/>
  <c r="K75" i="38"/>
  <c r="K74" i="38"/>
  <c r="K73" i="38"/>
  <c r="K72" i="38"/>
  <c r="K71" i="38"/>
  <c r="K70" i="38"/>
  <c r="K69" i="38"/>
  <c r="K68" i="38"/>
  <c r="K67" i="38"/>
  <c r="K66" i="38"/>
  <c r="K65" i="38"/>
  <c r="K64" i="38"/>
  <c r="K63" i="38"/>
  <c r="K62" i="38"/>
  <c r="O151" i="37"/>
  <c r="N151" i="37"/>
  <c r="K151" i="37"/>
  <c r="M151" i="37" s="1"/>
  <c r="O150" i="37"/>
  <c r="N150" i="37"/>
  <c r="K150" i="37"/>
  <c r="M150" i="37" s="1"/>
  <c r="O149" i="37"/>
  <c r="N149" i="37"/>
  <c r="K149" i="37"/>
  <c r="M149" i="37" s="1"/>
  <c r="O148" i="37"/>
  <c r="N148" i="37"/>
  <c r="K148" i="37"/>
  <c r="M148" i="37" s="1"/>
  <c r="O147" i="37"/>
  <c r="N147" i="37"/>
  <c r="K147" i="37"/>
  <c r="M147" i="37" s="1"/>
  <c r="O146" i="37"/>
  <c r="N146" i="37"/>
  <c r="K146" i="37"/>
  <c r="M146" i="37" s="1"/>
  <c r="O145" i="37"/>
  <c r="N145" i="37"/>
  <c r="K145" i="37"/>
  <c r="M145" i="37" s="1"/>
  <c r="O144" i="37"/>
  <c r="N144" i="37"/>
  <c r="K144" i="37"/>
  <c r="M144" i="37" s="1"/>
  <c r="O143" i="37"/>
  <c r="N143" i="37"/>
  <c r="K143" i="37"/>
  <c r="M143" i="37" s="1"/>
  <c r="O142" i="37"/>
  <c r="N142" i="37"/>
  <c r="K142" i="37"/>
  <c r="M142" i="37" s="1"/>
  <c r="O141" i="37"/>
  <c r="N141" i="37"/>
  <c r="K141" i="37"/>
  <c r="M141" i="37" s="1"/>
  <c r="O140" i="37"/>
  <c r="N140" i="37"/>
  <c r="K140" i="37"/>
  <c r="M140" i="37" s="1"/>
  <c r="O139" i="37"/>
  <c r="N139" i="37"/>
  <c r="K139" i="37"/>
  <c r="M139" i="37" s="1"/>
  <c r="O138" i="37"/>
  <c r="N138" i="37"/>
  <c r="K138" i="37"/>
  <c r="M138" i="37" s="1"/>
  <c r="O137" i="37"/>
  <c r="N137" i="37"/>
  <c r="K137" i="37"/>
  <c r="M137" i="37" s="1"/>
  <c r="O136" i="37"/>
  <c r="N136" i="37"/>
  <c r="K136" i="37"/>
  <c r="M136" i="37" s="1"/>
  <c r="O135" i="37"/>
  <c r="N135" i="37"/>
  <c r="K135" i="37"/>
  <c r="M135" i="37" s="1"/>
  <c r="O134" i="37"/>
  <c r="N134" i="37"/>
  <c r="K134" i="37"/>
  <c r="M134" i="37" s="1"/>
  <c r="O133" i="37"/>
  <c r="N133" i="37"/>
  <c r="K133" i="37"/>
  <c r="M133" i="37" s="1"/>
  <c r="O132" i="37"/>
  <c r="N132" i="37"/>
  <c r="K132" i="37"/>
  <c r="M132" i="37" s="1"/>
  <c r="O131" i="37"/>
  <c r="N131" i="37"/>
  <c r="K131" i="37"/>
  <c r="M131" i="37" s="1"/>
  <c r="O130" i="37"/>
  <c r="N130" i="37"/>
  <c r="K130" i="37"/>
  <c r="M130" i="37" s="1"/>
  <c r="O129" i="37"/>
  <c r="N129" i="37"/>
  <c r="K129" i="37"/>
  <c r="M129" i="37" s="1"/>
  <c r="O128" i="37"/>
  <c r="N128" i="37"/>
  <c r="K128" i="37"/>
  <c r="M128" i="37" s="1"/>
  <c r="O127" i="37"/>
  <c r="N127" i="37"/>
  <c r="K127" i="37"/>
  <c r="M127" i="37" s="1"/>
  <c r="O126" i="37"/>
  <c r="N126" i="37"/>
  <c r="K126" i="37"/>
  <c r="M126" i="37" s="1"/>
  <c r="O125" i="37"/>
  <c r="N125" i="37"/>
  <c r="K125" i="37"/>
  <c r="M125" i="37" s="1"/>
  <c r="O124" i="37"/>
  <c r="N124" i="37"/>
  <c r="K124" i="37"/>
  <c r="M124" i="37" s="1"/>
  <c r="O123" i="37"/>
  <c r="N123" i="37"/>
  <c r="K123" i="37"/>
  <c r="M123" i="37" s="1"/>
  <c r="O122" i="37"/>
  <c r="N122" i="37"/>
  <c r="K122" i="37"/>
  <c r="M122" i="37" s="1"/>
  <c r="O121" i="37"/>
  <c r="N121" i="37"/>
  <c r="K121" i="37"/>
  <c r="M121" i="37" s="1"/>
  <c r="O120" i="37"/>
  <c r="N120" i="37"/>
  <c r="K120" i="37"/>
  <c r="M120" i="37" s="1"/>
  <c r="O119" i="37"/>
  <c r="N119" i="37"/>
  <c r="K119" i="37"/>
  <c r="M119" i="37" s="1"/>
  <c r="O118" i="37"/>
  <c r="N118" i="37"/>
  <c r="K118" i="37"/>
  <c r="M118" i="37" s="1"/>
  <c r="O117" i="37"/>
  <c r="N117" i="37"/>
  <c r="K117" i="37"/>
  <c r="M117" i="37" s="1"/>
  <c r="O116" i="37"/>
  <c r="N116" i="37"/>
  <c r="K116" i="37"/>
  <c r="M116" i="37" s="1"/>
  <c r="O115" i="37"/>
  <c r="N115" i="37"/>
  <c r="K115" i="37"/>
  <c r="M115" i="37" s="1"/>
  <c r="O114" i="37"/>
  <c r="N114" i="37"/>
  <c r="K114" i="37"/>
  <c r="M114" i="37" s="1"/>
  <c r="O113" i="37"/>
  <c r="N113" i="37"/>
  <c r="K113" i="37"/>
  <c r="M113" i="37" s="1"/>
  <c r="O112" i="37"/>
  <c r="N112" i="37"/>
  <c r="K112" i="37"/>
  <c r="M112" i="37" s="1"/>
  <c r="O111" i="37"/>
  <c r="N111" i="37"/>
  <c r="K111" i="37"/>
  <c r="M111" i="37" s="1"/>
  <c r="O110" i="37"/>
  <c r="N110" i="37"/>
  <c r="K110" i="37"/>
  <c r="M110" i="37" s="1"/>
  <c r="O109" i="37"/>
  <c r="N109" i="37"/>
  <c r="K109" i="37"/>
  <c r="M109" i="37" s="1"/>
  <c r="O108" i="37"/>
  <c r="N108" i="37"/>
  <c r="K108" i="37"/>
  <c r="M108" i="37" s="1"/>
  <c r="N107" i="37"/>
  <c r="K107" i="37"/>
  <c r="M107" i="37" s="1"/>
  <c r="N106" i="37"/>
  <c r="K106" i="37"/>
  <c r="M106" i="37" s="1"/>
  <c r="N105" i="37"/>
  <c r="K105" i="37"/>
  <c r="M105" i="37" s="1"/>
  <c r="N104" i="37"/>
  <c r="K104" i="37"/>
  <c r="M104" i="37" s="1"/>
  <c r="N103" i="37"/>
  <c r="K103" i="37"/>
  <c r="M103" i="37" s="1"/>
  <c r="N102" i="37"/>
  <c r="K102" i="37"/>
  <c r="M102" i="37" s="1"/>
  <c r="N101" i="37"/>
  <c r="K101" i="37"/>
  <c r="M101" i="37" s="1"/>
  <c r="N97" i="37"/>
  <c r="K97" i="37"/>
  <c r="M97" i="37" s="1"/>
  <c r="N96" i="37"/>
  <c r="K96" i="37"/>
  <c r="M96" i="37" s="1"/>
  <c r="N95" i="37"/>
  <c r="K95" i="37"/>
  <c r="M95" i="37" s="1"/>
  <c r="N94" i="37"/>
  <c r="K94" i="37"/>
  <c r="M94" i="37" s="1"/>
  <c r="N93" i="37"/>
  <c r="K93" i="37"/>
  <c r="M93" i="37" s="1"/>
  <c r="N92" i="37"/>
  <c r="K92" i="37"/>
  <c r="M92" i="37" s="1"/>
  <c r="N91" i="37"/>
  <c r="N90" i="37"/>
  <c r="K90" i="37"/>
  <c r="M90" i="37" s="1"/>
  <c r="N89" i="37"/>
  <c r="K89" i="37"/>
  <c r="M89" i="37" s="1"/>
  <c r="N88" i="37"/>
  <c r="K88" i="37"/>
  <c r="M88" i="37" s="1"/>
  <c r="N87" i="37"/>
  <c r="K87" i="37"/>
  <c r="M87" i="37" s="1"/>
  <c r="N86" i="37"/>
  <c r="K86" i="37"/>
  <c r="M86" i="37" s="1"/>
  <c r="N85" i="37"/>
  <c r="K85" i="37"/>
  <c r="M85" i="37" s="1"/>
  <c r="N84" i="37"/>
  <c r="K84" i="37"/>
  <c r="M84" i="37" s="1"/>
  <c r="N83" i="37"/>
  <c r="K83" i="37"/>
  <c r="M83" i="37" s="1"/>
  <c r="N82" i="37"/>
  <c r="K82" i="37"/>
  <c r="M82" i="37" s="1"/>
  <c r="N81" i="37"/>
  <c r="K81" i="37"/>
  <c r="M81" i="37" s="1"/>
  <c r="N80" i="37"/>
  <c r="K80" i="37"/>
  <c r="M80" i="37" s="1"/>
  <c r="N79" i="37"/>
  <c r="K79" i="37"/>
  <c r="M79" i="37" s="1"/>
  <c r="N78" i="37"/>
  <c r="K78" i="37"/>
  <c r="M78" i="37" s="1"/>
  <c r="N77" i="37"/>
  <c r="K77" i="37"/>
  <c r="M77" i="37" s="1"/>
  <c r="N76" i="37"/>
  <c r="K76" i="37"/>
  <c r="M76" i="37" s="1"/>
  <c r="N75" i="37"/>
  <c r="K75" i="37"/>
  <c r="M75" i="37" s="1"/>
  <c r="N74" i="37"/>
  <c r="K74" i="37"/>
  <c r="M74" i="37" s="1"/>
  <c r="N73" i="37"/>
  <c r="K73" i="37"/>
  <c r="M73" i="37" s="1"/>
  <c r="N72" i="37"/>
  <c r="K72" i="37"/>
  <c r="M72" i="37" s="1"/>
  <c r="N71" i="37"/>
  <c r="K71" i="37"/>
  <c r="M71" i="37" s="1"/>
  <c r="N70" i="37"/>
  <c r="K70" i="37"/>
  <c r="M70" i="37" s="1"/>
  <c r="N69" i="37"/>
  <c r="K69" i="37"/>
  <c r="M69" i="37" s="1"/>
  <c r="N68" i="37"/>
  <c r="K68" i="37"/>
  <c r="M68" i="37" s="1"/>
  <c r="N67" i="37"/>
  <c r="K67" i="37"/>
  <c r="M67" i="37" s="1"/>
  <c r="N66" i="37"/>
  <c r="K66" i="37"/>
  <c r="M66" i="37" s="1"/>
  <c r="N65" i="37"/>
  <c r="K65" i="37"/>
  <c r="M65" i="37" s="1"/>
  <c r="N64" i="37"/>
  <c r="K64" i="37"/>
  <c r="M64" i="37" s="1"/>
  <c r="N63" i="37"/>
  <c r="K63" i="37"/>
  <c r="M63" i="37" s="1"/>
  <c r="N62" i="37"/>
  <c r="K62" i="37"/>
  <c r="M62" i="37" s="1"/>
  <c r="N61" i="37"/>
  <c r="M61" i="37"/>
  <c r="N60" i="37"/>
  <c r="K60" i="37"/>
  <c r="M60" i="37" s="1"/>
  <c r="N59" i="37"/>
  <c r="K59" i="37"/>
  <c r="M59" i="37" s="1"/>
  <c r="N58" i="37"/>
  <c r="K58" i="37"/>
  <c r="M58" i="37" s="1"/>
  <c r="N57" i="37"/>
  <c r="M57" i="37"/>
  <c r="N56" i="37"/>
  <c r="K56" i="37"/>
  <c r="M56" i="37" s="1"/>
  <c r="N55" i="37"/>
  <c r="M55" i="37"/>
  <c r="N54" i="37"/>
  <c r="K54" i="37"/>
  <c r="M54" i="37" s="1"/>
  <c r="N53" i="37"/>
  <c r="K53" i="37"/>
  <c r="M53" i="37" s="1"/>
  <c r="N52" i="37"/>
  <c r="M52" i="37"/>
  <c r="N51" i="37"/>
  <c r="K51" i="37"/>
  <c r="M51" i="37" s="1"/>
  <c r="N50" i="37"/>
  <c r="K50" i="37"/>
  <c r="M50" i="37" s="1"/>
  <c r="N47" i="37"/>
  <c r="K47" i="37"/>
  <c r="M47" i="37" s="1"/>
  <c r="N46" i="37"/>
  <c r="K46" i="37"/>
  <c r="M46" i="37" s="1"/>
  <c r="N44" i="37"/>
  <c r="K44" i="37"/>
  <c r="M44" i="37" s="1"/>
  <c r="N43" i="37"/>
  <c r="K43" i="37"/>
  <c r="M43" i="37" s="1"/>
  <c r="N42" i="37"/>
  <c r="K42" i="37"/>
  <c r="M42" i="37" s="1"/>
  <c r="N41" i="37"/>
  <c r="K41" i="37"/>
  <c r="M41" i="37" s="1"/>
  <c r="N38" i="37"/>
  <c r="K38" i="37"/>
  <c r="M38" i="37" s="1"/>
  <c r="N36" i="37"/>
  <c r="K36" i="37"/>
  <c r="M36" i="37" s="1"/>
  <c r="N35" i="37"/>
  <c r="K35" i="37"/>
  <c r="M35" i="37" s="1"/>
  <c r="N32" i="37"/>
  <c r="K32" i="37"/>
  <c r="M32" i="37" s="1"/>
  <c r="N31" i="37"/>
  <c r="K31" i="37"/>
  <c r="M31" i="37" s="1"/>
  <c r="N28" i="37"/>
  <c r="K28" i="37"/>
  <c r="M28" i="37" s="1"/>
  <c r="N27" i="37"/>
  <c r="K27" i="37"/>
  <c r="M27" i="37" s="1"/>
  <c r="N25" i="37"/>
  <c r="K25" i="37"/>
  <c r="M25" i="37" s="1"/>
  <c r="N24" i="37"/>
  <c r="K24" i="37"/>
  <c r="M24" i="37" s="1"/>
  <c r="N23" i="37"/>
  <c r="K23" i="37"/>
  <c r="M23" i="37" s="1"/>
  <c r="N22" i="37"/>
  <c r="K22" i="37"/>
  <c r="M22" i="37" s="1"/>
  <c r="N21" i="37"/>
  <c r="K21" i="37"/>
  <c r="M21" i="37" s="1"/>
  <c r="N19" i="37"/>
  <c r="K19" i="37"/>
  <c r="M19" i="37" s="1"/>
  <c r="N18" i="37"/>
  <c r="K18" i="37"/>
  <c r="M18" i="37" s="1"/>
  <c r="N17" i="37"/>
  <c r="K17" i="37"/>
  <c r="M17" i="37" s="1"/>
  <c r="N16" i="37"/>
  <c r="K16" i="37"/>
  <c r="M16" i="37" s="1"/>
  <c r="N13" i="37"/>
  <c r="K13" i="37"/>
  <c r="M13" i="37" s="1"/>
  <c r="N12" i="37"/>
  <c r="K12" i="37"/>
  <c r="M12" i="37" s="1"/>
  <c r="N10" i="37"/>
  <c r="K10" i="37"/>
  <c r="M10" i="37" s="1"/>
  <c r="N9" i="37"/>
  <c r="K9" i="37"/>
  <c r="M9" i="37" s="1"/>
  <c r="N8" i="37"/>
  <c r="K8" i="37"/>
  <c r="M8" i="37" s="1"/>
  <c r="N7" i="37"/>
  <c r="K7" i="37"/>
  <c r="M7" i="37" s="1"/>
  <c r="N6" i="37"/>
  <c r="K6" i="37"/>
  <c r="M6" i="37" s="1"/>
  <c r="N5" i="37"/>
  <c r="K5" i="37"/>
  <c r="M5" i="37" s="1"/>
  <c r="K97" i="36"/>
  <c r="K96" i="36"/>
  <c r="K95" i="36"/>
  <c r="K94" i="36"/>
  <c r="K93" i="36"/>
  <c r="K92" i="36"/>
  <c r="K91" i="36"/>
  <c r="K90" i="36"/>
  <c r="K89" i="36"/>
  <c r="K88" i="36"/>
  <c r="K87" i="36"/>
  <c r="K86" i="36"/>
  <c r="K85" i="36"/>
  <c r="K84" i="36"/>
  <c r="K83" i="36"/>
  <c r="K82" i="36"/>
  <c r="K81" i="36"/>
  <c r="K80" i="36"/>
  <c r="K79" i="36"/>
  <c r="K78" i="36"/>
  <c r="K77" i="36"/>
  <c r="K76" i="36"/>
  <c r="K75" i="36"/>
  <c r="K74" i="36"/>
  <c r="K73" i="36"/>
  <c r="K72" i="36"/>
  <c r="K71" i="36"/>
  <c r="K70" i="36"/>
  <c r="K69" i="36"/>
  <c r="K68" i="36"/>
  <c r="K67" i="36"/>
  <c r="K66" i="36"/>
  <c r="K65" i="36"/>
  <c r="K64" i="36"/>
  <c r="K63" i="36"/>
  <c r="K62" i="36"/>
  <c r="P151" i="37"/>
  <c r="P150" i="37"/>
  <c r="P149" i="37"/>
  <c r="P148" i="37"/>
  <c r="P147" i="37"/>
  <c r="P146" i="37"/>
  <c r="P145" i="37"/>
  <c r="P144" i="37"/>
  <c r="P143" i="37"/>
  <c r="P142" i="37"/>
  <c r="P141" i="37"/>
  <c r="P140" i="37"/>
  <c r="P139" i="37"/>
  <c r="P138" i="37"/>
  <c r="P137" i="37"/>
  <c r="P136" i="37"/>
  <c r="P135" i="37"/>
  <c r="P134" i="37"/>
  <c r="P133" i="37"/>
  <c r="P132" i="37"/>
  <c r="P131" i="37"/>
  <c r="P130" i="37"/>
  <c r="P129" i="37"/>
  <c r="P128" i="37"/>
  <c r="P127" i="37"/>
  <c r="P126" i="37"/>
  <c r="P125" i="37"/>
  <c r="P124" i="37"/>
  <c r="P123" i="37"/>
  <c r="P122" i="37"/>
  <c r="P121" i="37"/>
  <c r="P120" i="37"/>
  <c r="P119" i="37"/>
  <c r="P118" i="37"/>
  <c r="P117" i="37"/>
  <c r="P116" i="37"/>
  <c r="P115" i="37"/>
  <c r="P114" i="37"/>
  <c r="P113" i="37"/>
  <c r="P112" i="37"/>
  <c r="P111" i="37"/>
  <c r="P110" i="37"/>
  <c r="P109" i="37"/>
  <c r="P108" i="37"/>
  <c r="U90" i="30"/>
  <c r="U87" i="29"/>
  <c r="U95" i="26"/>
  <c r="U92" i="26"/>
  <c r="U86" i="26"/>
  <c r="K97" i="27"/>
  <c r="K96" i="27"/>
  <c r="K95" i="27"/>
  <c r="K94" i="27"/>
  <c r="K93" i="27"/>
  <c r="K92" i="27"/>
  <c r="K91" i="27"/>
  <c r="K90" i="27"/>
  <c r="K89" i="27"/>
  <c r="K88" i="27"/>
  <c r="K87" i="27"/>
  <c r="K86" i="27"/>
  <c r="K85" i="27"/>
  <c r="K84" i="27"/>
  <c r="K83" i="27"/>
  <c r="K82" i="27"/>
  <c r="K81" i="27"/>
  <c r="K80" i="27"/>
  <c r="K79" i="27"/>
  <c r="K78" i="27"/>
  <c r="K77" i="27"/>
  <c r="K76" i="27"/>
  <c r="K75" i="27"/>
  <c r="K74" i="27"/>
  <c r="K73" i="27"/>
  <c r="K72" i="27"/>
  <c r="K71" i="27"/>
  <c r="K70" i="27"/>
  <c r="K69" i="27"/>
  <c r="K68" i="27"/>
  <c r="K67" i="27"/>
  <c r="K66" i="27"/>
  <c r="K65" i="27"/>
  <c r="K64" i="27"/>
  <c r="K63" i="27"/>
  <c r="K62" i="27"/>
  <c r="K97" i="28"/>
  <c r="K96" i="28"/>
  <c r="K94" i="28"/>
  <c r="K93" i="28"/>
  <c r="K91" i="28"/>
  <c r="K90" i="28"/>
  <c r="K88" i="28"/>
  <c r="K87" i="28"/>
  <c r="K85" i="28"/>
  <c r="K84" i="28"/>
  <c r="K82" i="28"/>
  <c r="K81" i="28"/>
  <c r="K79" i="28"/>
  <c r="K78" i="28"/>
  <c r="K77" i="28"/>
  <c r="K76" i="28"/>
  <c r="K75" i="28"/>
  <c r="K74" i="28"/>
  <c r="K73" i="28"/>
  <c r="K72" i="28"/>
  <c r="K71" i="28"/>
  <c r="K70" i="28"/>
  <c r="K69" i="28"/>
  <c r="K68" i="28"/>
  <c r="K67" i="28"/>
  <c r="K66" i="28"/>
  <c r="K65" i="28"/>
  <c r="K64" i="28"/>
  <c r="K63" i="28"/>
  <c r="K62" i="28"/>
  <c r="K97" i="29"/>
  <c r="K96" i="29"/>
  <c r="K95" i="29"/>
  <c r="K94" i="29"/>
  <c r="K93" i="29"/>
  <c r="K92" i="29"/>
  <c r="K91" i="29"/>
  <c r="K90" i="29"/>
  <c r="K89" i="29"/>
  <c r="K88" i="29"/>
  <c r="K87" i="29"/>
  <c r="K86" i="29"/>
  <c r="M86" i="29" s="1"/>
  <c r="K85" i="29"/>
  <c r="K84" i="29"/>
  <c r="K83" i="29"/>
  <c r="K82" i="29"/>
  <c r="K81" i="29"/>
  <c r="K80" i="29"/>
  <c r="K79" i="29"/>
  <c r="K78" i="29"/>
  <c r="K77" i="29"/>
  <c r="K76" i="29"/>
  <c r="K75" i="29"/>
  <c r="K74" i="29"/>
  <c r="K73" i="29"/>
  <c r="K72" i="29"/>
  <c r="K71" i="29"/>
  <c r="K70" i="29"/>
  <c r="K69" i="29"/>
  <c r="K68" i="29"/>
  <c r="K67" i="29"/>
  <c r="K66" i="29"/>
  <c r="K65" i="29"/>
  <c r="K64" i="29"/>
  <c r="K63" i="29"/>
  <c r="K62" i="29"/>
  <c r="K97" i="30"/>
  <c r="K96" i="30"/>
  <c r="K95" i="30"/>
  <c r="K94" i="30"/>
  <c r="K93" i="30"/>
  <c r="K92" i="30"/>
  <c r="K91" i="30"/>
  <c r="K90" i="30"/>
  <c r="K89" i="30"/>
  <c r="K88" i="30"/>
  <c r="K87" i="30"/>
  <c r="K86" i="30"/>
  <c r="K85" i="30"/>
  <c r="K84" i="30"/>
  <c r="K83" i="30"/>
  <c r="K82" i="30"/>
  <c r="K81" i="30"/>
  <c r="K80" i="30"/>
  <c r="K79" i="30"/>
  <c r="K78" i="30"/>
  <c r="K77" i="30"/>
  <c r="K76" i="30"/>
  <c r="K75" i="30"/>
  <c r="K74" i="30"/>
  <c r="K73" i="30"/>
  <c r="K72" i="30"/>
  <c r="K71" i="30"/>
  <c r="K70" i="30"/>
  <c r="K69" i="30"/>
  <c r="K68" i="30"/>
  <c r="K67" i="30"/>
  <c r="K66" i="30"/>
  <c r="K65" i="30"/>
  <c r="K64" i="30"/>
  <c r="K63" i="30"/>
  <c r="K62" i="30"/>
  <c r="K97" i="31"/>
  <c r="K96" i="31"/>
  <c r="K95" i="31"/>
  <c r="K94" i="31"/>
  <c r="K93" i="31"/>
  <c r="K92" i="31"/>
  <c r="K91" i="31"/>
  <c r="K90" i="31"/>
  <c r="K89" i="31"/>
  <c r="K88" i="31"/>
  <c r="K87" i="31"/>
  <c r="K86" i="31"/>
  <c r="K85" i="31"/>
  <c r="K84" i="31"/>
  <c r="K83" i="31"/>
  <c r="K82" i="31"/>
  <c r="K81" i="31"/>
  <c r="K80" i="31"/>
  <c r="K79" i="31"/>
  <c r="K78" i="31"/>
  <c r="K77" i="31"/>
  <c r="K76" i="31"/>
  <c r="K75" i="31"/>
  <c r="K74" i="31"/>
  <c r="K73" i="31"/>
  <c r="K72" i="31"/>
  <c r="K71" i="31"/>
  <c r="K70" i="31"/>
  <c r="K69" i="31"/>
  <c r="K68" i="31"/>
  <c r="K67" i="31"/>
  <c r="K66" i="31"/>
  <c r="K65" i="31"/>
  <c r="K64" i="31"/>
  <c r="K63" i="31"/>
  <c r="K62" i="31"/>
  <c r="K97" i="32"/>
  <c r="K96" i="32"/>
  <c r="K95" i="32"/>
  <c r="K94" i="32"/>
  <c r="K93" i="32"/>
  <c r="K92" i="32"/>
  <c r="K91" i="32"/>
  <c r="K90" i="32"/>
  <c r="K89" i="32"/>
  <c r="K88" i="32"/>
  <c r="K87" i="32"/>
  <c r="K86" i="32"/>
  <c r="K85" i="32"/>
  <c r="K84" i="32"/>
  <c r="K83" i="32"/>
  <c r="K82" i="32"/>
  <c r="K81" i="32"/>
  <c r="K80" i="32"/>
  <c r="K79" i="32"/>
  <c r="K78" i="32"/>
  <c r="K77" i="32"/>
  <c r="K76" i="32"/>
  <c r="K75" i="32"/>
  <c r="K74" i="32"/>
  <c r="K73" i="32"/>
  <c r="K72" i="32"/>
  <c r="K71" i="32"/>
  <c r="K70" i="32"/>
  <c r="K69" i="32"/>
  <c r="K68" i="32"/>
  <c r="K67" i="32"/>
  <c r="K66" i="32"/>
  <c r="K65" i="32"/>
  <c r="K64" i="32"/>
  <c r="K63" i="32"/>
  <c r="K62" i="32"/>
  <c r="K97" i="33"/>
  <c r="K96" i="33"/>
  <c r="K95" i="33"/>
  <c r="K94" i="33"/>
  <c r="K93" i="33"/>
  <c r="K92" i="33"/>
  <c r="K91" i="33"/>
  <c r="K90" i="33"/>
  <c r="K89" i="33"/>
  <c r="K88" i="33"/>
  <c r="K87" i="33"/>
  <c r="K86" i="33"/>
  <c r="K85" i="33"/>
  <c r="K84" i="33"/>
  <c r="K83" i="33"/>
  <c r="K82" i="33"/>
  <c r="K81" i="33"/>
  <c r="K79" i="33"/>
  <c r="K78" i="33"/>
  <c r="K77" i="33"/>
  <c r="K76" i="33"/>
  <c r="K75" i="33"/>
  <c r="K74" i="33"/>
  <c r="K73" i="33"/>
  <c r="K72" i="33"/>
  <c r="K71" i="33"/>
  <c r="K70" i="33"/>
  <c r="K69" i="33"/>
  <c r="K68" i="33"/>
  <c r="K67" i="33"/>
  <c r="K66" i="33"/>
  <c r="K65" i="33"/>
  <c r="K64" i="33"/>
  <c r="K63" i="33"/>
  <c r="K62" i="33"/>
  <c r="K97" i="34"/>
  <c r="K96" i="34"/>
  <c r="K95" i="34"/>
  <c r="K94" i="34"/>
  <c r="K93" i="34"/>
  <c r="K92" i="34"/>
  <c r="K91" i="34"/>
  <c r="K90" i="34"/>
  <c r="K89" i="34"/>
  <c r="K88" i="34"/>
  <c r="K87" i="34"/>
  <c r="K86" i="34"/>
  <c r="K85" i="34"/>
  <c r="K84" i="34"/>
  <c r="K83" i="34"/>
  <c r="K82" i="34"/>
  <c r="K81" i="34"/>
  <c r="K80" i="34"/>
  <c r="K79" i="34"/>
  <c r="K78" i="34"/>
  <c r="K77" i="34"/>
  <c r="K76" i="34"/>
  <c r="K75" i="34"/>
  <c r="K74" i="34"/>
  <c r="K73" i="34"/>
  <c r="K72" i="34"/>
  <c r="K71" i="34"/>
  <c r="K70" i="34"/>
  <c r="K69" i="34"/>
  <c r="K68" i="34"/>
  <c r="K67" i="34"/>
  <c r="K66" i="34"/>
  <c r="K65" i="34"/>
  <c r="K64" i="34"/>
  <c r="K63" i="34"/>
  <c r="K62" i="34"/>
  <c r="K97" i="35"/>
  <c r="K96" i="35"/>
  <c r="K95" i="35"/>
  <c r="K94" i="35"/>
  <c r="K93" i="35"/>
  <c r="K92" i="35"/>
  <c r="K91" i="35"/>
  <c r="K90" i="35"/>
  <c r="K89" i="35"/>
  <c r="K88" i="35"/>
  <c r="K87" i="35"/>
  <c r="K86" i="35"/>
  <c r="K85" i="35"/>
  <c r="K84" i="35"/>
  <c r="K83" i="35"/>
  <c r="K82" i="35"/>
  <c r="K81" i="35"/>
  <c r="K80" i="35"/>
  <c r="K79" i="35"/>
  <c r="K78" i="35"/>
  <c r="K77" i="35"/>
  <c r="K76" i="35"/>
  <c r="K75" i="35"/>
  <c r="K74" i="35"/>
  <c r="K73" i="35"/>
  <c r="K72" i="35"/>
  <c r="K71" i="35"/>
  <c r="K70" i="35"/>
  <c r="K69" i="35"/>
  <c r="K68" i="35"/>
  <c r="K67" i="35"/>
  <c r="K66" i="35"/>
  <c r="K65" i="35"/>
  <c r="K64" i="35"/>
  <c r="K63" i="35"/>
  <c r="K62" i="35"/>
  <c r="K97" i="26"/>
  <c r="K96" i="26"/>
  <c r="K95" i="26"/>
  <c r="K94" i="26"/>
  <c r="K93" i="26"/>
  <c r="K92" i="26"/>
  <c r="K91" i="26"/>
  <c r="K90" i="26"/>
  <c r="K89" i="26"/>
  <c r="K88" i="26"/>
  <c r="K87" i="26"/>
  <c r="K86" i="26"/>
  <c r="K85" i="26"/>
  <c r="K84" i="26"/>
  <c r="K83" i="26"/>
  <c r="K82" i="26"/>
  <c r="K81" i="26"/>
  <c r="K80" i="26"/>
  <c r="K79" i="26"/>
  <c r="K78" i="26"/>
  <c r="K77" i="26"/>
  <c r="K76" i="26"/>
  <c r="K75" i="26"/>
  <c r="K74" i="26"/>
  <c r="K73" i="26"/>
  <c r="K72" i="26"/>
  <c r="K71" i="26"/>
  <c r="K70" i="26"/>
  <c r="K69" i="26"/>
  <c r="K68" i="26"/>
  <c r="K67" i="26"/>
  <c r="K66" i="26"/>
  <c r="K65" i="26"/>
  <c r="K64" i="26"/>
  <c r="K63" i="26"/>
  <c r="K62" i="26"/>
  <c r="K97" i="25"/>
  <c r="K96" i="25"/>
  <c r="K95" i="25"/>
  <c r="K94" i="25"/>
  <c r="K93" i="25"/>
  <c r="K92" i="25"/>
  <c r="K91" i="25"/>
  <c r="K90" i="25"/>
  <c r="K89" i="25"/>
  <c r="K88" i="25"/>
  <c r="K87" i="25"/>
  <c r="K86" i="25"/>
  <c r="K85" i="25"/>
  <c r="K84" i="25"/>
  <c r="K83" i="25"/>
  <c r="K82" i="25"/>
  <c r="K81" i="25"/>
  <c r="K80" i="25"/>
  <c r="K79" i="25"/>
  <c r="K78" i="25"/>
  <c r="K77" i="25"/>
  <c r="K76" i="25"/>
  <c r="K75" i="25"/>
  <c r="K74" i="25"/>
  <c r="K73" i="25"/>
  <c r="K72" i="25"/>
  <c r="K71" i="25"/>
  <c r="K70" i="25"/>
  <c r="K69" i="25"/>
  <c r="K68" i="25"/>
  <c r="K67" i="25"/>
  <c r="K66" i="25"/>
  <c r="K65" i="25"/>
  <c r="K64" i="25"/>
  <c r="K63" i="25"/>
  <c r="K62" i="58"/>
  <c r="K62" i="25"/>
  <c r="K97" i="24"/>
  <c r="K96" i="24"/>
  <c r="K95" i="24"/>
  <c r="K94" i="24"/>
  <c r="K93" i="24"/>
  <c r="K92" i="24"/>
  <c r="K91" i="24"/>
  <c r="K90" i="24"/>
  <c r="K89" i="24"/>
  <c r="K88" i="24"/>
  <c r="K87" i="24"/>
  <c r="K86" i="24"/>
  <c r="K85" i="24"/>
  <c r="K84" i="24"/>
  <c r="K83" i="24"/>
  <c r="K82" i="24"/>
  <c r="K81" i="24"/>
  <c r="K80" i="24"/>
  <c r="K79" i="24"/>
  <c r="K78" i="24"/>
  <c r="K77" i="24"/>
  <c r="K76" i="24"/>
  <c r="K75" i="24"/>
  <c r="K74" i="24"/>
  <c r="K73" i="24"/>
  <c r="K72" i="24"/>
  <c r="K71" i="24"/>
  <c r="K70" i="24"/>
  <c r="K69" i="24"/>
  <c r="K68" i="24"/>
  <c r="K67" i="24"/>
  <c r="K66" i="24"/>
  <c r="K65" i="24"/>
  <c r="K64" i="24"/>
  <c r="K63" i="24"/>
  <c r="K62" i="24"/>
  <c r="N151" i="23"/>
  <c r="K151" i="23"/>
  <c r="M151" i="23" s="1"/>
  <c r="N150" i="23"/>
  <c r="K150" i="23"/>
  <c r="M150" i="23" s="1"/>
  <c r="N149" i="23"/>
  <c r="K149" i="23"/>
  <c r="M149" i="23" s="1"/>
  <c r="N148" i="23"/>
  <c r="K148" i="23"/>
  <c r="M148" i="23" s="1"/>
  <c r="N147" i="23"/>
  <c r="K147" i="23"/>
  <c r="M147" i="23" s="1"/>
  <c r="N146" i="23"/>
  <c r="K146" i="23"/>
  <c r="M146" i="23" s="1"/>
  <c r="N145" i="23"/>
  <c r="K145" i="23"/>
  <c r="M145" i="23" s="1"/>
  <c r="N144" i="23"/>
  <c r="K144" i="23"/>
  <c r="M144" i="23" s="1"/>
  <c r="N143" i="23"/>
  <c r="K143" i="23"/>
  <c r="M143" i="23" s="1"/>
  <c r="N142" i="23"/>
  <c r="K142" i="23"/>
  <c r="M142" i="23" s="1"/>
  <c r="N141" i="23"/>
  <c r="K141" i="23"/>
  <c r="M141" i="23" s="1"/>
  <c r="N140" i="23"/>
  <c r="K140" i="23"/>
  <c r="M140" i="23" s="1"/>
  <c r="K139" i="23"/>
  <c r="M139" i="23" s="1"/>
  <c r="K142" i="18"/>
  <c r="M142" i="18" s="1"/>
  <c r="K139" i="18"/>
  <c r="M139" i="18" s="1"/>
  <c r="K144" i="17"/>
  <c r="K140" i="17"/>
  <c r="M140" i="17" s="1"/>
  <c r="K139" i="17"/>
  <c r="M139" i="17" s="1"/>
  <c r="N139" i="23"/>
  <c r="N142" i="18"/>
  <c r="N139" i="18"/>
  <c r="O139" i="23"/>
  <c r="K109" i="23"/>
  <c r="M109" i="23" s="1"/>
  <c r="N109" i="23"/>
  <c r="K110" i="23"/>
  <c r="M110" i="23" s="1"/>
  <c r="N110" i="23"/>
  <c r="K111" i="23"/>
  <c r="M111" i="23" s="1"/>
  <c r="N111" i="23"/>
  <c r="K112" i="23"/>
  <c r="M112" i="23" s="1"/>
  <c r="N112" i="23"/>
  <c r="K113" i="23"/>
  <c r="M113" i="23" s="1"/>
  <c r="N113" i="23"/>
  <c r="K114" i="23"/>
  <c r="M114" i="23" s="1"/>
  <c r="N114" i="23"/>
  <c r="K115" i="23"/>
  <c r="M115" i="23" s="1"/>
  <c r="N115" i="23"/>
  <c r="K116" i="23"/>
  <c r="M116" i="23" s="1"/>
  <c r="N116" i="23"/>
  <c r="K117" i="23"/>
  <c r="M117" i="23" s="1"/>
  <c r="N117" i="23"/>
  <c r="K118" i="23"/>
  <c r="M118" i="23" s="1"/>
  <c r="N118" i="23"/>
  <c r="K119" i="23"/>
  <c r="M119" i="23" s="1"/>
  <c r="N119" i="23"/>
  <c r="K120" i="23"/>
  <c r="M120" i="23" s="1"/>
  <c r="N120" i="23"/>
  <c r="K121" i="23"/>
  <c r="M121" i="23" s="1"/>
  <c r="N121" i="23"/>
  <c r="K122" i="23"/>
  <c r="M122" i="23" s="1"/>
  <c r="N122" i="23"/>
  <c r="K123" i="23"/>
  <c r="M123" i="23" s="1"/>
  <c r="N123" i="23"/>
  <c r="K124" i="23"/>
  <c r="M124" i="23" s="1"/>
  <c r="N124" i="23"/>
  <c r="K125" i="23"/>
  <c r="M125" i="23" s="1"/>
  <c r="N125" i="23"/>
  <c r="K126" i="23"/>
  <c r="M126" i="23" s="1"/>
  <c r="N126" i="23"/>
  <c r="K127" i="23"/>
  <c r="M127" i="23" s="1"/>
  <c r="N127" i="23"/>
  <c r="K128" i="23"/>
  <c r="M128" i="23" s="1"/>
  <c r="N128" i="23"/>
  <c r="K129" i="23"/>
  <c r="M129" i="23" s="1"/>
  <c r="N129" i="23"/>
  <c r="K130" i="23"/>
  <c r="M130" i="23" s="1"/>
  <c r="N130" i="23"/>
  <c r="K131" i="23"/>
  <c r="M131" i="23" s="1"/>
  <c r="N131" i="23"/>
  <c r="K132" i="23"/>
  <c r="M132" i="23" s="1"/>
  <c r="N132" i="23"/>
  <c r="K133" i="23"/>
  <c r="M133" i="23" s="1"/>
  <c r="N133" i="23"/>
  <c r="K134" i="23"/>
  <c r="M134" i="23" s="1"/>
  <c r="N134" i="23"/>
  <c r="K135" i="23"/>
  <c r="M135" i="23" s="1"/>
  <c r="N135" i="23"/>
  <c r="K136" i="23"/>
  <c r="M136" i="23" s="1"/>
  <c r="N136" i="23"/>
  <c r="K137" i="23"/>
  <c r="M137" i="23" s="1"/>
  <c r="N137" i="23"/>
  <c r="K138" i="23"/>
  <c r="M138" i="23" s="1"/>
  <c r="N138" i="23"/>
  <c r="N108" i="23"/>
  <c r="K108" i="23"/>
  <c r="M108" i="23" s="1"/>
  <c r="P151" i="23"/>
  <c r="O151" i="23"/>
  <c r="P150" i="23"/>
  <c r="O150" i="23"/>
  <c r="P149" i="23"/>
  <c r="O149" i="23"/>
  <c r="P148" i="23"/>
  <c r="O148" i="23"/>
  <c r="P147" i="23"/>
  <c r="O147" i="23"/>
  <c r="P146" i="23"/>
  <c r="O146" i="23"/>
  <c r="P145" i="23"/>
  <c r="O145" i="23"/>
  <c r="P144" i="23"/>
  <c r="O144" i="23"/>
  <c r="P143" i="23"/>
  <c r="O143" i="23"/>
  <c r="P142" i="23"/>
  <c r="O142" i="23"/>
  <c r="P141" i="23"/>
  <c r="O141" i="23"/>
  <c r="P140" i="23"/>
  <c r="O140" i="23"/>
  <c r="P139" i="23"/>
  <c r="P138" i="23"/>
  <c r="O138" i="23"/>
  <c r="P137" i="23"/>
  <c r="O137" i="23"/>
  <c r="P136" i="23"/>
  <c r="O136" i="23"/>
  <c r="P135" i="23"/>
  <c r="O135" i="23"/>
  <c r="P134" i="23"/>
  <c r="O134" i="23"/>
  <c r="P133" i="23"/>
  <c r="O133" i="23"/>
  <c r="P132" i="23"/>
  <c r="O132" i="23"/>
  <c r="P131" i="23"/>
  <c r="O131" i="23"/>
  <c r="P130" i="23"/>
  <c r="O130" i="23"/>
  <c r="P129" i="23"/>
  <c r="O129" i="23"/>
  <c r="P128" i="23"/>
  <c r="O128" i="23"/>
  <c r="P127" i="23"/>
  <c r="O127" i="23"/>
  <c r="P126" i="23"/>
  <c r="O126" i="23"/>
  <c r="P125" i="23"/>
  <c r="O125" i="23"/>
  <c r="P124" i="23"/>
  <c r="O124" i="23"/>
  <c r="P123" i="23"/>
  <c r="O123" i="23"/>
  <c r="P122" i="23"/>
  <c r="O122" i="23"/>
  <c r="P121" i="23"/>
  <c r="O121" i="23"/>
  <c r="P120" i="23"/>
  <c r="O120" i="23"/>
  <c r="P119" i="23"/>
  <c r="O119" i="23"/>
  <c r="P118" i="23"/>
  <c r="O118" i="23"/>
  <c r="P117" i="23"/>
  <c r="O117" i="23"/>
  <c r="P116" i="23"/>
  <c r="O116" i="23"/>
  <c r="P115" i="23"/>
  <c r="O115" i="23"/>
  <c r="P114" i="23"/>
  <c r="O114" i="23"/>
  <c r="P113" i="23"/>
  <c r="O113" i="23"/>
  <c r="P112" i="23"/>
  <c r="O112" i="23"/>
  <c r="P111" i="23"/>
  <c r="O111" i="23"/>
  <c r="P110" i="23"/>
  <c r="O110" i="23"/>
  <c r="P109" i="23"/>
  <c r="O109" i="23"/>
  <c r="P108" i="23"/>
  <c r="O108" i="23"/>
  <c r="U86" i="19"/>
  <c r="K97" i="23"/>
  <c r="K96" i="23"/>
  <c r="K95" i="23"/>
  <c r="K94" i="23"/>
  <c r="K93" i="23"/>
  <c r="K92" i="23"/>
  <c r="K91" i="23"/>
  <c r="K90" i="23"/>
  <c r="K89" i="23"/>
  <c r="K88" i="23"/>
  <c r="K87" i="23"/>
  <c r="K86" i="23"/>
  <c r="K85" i="23"/>
  <c r="K84" i="23"/>
  <c r="K83" i="23"/>
  <c r="K82" i="23"/>
  <c r="K81" i="23"/>
  <c r="K80" i="23"/>
  <c r="K79" i="23"/>
  <c r="K78" i="23"/>
  <c r="K77" i="23"/>
  <c r="K76" i="23"/>
  <c r="K75" i="23"/>
  <c r="K74" i="23"/>
  <c r="K73" i="23"/>
  <c r="K72" i="23"/>
  <c r="K71" i="23"/>
  <c r="K70" i="23"/>
  <c r="K69" i="23"/>
  <c r="K68" i="23"/>
  <c r="K67" i="23"/>
  <c r="K66" i="23"/>
  <c r="K65" i="23"/>
  <c r="K64" i="23"/>
  <c r="K63" i="23"/>
  <c r="K62" i="23"/>
  <c r="K97" i="20"/>
  <c r="K96" i="20"/>
  <c r="K95" i="20"/>
  <c r="K94" i="20"/>
  <c r="K93" i="20"/>
  <c r="K92" i="20"/>
  <c r="K91" i="20"/>
  <c r="K90" i="20"/>
  <c r="K89" i="20"/>
  <c r="K88" i="20"/>
  <c r="K87" i="20"/>
  <c r="K86" i="20"/>
  <c r="K85" i="20"/>
  <c r="K84" i="20"/>
  <c r="K83" i="20"/>
  <c r="K82" i="20"/>
  <c r="K81" i="20"/>
  <c r="K80" i="20"/>
  <c r="K79" i="20"/>
  <c r="K78" i="20"/>
  <c r="K77" i="20"/>
  <c r="K76" i="20"/>
  <c r="K75" i="20"/>
  <c r="K74" i="20"/>
  <c r="K73" i="20"/>
  <c r="K72" i="20"/>
  <c r="K71" i="20"/>
  <c r="K70" i="20"/>
  <c r="K69" i="20"/>
  <c r="K68" i="20"/>
  <c r="K67" i="20"/>
  <c r="K66" i="20"/>
  <c r="K65" i="20"/>
  <c r="K64" i="20"/>
  <c r="K63" i="20"/>
  <c r="K62" i="20"/>
  <c r="K97" i="21"/>
  <c r="K96" i="21"/>
  <c r="K95" i="21"/>
  <c r="K94" i="21"/>
  <c r="K93" i="21"/>
  <c r="K92" i="21"/>
  <c r="K91" i="21"/>
  <c r="K90" i="21"/>
  <c r="K89" i="21"/>
  <c r="K88" i="21"/>
  <c r="K87" i="21"/>
  <c r="K86" i="21"/>
  <c r="K85" i="21"/>
  <c r="K84" i="21"/>
  <c r="K83" i="21"/>
  <c r="K82" i="21"/>
  <c r="K81" i="21"/>
  <c r="K80" i="21"/>
  <c r="K79" i="21"/>
  <c r="K78" i="21"/>
  <c r="K77" i="21"/>
  <c r="K76" i="21"/>
  <c r="K75" i="21"/>
  <c r="K74" i="21"/>
  <c r="K73" i="21"/>
  <c r="K72" i="21"/>
  <c r="K71" i="21"/>
  <c r="K70" i="21"/>
  <c r="K69" i="21"/>
  <c r="K68" i="21"/>
  <c r="K67" i="21"/>
  <c r="K66" i="21"/>
  <c r="K65" i="21"/>
  <c r="K64" i="21"/>
  <c r="K63" i="21"/>
  <c r="K62" i="21"/>
  <c r="K97" i="22"/>
  <c r="K96" i="22"/>
  <c r="K95" i="22"/>
  <c r="K94" i="22"/>
  <c r="K93" i="22"/>
  <c r="K92" i="22"/>
  <c r="K91" i="22"/>
  <c r="K90" i="22"/>
  <c r="K89" i="22"/>
  <c r="K88" i="22"/>
  <c r="K87" i="22"/>
  <c r="K86" i="22"/>
  <c r="K85" i="22"/>
  <c r="K84" i="22"/>
  <c r="K83" i="22"/>
  <c r="K82" i="22"/>
  <c r="K81" i="22"/>
  <c r="K80" i="22"/>
  <c r="K79" i="22"/>
  <c r="K78" i="22"/>
  <c r="K77" i="22"/>
  <c r="K76" i="22"/>
  <c r="K75" i="22"/>
  <c r="K74" i="22"/>
  <c r="K73" i="22"/>
  <c r="K72" i="22"/>
  <c r="K71" i="22"/>
  <c r="K70" i="22"/>
  <c r="K69" i="22"/>
  <c r="K68" i="22"/>
  <c r="K67" i="22"/>
  <c r="K66" i="22"/>
  <c r="K65" i="22"/>
  <c r="K64" i="22"/>
  <c r="K63" i="22"/>
  <c r="K62" i="22"/>
  <c r="K97" i="19"/>
  <c r="K96" i="19"/>
  <c r="K95" i="19"/>
  <c r="M95" i="19" s="1"/>
  <c r="K94" i="19"/>
  <c r="K93" i="19"/>
  <c r="K92" i="19"/>
  <c r="K91" i="19"/>
  <c r="K90" i="19"/>
  <c r="K89" i="19"/>
  <c r="K88" i="19"/>
  <c r="K87" i="19"/>
  <c r="K86" i="19"/>
  <c r="K85" i="19"/>
  <c r="K84" i="19"/>
  <c r="K83" i="19"/>
  <c r="K82" i="19"/>
  <c r="K81" i="19"/>
  <c r="K80" i="19"/>
  <c r="K79" i="19"/>
  <c r="K78" i="19"/>
  <c r="K77" i="19"/>
  <c r="K76" i="19"/>
  <c r="K75" i="19"/>
  <c r="K74" i="19"/>
  <c r="K73" i="19"/>
  <c r="K72" i="19"/>
  <c r="K71" i="19"/>
  <c r="K70" i="19"/>
  <c r="K69" i="19"/>
  <c r="K68" i="19"/>
  <c r="K67" i="19"/>
  <c r="K66" i="19"/>
  <c r="K65" i="19"/>
  <c r="K64" i="19"/>
  <c r="K63" i="19"/>
  <c r="K62" i="19"/>
  <c r="N151" i="18"/>
  <c r="K151" i="18"/>
  <c r="M151" i="18" s="1"/>
  <c r="N150" i="18"/>
  <c r="K150" i="18"/>
  <c r="M150" i="18" s="1"/>
  <c r="N149" i="18"/>
  <c r="K149" i="18"/>
  <c r="M149" i="18" s="1"/>
  <c r="N148" i="18"/>
  <c r="K148" i="18"/>
  <c r="M148" i="18" s="1"/>
  <c r="N147" i="18"/>
  <c r="K147" i="18"/>
  <c r="M147" i="18" s="1"/>
  <c r="N146" i="18"/>
  <c r="K146" i="18"/>
  <c r="M146" i="18" s="1"/>
  <c r="N145" i="18"/>
  <c r="K145" i="18"/>
  <c r="M145" i="18" s="1"/>
  <c r="N144" i="18"/>
  <c r="K144" i="18"/>
  <c r="M144" i="18" s="1"/>
  <c r="N143" i="18"/>
  <c r="K143" i="18"/>
  <c r="M143" i="18" s="1"/>
  <c r="N141" i="18"/>
  <c r="K141" i="18"/>
  <c r="M141" i="18" s="1"/>
  <c r="N140" i="18"/>
  <c r="K140" i="18"/>
  <c r="M140" i="18" s="1"/>
  <c r="N138" i="18"/>
  <c r="K138" i="18"/>
  <c r="M138" i="18" s="1"/>
  <c r="N137" i="18"/>
  <c r="K137" i="18"/>
  <c r="M137" i="18" s="1"/>
  <c r="N136" i="18"/>
  <c r="K136" i="18"/>
  <c r="M136" i="18" s="1"/>
  <c r="N135" i="18"/>
  <c r="K135" i="18"/>
  <c r="M135" i="18" s="1"/>
  <c r="N134" i="18"/>
  <c r="K134" i="18"/>
  <c r="M134" i="18" s="1"/>
  <c r="N133" i="18"/>
  <c r="K133" i="18"/>
  <c r="M133" i="18" s="1"/>
  <c r="N132" i="18"/>
  <c r="K132" i="18"/>
  <c r="M132" i="18" s="1"/>
  <c r="N131" i="18"/>
  <c r="K131" i="18"/>
  <c r="M131" i="18" s="1"/>
  <c r="N130" i="18"/>
  <c r="K130" i="18"/>
  <c r="M130" i="18" s="1"/>
  <c r="N129" i="18"/>
  <c r="K129" i="18"/>
  <c r="M129" i="18" s="1"/>
  <c r="N128" i="18"/>
  <c r="K128" i="18"/>
  <c r="M128" i="18" s="1"/>
  <c r="N127" i="18"/>
  <c r="K127" i="18"/>
  <c r="M127" i="18" s="1"/>
  <c r="N126" i="18"/>
  <c r="K126" i="18"/>
  <c r="M126" i="18" s="1"/>
  <c r="N125" i="18"/>
  <c r="K125" i="18"/>
  <c r="M125" i="18" s="1"/>
  <c r="N124" i="18"/>
  <c r="K124" i="18"/>
  <c r="M124" i="18" s="1"/>
  <c r="N123" i="18"/>
  <c r="K123" i="18"/>
  <c r="M123" i="18" s="1"/>
  <c r="N122" i="18"/>
  <c r="K122" i="18"/>
  <c r="M122" i="18" s="1"/>
  <c r="N121" i="18"/>
  <c r="K121" i="18"/>
  <c r="M121" i="18" s="1"/>
  <c r="N120" i="18"/>
  <c r="K120" i="18"/>
  <c r="M120" i="18" s="1"/>
  <c r="N119" i="18"/>
  <c r="K119" i="18"/>
  <c r="M119" i="18" s="1"/>
  <c r="N118" i="18"/>
  <c r="K118" i="18"/>
  <c r="M118" i="18" s="1"/>
  <c r="N117" i="18"/>
  <c r="K117" i="18"/>
  <c r="M117" i="18" s="1"/>
  <c r="N116" i="18"/>
  <c r="K116" i="18"/>
  <c r="M116" i="18" s="1"/>
  <c r="N115" i="18"/>
  <c r="K115" i="18"/>
  <c r="M115" i="18" s="1"/>
  <c r="N114" i="18"/>
  <c r="K114" i="18"/>
  <c r="M114" i="18" s="1"/>
  <c r="N113" i="18"/>
  <c r="K113" i="18"/>
  <c r="M113" i="18" s="1"/>
  <c r="N112" i="18"/>
  <c r="K112" i="18"/>
  <c r="M112" i="18" s="1"/>
  <c r="N111" i="18"/>
  <c r="K111" i="18"/>
  <c r="M111" i="18" s="1"/>
  <c r="N110" i="18"/>
  <c r="K110" i="18"/>
  <c r="M110" i="18" s="1"/>
  <c r="N109" i="18"/>
  <c r="K109" i="18"/>
  <c r="M109" i="18" s="1"/>
  <c r="N108" i="18"/>
  <c r="K108" i="18"/>
  <c r="M108" i="18" s="1"/>
  <c r="P151" i="18"/>
  <c r="O151" i="18"/>
  <c r="P150" i="18"/>
  <c r="O150" i="18"/>
  <c r="P149" i="18"/>
  <c r="O149" i="18"/>
  <c r="P148" i="18"/>
  <c r="O148" i="18"/>
  <c r="P147" i="18"/>
  <c r="O147" i="18"/>
  <c r="P146" i="18"/>
  <c r="O146" i="18"/>
  <c r="P145" i="18"/>
  <c r="O145" i="18"/>
  <c r="P144" i="18"/>
  <c r="O144" i="18"/>
  <c r="P143" i="18"/>
  <c r="O143" i="18"/>
  <c r="P142" i="18"/>
  <c r="O142" i="18"/>
  <c r="P141" i="18"/>
  <c r="O141" i="18"/>
  <c r="P140" i="18"/>
  <c r="O140" i="18"/>
  <c r="P139" i="18"/>
  <c r="O139" i="18"/>
  <c r="P138" i="18"/>
  <c r="O138" i="18"/>
  <c r="P137" i="18"/>
  <c r="O137" i="18"/>
  <c r="P136" i="18"/>
  <c r="O136" i="18"/>
  <c r="P135" i="18"/>
  <c r="O135" i="18"/>
  <c r="P134" i="18"/>
  <c r="O134" i="18"/>
  <c r="P133" i="18"/>
  <c r="O133" i="18"/>
  <c r="P132" i="18"/>
  <c r="O132" i="18"/>
  <c r="P131" i="18"/>
  <c r="O131" i="18"/>
  <c r="P130" i="18"/>
  <c r="O130" i="18"/>
  <c r="P129" i="18"/>
  <c r="O129" i="18"/>
  <c r="P128" i="18"/>
  <c r="O128" i="18"/>
  <c r="P127" i="18"/>
  <c r="O127" i="18"/>
  <c r="P126" i="18"/>
  <c r="O126" i="18"/>
  <c r="P125" i="18"/>
  <c r="O125" i="18"/>
  <c r="P124" i="18"/>
  <c r="O124" i="18"/>
  <c r="P123" i="18"/>
  <c r="O123" i="18"/>
  <c r="P122" i="18"/>
  <c r="O122" i="18"/>
  <c r="P121" i="18"/>
  <c r="O121" i="18"/>
  <c r="P120" i="18"/>
  <c r="O120" i="18"/>
  <c r="P119" i="18"/>
  <c r="O119" i="18"/>
  <c r="P118" i="18"/>
  <c r="O118" i="18"/>
  <c r="P117" i="18"/>
  <c r="O117" i="18"/>
  <c r="P116" i="18"/>
  <c r="O116" i="18"/>
  <c r="P115" i="18"/>
  <c r="O115" i="18"/>
  <c r="P114" i="18"/>
  <c r="O114" i="18"/>
  <c r="P113" i="18"/>
  <c r="O113" i="18"/>
  <c r="P112" i="18"/>
  <c r="O112" i="18"/>
  <c r="P111" i="18"/>
  <c r="O111" i="18"/>
  <c r="P110" i="18"/>
  <c r="O110" i="18"/>
  <c r="P109" i="18"/>
  <c r="O109" i="18"/>
  <c r="P108" i="18"/>
  <c r="O108" i="18"/>
  <c r="N151" i="17"/>
  <c r="K151" i="17"/>
  <c r="M151" i="17" s="1"/>
  <c r="N150" i="17"/>
  <c r="K150" i="17"/>
  <c r="M150" i="17" s="1"/>
  <c r="N149" i="17"/>
  <c r="K149" i="17"/>
  <c r="M149" i="17" s="1"/>
  <c r="N148" i="17"/>
  <c r="K148" i="17"/>
  <c r="M148" i="17" s="1"/>
  <c r="N147" i="17"/>
  <c r="K147" i="17"/>
  <c r="M147" i="17" s="1"/>
  <c r="N146" i="17"/>
  <c r="K146" i="17"/>
  <c r="M146" i="17" s="1"/>
  <c r="N145" i="17"/>
  <c r="K145" i="17"/>
  <c r="M145" i="17" s="1"/>
  <c r="N144" i="17"/>
  <c r="M144" i="17"/>
  <c r="N143" i="17"/>
  <c r="K143" i="17"/>
  <c r="M143" i="17" s="1"/>
  <c r="N142" i="17"/>
  <c r="K142" i="17"/>
  <c r="M142" i="17" s="1"/>
  <c r="N141" i="17"/>
  <c r="K141" i="17"/>
  <c r="M141" i="17" s="1"/>
  <c r="N140" i="17"/>
  <c r="N139" i="17"/>
  <c r="N138" i="17"/>
  <c r="K138" i="17"/>
  <c r="M138" i="17" s="1"/>
  <c r="N137" i="17"/>
  <c r="K137" i="17"/>
  <c r="M137" i="17" s="1"/>
  <c r="N136" i="17"/>
  <c r="K136" i="17"/>
  <c r="M136" i="17" s="1"/>
  <c r="N135" i="17"/>
  <c r="K135" i="17"/>
  <c r="M135" i="17" s="1"/>
  <c r="N134" i="17"/>
  <c r="K134" i="17"/>
  <c r="M134" i="17" s="1"/>
  <c r="N133" i="17"/>
  <c r="K133" i="17"/>
  <c r="M133" i="17" s="1"/>
  <c r="N132" i="17"/>
  <c r="K132" i="17"/>
  <c r="M132" i="17" s="1"/>
  <c r="N131" i="17"/>
  <c r="K131" i="17"/>
  <c r="M131" i="17" s="1"/>
  <c r="N130" i="17"/>
  <c r="K130" i="17"/>
  <c r="M130" i="17" s="1"/>
  <c r="N129" i="17"/>
  <c r="K129" i="17"/>
  <c r="M129" i="17" s="1"/>
  <c r="N128" i="17"/>
  <c r="K128" i="17"/>
  <c r="M128" i="17" s="1"/>
  <c r="N127" i="17"/>
  <c r="K127" i="17"/>
  <c r="M127" i="17" s="1"/>
  <c r="N126" i="17"/>
  <c r="K126" i="17"/>
  <c r="M126" i="17" s="1"/>
  <c r="N125" i="17"/>
  <c r="K125" i="17"/>
  <c r="M125" i="17" s="1"/>
  <c r="N124" i="17"/>
  <c r="K124" i="17"/>
  <c r="M124" i="17" s="1"/>
  <c r="N123" i="17"/>
  <c r="K123" i="17"/>
  <c r="M123" i="17" s="1"/>
  <c r="N122" i="17"/>
  <c r="K122" i="17"/>
  <c r="M122" i="17" s="1"/>
  <c r="N121" i="17"/>
  <c r="K121" i="17"/>
  <c r="M121" i="17" s="1"/>
  <c r="N120" i="17"/>
  <c r="K120" i="17"/>
  <c r="M120" i="17" s="1"/>
  <c r="N119" i="17"/>
  <c r="K119" i="17"/>
  <c r="M119" i="17" s="1"/>
  <c r="N118" i="17"/>
  <c r="K118" i="17"/>
  <c r="M118" i="17" s="1"/>
  <c r="N117" i="17"/>
  <c r="K117" i="17"/>
  <c r="M117" i="17" s="1"/>
  <c r="N116" i="17"/>
  <c r="K116" i="17"/>
  <c r="M116" i="17" s="1"/>
  <c r="N115" i="17"/>
  <c r="K115" i="17"/>
  <c r="M115" i="17" s="1"/>
  <c r="N114" i="17"/>
  <c r="K114" i="17"/>
  <c r="M114" i="17" s="1"/>
  <c r="N113" i="17"/>
  <c r="K113" i="17"/>
  <c r="M113" i="17" s="1"/>
  <c r="N112" i="17"/>
  <c r="K112" i="17"/>
  <c r="M112" i="17" s="1"/>
  <c r="N111" i="17"/>
  <c r="K111" i="17"/>
  <c r="M111" i="17" s="1"/>
  <c r="N110" i="17"/>
  <c r="K110" i="17"/>
  <c r="M110" i="17" s="1"/>
  <c r="N109" i="17"/>
  <c r="K109" i="17"/>
  <c r="M109" i="17" s="1"/>
  <c r="N108" i="17"/>
  <c r="K108" i="17"/>
  <c r="M108" i="17" s="1"/>
  <c r="C63" i="71" l="1"/>
  <c r="F63" i="71"/>
  <c r="C13" i="71"/>
  <c r="F13" i="71"/>
  <c r="K97" i="14"/>
  <c r="K96" i="14"/>
  <c r="K95" i="14"/>
  <c r="K94" i="14"/>
  <c r="K93" i="14"/>
  <c r="K92" i="14"/>
  <c r="K91" i="14"/>
  <c r="K90" i="14"/>
  <c r="K89" i="14"/>
  <c r="K88" i="14"/>
  <c r="K87" i="14"/>
  <c r="K86" i="14"/>
  <c r="K85" i="14"/>
  <c r="K84" i="14"/>
  <c r="K83" i="14"/>
  <c r="K82" i="14"/>
  <c r="K81" i="14"/>
  <c r="K80" i="14"/>
  <c r="K79" i="14"/>
  <c r="K78" i="14"/>
  <c r="K77" i="14"/>
  <c r="K76" i="14"/>
  <c r="K75" i="14"/>
  <c r="K74" i="14"/>
  <c r="K73" i="14"/>
  <c r="K72" i="14"/>
  <c r="K71" i="14"/>
  <c r="K70" i="14"/>
  <c r="K69" i="14"/>
  <c r="K68" i="14"/>
  <c r="K67" i="14"/>
  <c r="K66" i="14"/>
  <c r="K65" i="14"/>
  <c r="K64" i="14"/>
  <c r="K63" i="14"/>
  <c r="K62" i="14"/>
  <c r="M95" i="13"/>
  <c r="M96" i="13"/>
  <c r="U81" i="13"/>
  <c r="K97" i="13"/>
  <c r="M97" i="13" s="1"/>
  <c r="K94" i="13"/>
  <c r="M94" i="13" s="1"/>
  <c r="K93" i="13"/>
  <c r="K92" i="13"/>
  <c r="K91" i="13"/>
  <c r="K88" i="13"/>
  <c r="K85" i="13"/>
  <c r="K84" i="13"/>
  <c r="K83" i="13"/>
  <c r="K82" i="13"/>
  <c r="K81" i="13"/>
  <c r="K80" i="13"/>
  <c r="K79" i="13"/>
  <c r="K78" i="13"/>
  <c r="K77" i="13"/>
  <c r="K76" i="13"/>
  <c r="K75" i="13"/>
  <c r="K74" i="13"/>
  <c r="K73" i="13"/>
  <c r="K72" i="13"/>
  <c r="K71" i="13"/>
  <c r="K70" i="13"/>
  <c r="K69" i="13"/>
  <c r="K68" i="13"/>
  <c r="K67" i="13"/>
  <c r="K66" i="13"/>
  <c r="K65" i="13"/>
  <c r="K64" i="13"/>
  <c r="K63" i="13"/>
  <c r="K62" i="13"/>
  <c r="U84" i="10"/>
  <c r="K97" i="10"/>
  <c r="K96" i="10"/>
  <c r="K95" i="10"/>
  <c r="K94" i="10"/>
  <c r="K93" i="10"/>
  <c r="K92" i="10"/>
  <c r="K91" i="10"/>
  <c r="K88" i="10"/>
  <c r="K85" i="10"/>
  <c r="K82" i="10"/>
  <c r="K81" i="10"/>
  <c r="K80" i="10"/>
  <c r="K79" i="10"/>
  <c r="K78" i="10"/>
  <c r="K77" i="10"/>
  <c r="K76" i="10"/>
  <c r="K75" i="10"/>
  <c r="K74" i="10"/>
  <c r="K73" i="10"/>
  <c r="K72" i="10"/>
  <c r="K71" i="10"/>
  <c r="K70" i="10"/>
  <c r="K69" i="10"/>
  <c r="K68" i="10"/>
  <c r="K67" i="10"/>
  <c r="K66" i="10"/>
  <c r="K65" i="10"/>
  <c r="K64" i="10"/>
  <c r="K63" i="10"/>
  <c r="U89" i="7"/>
  <c r="K97" i="2" l="1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97" i="3"/>
  <c r="K96" i="3"/>
  <c r="K95" i="3"/>
  <c r="K94" i="3"/>
  <c r="K93" i="3"/>
  <c r="K92" i="3"/>
  <c r="K91" i="3"/>
  <c r="K90" i="3"/>
  <c r="K89" i="3"/>
  <c r="K88" i="3"/>
  <c r="K87" i="3"/>
  <c r="K86" i="3"/>
  <c r="K85" i="3"/>
  <c r="K84" i="3"/>
  <c r="K83" i="3"/>
  <c r="K82" i="3"/>
  <c r="K81" i="3"/>
  <c r="K80" i="3"/>
  <c r="K79" i="3"/>
  <c r="K78" i="3"/>
  <c r="K77" i="3"/>
  <c r="K76" i="3"/>
  <c r="K75" i="3"/>
  <c r="K74" i="3"/>
  <c r="K73" i="3"/>
  <c r="K72" i="3"/>
  <c r="K71" i="3"/>
  <c r="K70" i="3"/>
  <c r="K69" i="3"/>
  <c r="K68" i="3"/>
  <c r="K67" i="3"/>
  <c r="K66" i="3"/>
  <c r="K65" i="3"/>
  <c r="K64" i="3"/>
  <c r="K63" i="3"/>
  <c r="K97" i="4"/>
  <c r="K96" i="4"/>
  <c r="K95" i="4"/>
  <c r="K94" i="4"/>
  <c r="K93" i="4"/>
  <c r="K92" i="4"/>
  <c r="K91" i="4"/>
  <c r="K90" i="4"/>
  <c r="K89" i="4"/>
  <c r="K88" i="4"/>
  <c r="K87" i="4"/>
  <c r="K86" i="4"/>
  <c r="K85" i="4"/>
  <c r="K84" i="4"/>
  <c r="K83" i="4"/>
  <c r="K82" i="4"/>
  <c r="K81" i="4"/>
  <c r="K80" i="4"/>
  <c r="K79" i="4"/>
  <c r="K78" i="4"/>
  <c r="K77" i="4"/>
  <c r="K76" i="4"/>
  <c r="K75" i="4"/>
  <c r="K74" i="4"/>
  <c r="K73" i="4"/>
  <c r="K72" i="4"/>
  <c r="K71" i="4"/>
  <c r="K70" i="4"/>
  <c r="K69" i="4"/>
  <c r="K68" i="4"/>
  <c r="K67" i="4"/>
  <c r="K66" i="4"/>
  <c r="K65" i="4"/>
  <c r="K64" i="4"/>
  <c r="K63" i="4"/>
  <c r="K97" i="5"/>
  <c r="K96" i="5"/>
  <c r="K95" i="5"/>
  <c r="K94" i="5"/>
  <c r="K93" i="5"/>
  <c r="K92" i="5"/>
  <c r="K91" i="5"/>
  <c r="K90" i="5"/>
  <c r="K89" i="5"/>
  <c r="K88" i="5"/>
  <c r="K87" i="5"/>
  <c r="K86" i="5"/>
  <c r="K85" i="5"/>
  <c r="K84" i="5"/>
  <c r="K83" i="5"/>
  <c r="K82" i="5"/>
  <c r="K81" i="5"/>
  <c r="K80" i="5"/>
  <c r="K79" i="5"/>
  <c r="K78" i="5"/>
  <c r="K77" i="5"/>
  <c r="K76" i="5"/>
  <c r="K75" i="5"/>
  <c r="K74" i="5"/>
  <c r="K73" i="5"/>
  <c r="K72" i="5"/>
  <c r="K71" i="5"/>
  <c r="K70" i="5"/>
  <c r="K69" i="5"/>
  <c r="K68" i="5"/>
  <c r="K67" i="5"/>
  <c r="K66" i="5"/>
  <c r="K65" i="5"/>
  <c r="K64" i="5"/>
  <c r="K63" i="5"/>
  <c r="K97" i="6"/>
  <c r="K96" i="6"/>
  <c r="K95" i="6"/>
  <c r="K94" i="6"/>
  <c r="K93" i="6"/>
  <c r="K92" i="6"/>
  <c r="K91" i="6"/>
  <c r="K90" i="6"/>
  <c r="K89" i="6"/>
  <c r="K88" i="6"/>
  <c r="K87" i="6"/>
  <c r="K86" i="6"/>
  <c r="K85" i="6"/>
  <c r="K84" i="6"/>
  <c r="K83" i="6"/>
  <c r="K82" i="6"/>
  <c r="K81" i="6"/>
  <c r="K80" i="6"/>
  <c r="K79" i="6"/>
  <c r="K78" i="6"/>
  <c r="K77" i="6"/>
  <c r="K76" i="6"/>
  <c r="K75" i="6"/>
  <c r="K74" i="6"/>
  <c r="K73" i="6"/>
  <c r="K72" i="6"/>
  <c r="K71" i="6"/>
  <c r="K70" i="6"/>
  <c r="K69" i="6"/>
  <c r="K68" i="6"/>
  <c r="K67" i="6"/>
  <c r="K66" i="6"/>
  <c r="K65" i="6"/>
  <c r="K64" i="6"/>
  <c r="K63" i="6"/>
  <c r="K97" i="7"/>
  <c r="K96" i="7"/>
  <c r="K95" i="7"/>
  <c r="K94" i="7"/>
  <c r="K93" i="7"/>
  <c r="K92" i="7"/>
  <c r="K91" i="7"/>
  <c r="K90" i="7"/>
  <c r="K89" i="7"/>
  <c r="K88" i="7"/>
  <c r="K87" i="7"/>
  <c r="K86" i="7"/>
  <c r="K85" i="7"/>
  <c r="K84" i="7"/>
  <c r="K83" i="7"/>
  <c r="K82" i="7"/>
  <c r="K81" i="7"/>
  <c r="K80" i="7"/>
  <c r="K79" i="7"/>
  <c r="K78" i="7"/>
  <c r="K77" i="7"/>
  <c r="K76" i="7"/>
  <c r="K75" i="7"/>
  <c r="K74" i="7"/>
  <c r="K73" i="7"/>
  <c r="K72" i="7"/>
  <c r="K71" i="7"/>
  <c r="K70" i="7"/>
  <c r="K69" i="7"/>
  <c r="K68" i="7"/>
  <c r="K67" i="7"/>
  <c r="K66" i="7"/>
  <c r="K65" i="7"/>
  <c r="K64" i="7"/>
  <c r="K63" i="7"/>
  <c r="K97" i="8"/>
  <c r="K96" i="8"/>
  <c r="K95" i="8"/>
  <c r="K94" i="8"/>
  <c r="K93" i="8"/>
  <c r="K92" i="8"/>
  <c r="K91" i="8"/>
  <c r="K90" i="8"/>
  <c r="K89" i="8"/>
  <c r="K88" i="8"/>
  <c r="K87" i="8"/>
  <c r="K86" i="8"/>
  <c r="K85" i="8"/>
  <c r="K84" i="8"/>
  <c r="K83" i="8"/>
  <c r="K82" i="8"/>
  <c r="K81" i="8"/>
  <c r="K80" i="8"/>
  <c r="K79" i="8"/>
  <c r="K78" i="8"/>
  <c r="K77" i="8"/>
  <c r="K76" i="8"/>
  <c r="K75" i="8"/>
  <c r="K74" i="8"/>
  <c r="K73" i="8"/>
  <c r="K72" i="8"/>
  <c r="K71" i="8"/>
  <c r="K70" i="8"/>
  <c r="K69" i="8"/>
  <c r="K68" i="8"/>
  <c r="K67" i="8"/>
  <c r="K66" i="8"/>
  <c r="K65" i="8"/>
  <c r="K64" i="8"/>
  <c r="K63" i="8"/>
  <c r="K97" i="9"/>
  <c r="K96" i="9"/>
  <c r="K95" i="9"/>
  <c r="K94" i="9"/>
  <c r="K93" i="9"/>
  <c r="K92" i="9"/>
  <c r="K91" i="9"/>
  <c r="K90" i="9"/>
  <c r="K89" i="9"/>
  <c r="K88" i="9"/>
  <c r="K87" i="9"/>
  <c r="K86" i="9"/>
  <c r="K85" i="9"/>
  <c r="K84" i="9"/>
  <c r="K83" i="9"/>
  <c r="K82" i="9"/>
  <c r="K81" i="9"/>
  <c r="K80" i="9"/>
  <c r="K79" i="9"/>
  <c r="K78" i="9"/>
  <c r="K77" i="9"/>
  <c r="K76" i="9"/>
  <c r="K75" i="9"/>
  <c r="K74" i="9"/>
  <c r="K73" i="9"/>
  <c r="K72" i="9"/>
  <c r="K71" i="9"/>
  <c r="K70" i="9"/>
  <c r="K69" i="9"/>
  <c r="K68" i="9"/>
  <c r="K67" i="9"/>
  <c r="K66" i="9"/>
  <c r="K65" i="9"/>
  <c r="K64" i="9"/>
  <c r="K63" i="9"/>
  <c r="K97" i="12"/>
  <c r="K79" i="12"/>
  <c r="K78" i="12"/>
  <c r="K77" i="12"/>
  <c r="K76" i="12"/>
  <c r="K75" i="12"/>
  <c r="K74" i="12"/>
  <c r="K73" i="12"/>
  <c r="K72" i="12"/>
  <c r="K71" i="12"/>
  <c r="K70" i="12"/>
  <c r="K69" i="12"/>
  <c r="K68" i="12"/>
  <c r="K67" i="12"/>
  <c r="K66" i="12"/>
  <c r="K65" i="12"/>
  <c r="K64" i="12"/>
  <c r="K63" i="12"/>
  <c r="K97" i="15"/>
  <c r="K96" i="15"/>
  <c r="K95" i="15"/>
  <c r="K94" i="15"/>
  <c r="K93" i="15"/>
  <c r="K92" i="15"/>
  <c r="K91" i="15"/>
  <c r="K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K74" i="15"/>
  <c r="K73" i="15"/>
  <c r="K72" i="15"/>
  <c r="K71" i="15"/>
  <c r="K70" i="15"/>
  <c r="K69" i="15"/>
  <c r="K68" i="15"/>
  <c r="K67" i="15"/>
  <c r="K66" i="15"/>
  <c r="K65" i="15"/>
  <c r="K64" i="15"/>
  <c r="K63" i="15"/>
  <c r="K97" i="16"/>
  <c r="K96" i="16"/>
  <c r="K95" i="16"/>
  <c r="K94" i="16"/>
  <c r="K93" i="16"/>
  <c r="K92" i="16"/>
  <c r="K91" i="16"/>
  <c r="K90" i="16"/>
  <c r="K89" i="16"/>
  <c r="K88" i="16"/>
  <c r="K87" i="16"/>
  <c r="K86" i="16"/>
  <c r="K85" i="16"/>
  <c r="K84" i="16"/>
  <c r="K83" i="16"/>
  <c r="K82" i="16"/>
  <c r="K81" i="16"/>
  <c r="K80" i="16"/>
  <c r="K79" i="16"/>
  <c r="K78" i="16"/>
  <c r="K77" i="16"/>
  <c r="K76" i="16"/>
  <c r="K75" i="16"/>
  <c r="K74" i="16"/>
  <c r="K73" i="16"/>
  <c r="K72" i="16"/>
  <c r="K71" i="16"/>
  <c r="K70" i="16"/>
  <c r="K69" i="16"/>
  <c r="K68" i="16"/>
  <c r="K67" i="16"/>
  <c r="K66" i="16"/>
  <c r="K65" i="16"/>
  <c r="K64" i="16"/>
  <c r="K63" i="16"/>
  <c r="K97" i="17"/>
  <c r="K96" i="17"/>
  <c r="K95" i="17"/>
  <c r="K94" i="17"/>
  <c r="K93" i="17"/>
  <c r="K92" i="17"/>
  <c r="K91" i="17"/>
  <c r="K90" i="17"/>
  <c r="K89" i="17"/>
  <c r="K88" i="17"/>
  <c r="K87" i="17"/>
  <c r="K86" i="17"/>
  <c r="K85" i="17"/>
  <c r="K84" i="17"/>
  <c r="K83" i="17"/>
  <c r="K82" i="17"/>
  <c r="K81" i="17"/>
  <c r="K80" i="17"/>
  <c r="K79" i="17"/>
  <c r="K78" i="17"/>
  <c r="K77" i="17"/>
  <c r="K76" i="17"/>
  <c r="K75" i="17"/>
  <c r="K74" i="17"/>
  <c r="K73" i="17"/>
  <c r="K72" i="17"/>
  <c r="K71" i="17"/>
  <c r="K70" i="17"/>
  <c r="K69" i="17"/>
  <c r="K68" i="17"/>
  <c r="K67" i="17"/>
  <c r="K66" i="17"/>
  <c r="K65" i="17"/>
  <c r="K64" i="17"/>
  <c r="K63" i="17"/>
  <c r="K97" i="18"/>
  <c r="K96" i="18"/>
  <c r="K95" i="18"/>
  <c r="K94" i="18"/>
  <c r="K93" i="18"/>
  <c r="K92" i="18"/>
  <c r="K91" i="18"/>
  <c r="K88" i="18"/>
  <c r="K85" i="18"/>
  <c r="K84" i="18"/>
  <c r="K83" i="18"/>
  <c r="K82" i="18"/>
  <c r="K79" i="18"/>
  <c r="K78" i="18"/>
  <c r="K77" i="18"/>
  <c r="K76" i="18"/>
  <c r="K75" i="18"/>
  <c r="K74" i="18"/>
  <c r="K73" i="18"/>
  <c r="K72" i="18"/>
  <c r="K71" i="18"/>
  <c r="K70" i="18"/>
  <c r="K69" i="18"/>
  <c r="K68" i="18"/>
  <c r="K67" i="18"/>
  <c r="K66" i="18"/>
  <c r="K65" i="18"/>
  <c r="K64" i="18"/>
  <c r="K63" i="18"/>
  <c r="K97" i="58"/>
  <c r="K94" i="58"/>
  <c r="K93" i="58"/>
  <c r="K92" i="58"/>
  <c r="K91" i="58"/>
  <c r="K88" i="58"/>
  <c r="K85" i="58"/>
  <c r="K82" i="58"/>
  <c r="K79" i="58"/>
  <c r="K78" i="58"/>
  <c r="K77" i="58"/>
  <c r="K76" i="58"/>
  <c r="K75" i="58"/>
  <c r="K74" i="58"/>
  <c r="K73" i="58"/>
  <c r="K72" i="58"/>
  <c r="K71" i="58"/>
  <c r="K70" i="58"/>
  <c r="K69" i="58"/>
  <c r="K68" i="58"/>
  <c r="K67" i="58"/>
  <c r="K66" i="58"/>
  <c r="K65" i="58"/>
  <c r="K64" i="58"/>
  <c r="K63" i="58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2"/>
  <c r="K62" i="3"/>
  <c r="K62" i="4"/>
  <c r="K62" i="5"/>
  <c r="K62" i="6"/>
  <c r="K62" i="7"/>
  <c r="K62" i="8"/>
  <c r="K62" i="9"/>
  <c r="K62" i="10"/>
  <c r="K62" i="12"/>
  <c r="K62" i="15"/>
  <c r="K62" i="16"/>
  <c r="K62" i="17"/>
  <c r="K62" i="18"/>
  <c r="K62" i="1"/>
  <c r="P151" i="17" l="1"/>
  <c r="O151" i="17"/>
  <c r="P150" i="17"/>
  <c r="O150" i="17"/>
  <c r="P149" i="17"/>
  <c r="O149" i="17"/>
  <c r="P148" i="17"/>
  <c r="O148" i="17"/>
  <c r="P147" i="17"/>
  <c r="O147" i="17"/>
  <c r="P146" i="17"/>
  <c r="O146" i="17"/>
  <c r="P145" i="17"/>
  <c r="O145" i="17"/>
  <c r="P144" i="17"/>
  <c r="O144" i="17"/>
  <c r="P143" i="17"/>
  <c r="O143" i="17"/>
  <c r="P142" i="17"/>
  <c r="O142" i="17"/>
  <c r="P141" i="17"/>
  <c r="O141" i="17"/>
  <c r="P140" i="17"/>
  <c r="O140" i="17"/>
  <c r="P139" i="17"/>
  <c r="O139" i="17"/>
  <c r="P138" i="17"/>
  <c r="O138" i="17"/>
  <c r="P137" i="17"/>
  <c r="O137" i="17"/>
  <c r="P136" i="17"/>
  <c r="O136" i="17"/>
  <c r="P135" i="17"/>
  <c r="O135" i="17"/>
  <c r="P134" i="17"/>
  <c r="O134" i="17"/>
  <c r="P133" i="17"/>
  <c r="O133" i="17"/>
  <c r="P132" i="17"/>
  <c r="O132" i="17"/>
  <c r="P131" i="17"/>
  <c r="O131" i="17"/>
  <c r="P130" i="17"/>
  <c r="O130" i="17"/>
  <c r="P129" i="17"/>
  <c r="O129" i="17"/>
  <c r="P128" i="17"/>
  <c r="O128" i="17"/>
  <c r="P127" i="17"/>
  <c r="O127" i="17"/>
  <c r="P126" i="17"/>
  <c r="O126" i="17"/>
  <c r="P125" i="17"/>
  <c r="O125" i="17"/>
  <c r="P124" i="17"/>
  <c r="O124" i="17"/>
  <c r="P123" i="17"/>
  <c r="O123" i="17"/>
  <c r="P122" i="17"/>
  <c r="O122" i="17"/>
  <c r="P121" i="17"/>
  <c r="O121" i="17"/>
  <c r="P120" i="17"/>
  <c r="O120" i="17"/>
  <c r="P119" i="17"/>
  <c r="O119" i="17"/>
  <c r="P118" i="17"/>
  <c r="O118" i="17"/>
  <c r="P117" i="17"/>
  <c r="O117" i="17"/>
  <c r="P116" i="17"/>
  <c r="O116" i="17"/>
  <c r="P115" i="17"/>
  <c r="O115" i="17"/>
  <c r="P114" i="17"/>
  <c r="O114" i="17"/>
  <c r="P113" i="17"/>
  <c r="O113" i="17"/>
  <c r="P112" i="17"/>
  <c r="O112" i="17"/>
  <c r="P111" i="17"/>
  <c r="O111" i="17"/>
  <c r="P110" i="17"/>
  <c r="O110" i="17"/>
  <c r="P109" i="17"/>
  <c r="O109" i="17"/>
  <c r="P108" i="17"/>
  <c r="O108" i="17"/>
  <c r="N160" i="37" l="1"/>
  <c r="N107" i="2"/>
  <c r="N106" i="2"/>
  <c r="N105" i="2"/>
  <c r="N104" i="2"/>
  <c r="N103" i="2"/>
  <c r="N102" i="2"/>
  <c r="N101" i="2"/>
  <c r="N97" i="2"/>
  <c r="N96" i="2"/>
  <c r="N95" i="2"/>
  <c r="N94" i="2"/>
  <c r="N93" i="2"/>
  <c r="N92" i="2"/>
  <c r="N91" i="2"/>
  <c r="N90" i="2"/>
  <c r="N89" i="2"/>
  <c r="N88" i="2"/>
  <c r="N87" i="2"/>
  <c r="N86" i="2"/>
  <c r="N85" i="2"/>
  <c r="N84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M61" i="2"/>
  <c r="N60" i="2"/>
  <c r="N59" i="2"/>
  <c r="N58" i="2"/>
  <c r="N57" i="2"/>
  <c r="M57" i="2"/>
  <c r="N56" i="2"/>
  <c r="N55" i="2"/>
  <c r="M55" i="2"/>
  <c r="N54" i="2"/>
  <c r="N53" i="2"/>
  <c r="N52" i="2"/>
  <c r="M52" i="2"/>
  <c r="N51" i="2"/>
  <c r="N50" i="2"/>
  <c r="N47" i="2"/>
  <c r="N46" i="2"/>
  <c r="N44" i="2"/>
  <c r="N43" i="2"/>
  <c r="N42" i="2"/>
  <c r="N41" i="2"/>
  <c r="N38" i="2"/>
  <c r="N36" i="2"/>
  <c r="N35" i="2"/>
  <c r="N32" i="2"/>
  <c r="N31" i="2"/>
  <c r="N28" i="2"/>
  <c r="N27" i="2"/>
  <c r="N25" i="2"/>
  <c r="N24" i="2"/>
  <c r="N23" i="2"/>
  <c r="N22" i="2"/>
  <c r="N21" i="2"/>
  <c r="N19" i="2"/>
  <c r="N18" i="2"/>
  <c r="N17" i="2"/>
  <c r="N16" i="2"/>
  <c r="N13" i="2"/>
  <c r="N12" i="2"/>
  <c r="N10" i="2"/>
  <c r="N9" i="2"/>
  <c r="N8" i="2"/>
  <c r="N7" i="2"/>
  <c r="N6" i="2"/>
  <c r="N107" i="3"/>
  <c r="N106" i="3"/>
  <c r="N105" i="3"/>
  <c r="N104" i="3"/>
  <c r="N103" i="3"/>
  <c r="N102" i="3"/>
  <c r="N101" i="3"/>
  <c r="N97" i="3"/>
  <c r="N96" i="3"/>
  <c r="N95" i="3"/>
  <c r="N94" i="3"/>
  <c r="N93" i="3"/>
  <c r="N92" i="3"/>
  <c r="N91" i="3"/>
  <c r="N90" i="3"/>
  <c r="N89" i="3"/>
  <c r="N88" i="3"/>
  <c r="N87" i="3"/>
  <c r="N86" i="3"/>
  <c r="N85" i="3"/>
  <c r="N84" i="3"/>
  <c r="N83" i="3"/>
  <c r="N82" i="3"/>
  <c r="N81" i="3"/>
  <c r="N80" i="3"/>
  <c r="N79" i="3"/>
  <c r="N78" i="3"/>
  <c r="N77" i="3"/>
  <c r="N76" i="3"/>
  <c r="N75" i="3"/>
  <c r="N74" i="3"/>
  <c r="N73" i="3"/>
  <c r="N72" i="3"/>
  <c r="N71" i="3"/>
  <c r="N70" i="3"/>
  <c r="N69" i="3"/>
  <c r="N68" i="3"/>
  <c r="N67" i="3"/>
  <c r="N66" i="3"/>
  <c r="N65" i="3"/>
  <c r="N64" i="3"/>
  <c r="N63" i="3"/>
  <c r="N62" i="3"/>
  <c r="N61" i="3"/>
  <c r="M61" i="3"/>
  <c r="N60" i="3"/>
  <c r="N59" i="3"/>
  <c r="N58" i="3"/>
  <c r="N57" i="3"/>
  <c r="M57" i="3"/>
  <c r="N56" i="3"/>
  <c r="N55" i="3"/>
  <c r="M55" i="3"/>
  <c r="N54" i="3"/>
  <c r="N53" i="3"/>
  <c r="N52" i="3"/>
  <c r="M52" i="3"/>
  <c r="N51" i="3"/>
  <c r="N50" i="3"/>
  <c r="N47" i="3"/>
  <c r="N46" i="3"/>
  <c r="N44" i="3"/>
  <c r="N43" i="3"/>
  <c r="N42" i="3"/>
  <c r="N41" i="3"/>
  <c r="N38" i="3"/>
  <c r="N36" i="3"/>
  <c r="N35" i="3"/>
  <c r="N32" i="3"/>
  <c r="N31" i="3"/>
  <c r="N28" i="3"/>
  <c r="N27" i="3"/>
  <c r="N25" i="3"/>
  <c r="N24" i="3"/>
  <c r="N23" i="3"/>
  <c r="N22" i="3"/>
  <c r="N21" i="3"/>
  <c r="N19" i="3"/>
  <c r="N18" i="3"/>
  <c r="N17" i="3"/>
  <c r="N16" i="3"/>
  <c r="N13" i="3"/>
  <c r="N12" i="3"/>
  <c r="N10" i="3"/>
  <c r="N9" i="3"/>
  <c r="N8" i="3"/>
  <c r="N7" i="3"/>
  <c r="N6" i="3"/>
  <c r="N107" i="4"/>
  <c r="N106" i="4"/>
  <c r="N105" i="4"/>
  <c r="N104" i="4"/>
  <c r="N103" i="4"/>
  <c r="N102" i="4"/>
  <c r="N101" i="4"/>
  <c r="N97" i="4"/>
  <c r="N96" i="4"/>
  <c r="N95" i="4"/>
  <c r="N94" i="4"/>
  <c r="N93" i="4"/>
  <c r="N92" i="4"/>
  <c r="N91" i="4"/>
  <c r="N90" i="4"/>
  <c r="N89" i="4"/>
  <c r="N88" i="4"/>
  <c r="N87" i="4"/>
  <c r="N86" i="4"/>
  <c r="N85" i="4"/>
  <c r="N84" i="4"/>
  <c r="N83" i="4"/>
  <c r="N82" i="4"/>
  <c r="N81" i="4"/>
  <c r="N80" i="4"/>
  <c r="N79" i="4"/>
  <c r="N78" i="4"/>
  <c r="N77" i="4"/>
  <c r="N76" i="4"/>
  <c r="N75" i="4"/>
  <c r="N74" i="4"/>
  <c r="N73" i="4"/>
  <c r="N72" i="4"/>
  <c r="N71" i="4"/>
  <c r="N70" i="4"/>
  <c r="N69" i="4"/>
  <c r="N68" i="4"/>
  <c r="N67" i="4"/>
  <c r="N66" i="4"/>
  <c r="N65" i="4"/>
  <c r="N64" i="4"/>
  <c r="N63" i="4"/>
  <c r="N62" i="4"/>
  <c r="N61" i="4"/>
  <c r="M61" i="4"/>
  <c r="N60" i="4"/>
  <c r="N59" i="4"/>
  <c r="N58" i="4"/>
  <c r="N57" i="4"/>
  <c r="M57" i="4"/>
  <c r="N56" i="4"/>
  <c r="N55" i="4"/>
  <c r="M55" i="4"/>
  <c r="N54" i="4"/>
  <c r="N53" i="4"/>
  <c r="N52" i="4"/>
  <c r="M52" i="4"/>
  <c r="N51" i="4"/>
  <c r="N50" i="4"/>
  <c r="N47" i="4"/>
  <c r="N46" i="4"/>
  <c r="N44" i="4"/>
  <c r="N43" i="4"/>
  <c r="N42" i="4"/>
  <c r="N41" i="4"/>
  <c r="N38" i="4"/>
  <c r="N36" i="4"/>
  <c r="N35" i="4"/>
  <c r="N32" i="4"/>
  <c r="N31" i="4"/>
  <c r="N28" i="4"/>
  <c r="N27" i="4"/>
  <c r="N25" i="4"/>
  <c r="N24" i="4"/>
  <c r="N23" i="4"/>
  <c r="N22" i="4"/>
  <c r="N21" i="4"/>
  <c r="N19" i="4"/>
  <c r="N18" i="4"/>
  <c r="N17" i="4"/>
  <c r="N16" i="4"/>
  <c r="N13" i="4"/>
  <c r="N12" i="4"/>
  <c r="N10" i="4"/>
  <c r="N9" i="4"/>
  <c r="N8" i="4"/>
  <c r="N7" i="4"/>
  <c r="N6" i="4"/>
  <c r="N107" i="5"/>
  <c r="N106" i="5"/>
  <c r="N105" i="5"/>
  <c r="N104" i="5"/>
  <c r="N103" i="5"/>
  <c r="N102" i="5"/>
  <c r="N101" i="5"/>
  <c r="N97" i="5"/>
  <c r="N96" i="5"/>
  <c r="N95" i="5"/>
  <c r="N94" i="5"/>
  <c r="N93" i="5"/>
  <c r="N92" i="5"/>
  <c r="N91" i="5"/>
  <c r="N90" i="5"/>
  <c r="N89" i="5"/>
  <c r="N88" i="5"/>
  <c r="N87" i="5"/>
  <c r="N86" i="5"/>
  <c r="N85" i="5"/>
  <c r="N84" i="5"/>
  <c r="N83" i="5"/>
  <c r="N82" i="5"/>
  <c r="N81" i="5"/>
  <c r="N80" i="5"/>
  <c r="N79" i="5"/>
  <c r="N78" i="5"/>
  <c r="N77" i="5"/>
  <c r="N76" i="5"/>
  <c r="N75" i="5"/>
  <c r="N74" i="5"/>
  <c r="N73" i="5"/>
  <c r="N72" i="5"/>
  <c r="N71" i="5"/>
  <c r="N70" i="5"/>
  <c r="N69" i="5"/>
  <c r="N68" i="5"/>
  <c r="N67" i="5"/>
  <c r="N66" i="5"/>
  <c r="N65" i="5"/>
  <c r="N64" i="5"/>
  <c r="N63" i="5"/>
  <c r="N62" i="5"/>
  <c r="N61" i="5"/>
  <c r="M61" i="5"/>
  <c r="N60" i="5"/>
  <c r="N59" i="5"/>
  <c r="N58" i="5"/>
  <c r="N57" i="5"/>
  <c r="M57" i="5"/>
  <c r="N56" i="5"/>
  <c r="N55" i="5"/>
  <c r="M55" i="5"/>
  <c r="N54" i="5"/>
  <c r="N53" i="5"/>
  <c r="N52" i="5"/>
  <c r="M52" i="5"/>
  <c r="N51" i="5"/>
  <c r="N50" i="5"/>
  <c r="N47" i="5"/>
  <c r="N46" i="5"/>
  <c r="N44" i="5"/>
  <c r="N43" i="5"/>
  <c r="N42" i="5"/>
  <c r="N41" i="5"/>
  <c r="N38" i="5"/>
  <c r="N36" i="5"/>
  <c r="N35" i="5"/>
  <c r="N32" i="5"/>
  <c r="N31" i="5"/>
  <c r="N28" i="5"/>
  <c r="N27" i="5"/>
  <c r="N25" i="5"/>
  <c r="N24" i="5"/>
  <c r="N23" i="5"/>
  <c r="N22" i="5"/>
  <c r="N21" i="5"/>
  <c r="N19" i="5"/>
  <c r="N18" i="5"/>
  <c r="N17" i="5"/>
  <c r="N16" i="5"/>
  <c r="N13" i="5"/>
  <c r="N12" i="5"/>
  <c r="N10" i="5"/>
  <c r="N9" i="5"/>
  <c r="N8" i="5"/>
  <c r="N7" i="5"/>
  <c r="N6" i="5"/>
  <c r="N107" i="6"/>
  <c r="N106" i="6"/>
  <c r="N105" i="6"/>
  <c r="N104" i="6"/>
  <c r="N103" i="6"/>
  <c r="N102" i="6"/>
  <c r="N101" i="6"/>
  <c r="N97" i="6"/>
  <c r="N96" i="6"/>
  <c r="N95" i="6"/>
  <c r="N94" i="6"/>
  <c r="N93" i="6"/>
  <c r="N92" i="6"/>
  <c r="N91" i="6"/>
  <c r="N90" i="6"/>
  <c r="N89" i="6"/>
  <c r="N88" i="6"/>
  <c r="N87" i="6"/>
  <c r="N86" i="6"/>
  <c r="N85" i="6"/>
  <c r="N84" i="6"/>
  <c r="N83" i="6"/>
  <c r="N82" i="6"/>
  <c r="N81" i="6"/>
  <c r="N80" i="6"/>
  <c r="N79" i="6"/>
  <c r="N78" i="6"/>
  <c r="N77" i="6"/>
  <c r="N76" i="6"/>
  <c r="N75" i="6"/>
  <c r="N74" i="6"/>
  <c r="N73" i="6"/>
  <c r="N72" i="6"/>
  <c r="N71" i="6"/>
  <c r="N70" i="6"/>
  <c r="N69" i="6"/>
  <c r="N68" i="6"/>
  <c r="N67" i="6"/>
  <c r="N66" i="6"/>
  <c r="N65" i="6"/>
  <c r="N64" i="6"/>
  <c r="N63" i="6"/>
  <c r="N62" i="6"/>
  <c r="N61" i="6"/>
  <c r="M61" i="6"/>
  <c r="N60" i="6"/>
  <c r="N59" i="6"/>
  <c r="N58" i="6"/>
  <c r="N57" i="6"/>
  <c r="M57" i="6"/>
  <c r="N56" i="6"/>
  <c r="N55" i="6"/>
  <c r="M55" i="6"/>
  <c r="N54" i="6"/>
  <c r="N53" i="6"/>
  <c r="N52" i="6"/>
  <c r="M52" i="6"/>
  <c r="N51" i="6"/>
  <c r="N50" i="6"/>
  <c r="N47" i="6"/>
  <c r="N46" i="6"/>
  <c r="N44" i="6"/>
  <c r="N43" i="6"/>
  <c r="N42" i="6"/>
  <c r="N41" i="6"/>
  <c r="N38" i="6"/>
  <c r="N36" i="6"/>
  <c r="N35" i="6"/>
  <c r="N32" i="6"/>
  <c r="N31" i="6"/>
  <c r="N28" i="6"/>
  <c r="N27" i="6"/>
  <c r="N25" i="6"/>
  <c r="N24" i="6"/>
  <c r="N23" i="6"/>
  <c r="N22" i="6"/>
  <c r="N21" i="6"/>
  <c r="N19" i="6"/>
  <c r="N18" i="6"/>
  <c r="N17" i="6"/>
  <c r="N16" i="6"/>
  <c r="N13" i="6"/>
  <c r="N12" i="6"/>
  <c r="N10" i="6"/>
  <c r="N9" i="6"/>
  <c r="N8" i="6"/>
  <c r="N7" i="6"/>
  <c r="N6" i="6"/>
  <c r="N107" i="7"/>
  <c r="N106" i="7"/>
  <c r="N105" i="7"/>
  <c r="N104" i="7"/>
  <c r="N103" i="7"/>
  <c r="N102" i="7"/>
  <c r="N101" i="7"/>
  <c r="N97" i="7"/>
  <c r="N96" i="7"/>
  <c r="N95" i="7"/>
  <c r="N94" i="7"/>
  <c r="N93" i="7"/>
  <c r="N92" i="7"/>
  <c r="N91" i="7"/>
  <c r="N90" i="7"/>
  <c r="N89" i="7"/>
  <c r="N88" i="7"/>
  <c r="N87" i="7"/>
  <c r="N86" i="7"/>
  <c r="N85" i="7"/>
  <c r="N84" i="7"/>
  <c r="N83" i="7"/>
  <c r="N82" i="7"/>
  <c r="N81" i="7"/>
  <c r="N80" i="7"/>
  <c r="N79" i="7"/>
  <c r="N78" i="7"/>
  <c r="N77" i="7"/>
  <c r="N76" i="7"/>
  <c r="N75" i="7"/>
  <c r="N74" i="7"/>
  <c r="N73" i="7"/>
  <c r="N72" i="7"/>
  <c r="N71" i="7"/>
  <c r="N70" i="7"/>
  <c r="N69" i="7"/>
  <c r="N68" i="7"/>
  <c r="N67" i="7"/>
  <c r="N66" i="7"/>
  <c r="N65" i="7"/>
  <c r="N64" i="7"/>
  <c r="N63" i="7"/>
  <c r="N62" i="7"/>
  <c r="N61" i="7"/>
  <c r="M61" i="7"/>
  <c r="N60" i="7"/>
  <c r="N59" i="7"/>
  <c r="N58" i="7"/>
  <c r="N57" i="7"/>
  <c r="M57" i="7"/>
  <c r="N56" i="7"/>
  <c r="N55" i="7"/>
  <c r="M55" i="7"/>
  <c r="N54" i="7"/>
  <c r="N53" i="7"/>
  <c r="N52" i="7"/>
  <c r="M52" i="7"/>
  <c r="N51" i="7"/>
  <c r="N50" i="7"/>
  <c r="N47" i="7"/>
  <c r="N46" i="7"/>
  <c r="N44" i="7"/>
  <c r="N43" i="7"/>
  <c r="N42" i="7"/>
  <c r="N41" i="7"/>
  <c r="N38" i="7"/>
  <c r="N36" i="7"/>
  <c r="N35" i="7"/>
  <c r="N32" i="7"/>
  <c r="N31" i="7"/>
  <c r="N28" i="7"/>
  <c r="N27" i="7"/>
  <c r="N25" i="7"/>
  <c r="N24" i="7"/>
  <c r="N23" i="7"/>
  <c r="N22" i="7"/>
  <c r="N21" i="7"/>
  <c r="N19" i="7"/>
  <c r="N18" i="7"/>
  <c r="N17" i="7"/>
  <c r="N16" i="7"/>
  <c r="N13" i="7"/>
  <c r="N12" i="7"/>
  <c r="N10" i="7"/>
  <c r="N9" i="7"/>
  <c r="N8" i="7"/>
  <c r="N7" i="7"/>
  <c r="N6" i="7"/>
  <c r="N107" i="8"/>
  <c r="N106" i="8"/>
  <c r="N105" i="8"/>
  <c r="N104" i="8"/>
  <c r="N103" i="8"/>
  <c r="N102" i="8"/>
  <c r="N101" i="8"/>
  <c r="N97" i="8"/>
  <c r="N96" i="8"/>
  <c r="N95" i="8"/>
  <c r="N94" i="8"/>
  <c r="N93" i="8"/>
  <c r="N92" i="8"/>
  <c r="N91" i="8"/>
  <c r="N90" i="8"/>
  <c r="N89" i="8"/>
  <c r="N88" i="8"/>
  <c r="N87" i="8"/>
  <c r="N86" i="8"/>
  <c r="N85" i="8"/>
  <c r="N84" i="8"/>
  <c r="N83" i="8"/>
  <c r="N82" i="8"/>
  <c r="N81" i="8"/>
  <c r="N80" i="8"/>
  <c r="N79" i="8"/>
  <c r="N78" i="8"/>
  <c r="N77" i="8"/>
  <c r="N76" i="8"/>
  <c r="N75" i="8"/>
  <c r="N74" i="8"/>
  <c r="N73" i="8"/>
  <c r="N72" i="8"/>
  <c r="N71" i="8"/>
  <c r="N70" i="8"/>
  <c r="N69" i="8"/>
  <c r="N68" i="8"/>
  <c r="N67" i="8"/>
  <c r="N66" i="8"/>
  <c r="N65" i="8"/>
  <c r="N64" i="8"/>
  <c r="N63" i="8"/>
  <c r="N62" i="8"/>
  <c r="N61" i="8"/>
  <c r="M61" i="8"/>
  <c r="N60" i="8"/>
  <c r="N59" i="8"/>
  <c r="N58" i="8"/>
  <c r="N57" i="8"/>
  <c r="M57" i="8"/>
  <c r="N56" i="8"/>
  <c r="N55" i="8"/>
  <c r="M55" i="8"/>
  <c r="N54" i="8"/>
  <c r="N53" i="8"/>
  <c r="N52" i="8"/>
  <c r="M52" i="8"/>
  <c r="N51" i="8"/>
  <c r="N50" i="8"/>
  <c r="N47" i="8"/>
  <c r="N46" i="8"/>
  <c r="N44" i="8"/>
  <c r="N43" i="8"/>
  <c r="N42" i="8"/>
  <c r="N41" i="8"/>
  <c r="N38" i="8"/>
  <c r="N36" i="8"/>
  <c r="N35" i="8"/>
  <c r="N32" i="8"/>
  <c r="N31" i="8"/>
  <c r="N28" i="8"/>
  <c r="N27" i="8"/>
  <c r="N25" i="8"/>
  <c r="N24" i="8"/>
  <c r="N23" i="8"/>
  <c r="N22" i="8"/>
  <c r="N21" i="8"/>
  <c r="N19" i="8"/>
  <c r="N18" i="8"/>
  <c r="N17" i="8"/>
  <c r="N16" i="8"/>
  <c r="N13" i="8"/>
  <c r="N12" i="8"/>
  <c r="N10" i="8"/>
  <c r="N9" i="8"/>
  <c r="N8" i="8"/>
  <c r="N7" i="8"/>
  <c r="N6" i="8"/>
  <c r="N107" i="9"/>
  <c r="N106" i="9"/>
  <c r="N105" i="9"/>
  <c r="N104" i="9"/>
  <c r="N103" i="9"/>
  <c r="N102" i="9"/>
  <c r="N101" i="9"/>
  <c r="N97" i="9"/>
  <c r="N96" i="9"/>
  <c r="N95" i="9"/>
  <c r="N94" i="9"/>
  <c r="N93" i="9"/>
  <c r="N92" i="9"/>
  <c r="N91" i="9"/>
  <c r="N90" i="9"/>
  <c r="N89" i="9"/>
  <c r="N88" i="9"/>
  <c r="N87" i="9"/>
  <c r="N86" i="9"/>
  <c r="N85" i="9"/>
  <c r="N84" i="9"/>
  <c r="N83" i="9"/>
  <c r="N82" i="9"/>
  <c r="N81" i="9"/>
  <c r="N80" i="9"/>
  <c r="N79" i="9"/>
  <c r="N78" i="9"/>
  <c r="N77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M61" i="9"/>
  <c r="N60" i="9"/>
  <c r="N59" i="9"/>
  <c r="N58" i="9"/>
  <c r="N57" i="9"/>
  <c r="M57" i="9"/>
  <c r="N56" i="9"/>
  <c r="N55" i="9"/>
  <c r="M55" i="9"/>
  <c r="N54" i="9"/>
  <c r="N53" i="9"/>
  <c r="N52" i="9"/>
  <c r="M52" i="9"/>
  <c r="N51" i="9"/>
  <c r="N50" i="9"/>
  <c r="N47" i="9"/>
  <c r="N46" i="9"/>
  <c r="N44" i="9"/>
  <c r="N43" i="9"/>
  <c r="N42" i="9"/>
  <c r="N41" i="9"/>
  <c r="N38" i="9"/>
  <c r="N36" i="9"/>
  <c r="N35" i="9"/>
  <c r="N32" i="9"/>
  <c r="N31" i="9"/>
  <c r="N28" i="9"/>
  <c r="N27" i="9"/>
  <c r="N25" i="9"/>
  <c r="N24" i="9"/>
  <c r="N23" i="9"/>
  <c r="N22" i="9"/>
  <c r="N21" i="9"/>
  <c r="N19" i="9"/>
  <c r="N18" i="9"/>
  <c r="N17" i="9"/>
  <c r="N16" i="9"/>
  <c r="N13" i="9"/>
  <c r="N12" i="9"/>
  <c r="N10" i="9"/>
  <c r="N9" i="9"/>
  <c r="N8" i="9"/>
  <c r="N7" i="9"/>
  <c r="N6" i="9"/>
  <c r="N107" i="10"/>
  <c r="N106" i="10"/>
  <c r="N105" i="10"/>
  <c r="N104" i="10"/>
  <c r="N103" i="10"/>
  <c r="N102" i="10"/>
  <c r="N101" i="10"/>
  <c r="N97" i="10"/>
  <c r="N96" i="10"/>
  <c r="N95" i="10"/>
  <c r="N94" i="10"/>
  <c r="N93" i="10"/>
  <c r="N92" i="10"/>
  <c r="N91" i="10"/>
  <c r="N90" i="10"/>
  <c r="N89" i="10"/>
  <c r="N88" i="10"/>
  <c r="N87" i="10"/>
  <c r="N86" i="10"/>
  <c r="N85" i="10"/>
  <c r="N84" i="10"/>
  <c r="N83" i="10"/>
  <c r="N82" i="10"/>
  <c r="N81" i="10"/>
  <c r="N80" i="10"/>
  <c r="N79" i="10"/>
  <c r="N78" i="10"/>
  <c r="N77" i="10"/>
  <c r="N76" i="10"/>
  <c r="N75" i="10"/>
  <c r="N74" i="10"/>
  <c r="N73" i="10"/>
  <c r="N72" i="10"/>
  <c r="N71" i="10"/>
  <c r="N70" i="10"/>
  <c r="N69" i="10"/>
  <c r="N68" i="10"/>
  <c r="N67" i="10"/>
  <c r="N66" i="10"/>
  <c r="N65" i="10"/>
  <c r="N64" i="10"/>
  <c r="N63" i="10"/>
  <c r="N62" i="10"/>
  <c r="N61" i="10"/>
  <c r="M61" i="10"/>
  <c r="N60" i="10"/>
  <c r="N59" i="10"/>
  <c r="N58" i="10"/>
  <c r="N57" i="10"/>
  <c r="M57" i="10"/>
  <c r="N56" i="10"/>
  <c r="N55" i="10"/>
  <c r="M55" i="10"/>
  <c r="N54" i="10"/>
  <c r="N53" i="10"/>
  <c r="N52" i="10"/>
  <c r="M52" i="10"/>
  <c r="N51" i="10"/>
  <c r="N50" i="10"/>
  <c r="N47" i="10"/>
  <c r="N46" i="10"/>
  <c r="N44" i="10"/>
  <c r="N43" i="10"/>
  <c r="N42" i="10"/>
  <c r="N41" i="10"/>
  <c r="N38" i="10"/>
  <c r="N36" i="10"/>
  <c r="N35" i="10"/>
  <c r="N32" i="10"/>
  <c r="N31" i="10"/>
  <c r="N28" i="10"/>
  <c r="N27" i="10"/>
  <c r="N25" i="10"/>
  <c r="N24" i="10"/>
  <c r="N23" i="10"/>
  <c r="N22" i="10"/>
  <c r="N21" i="10"/>
  <c r="N19" i="10"/>
  <c r="N18" i="10"/>
  <c r="N17" i="10"/>
  <c r="N16" i="10"/>
  <c r="N13" i="10"/>
  <c r="N12" i="10"/>
  <c r="N10" i="10"/>
  <c r="N9" i="10"/>
  <c r="N8" i="10"/>
  <c r="N7" i="10"/>
  <c r="N6" i="10"/>
  <c r="N107" i="12"/>
  <c r="N106" i="12"/>
  <c r="N105" i="12"/>
  <c r="N104" i="12"/>
  <c r="N103" i="12"/>
  <c r="N102" i="12"/>
  <c r="N101" i="12"/>
  <c r="N97" i="12"/>
  <c r="N96" i="12"/>
  <c r="N95" i="12"/>
  <c r="N94" i="12"/>
  <c r="N93" i="12"/>
  <c r="N92" i="12"/>
  <c r="N91" i="12"/>
  <c r="N90" i="12"/>
  <c r="N89" i="12"/>
  <c r="N88" i="12"/>
  <c r="N87" i="12"/>
  <c r="N86" i="12"/>
  <c r="N85" i="12"/>
  <c r="N84" i="12"/>
  <c r="N83" i="12"/>
  <c r="N82" i="12"/>
  <c r="N81" i="12"/>
  <c r="N80" i="12"/>
  <c r="N79" i="12"/>
  <c r="N78" i="12"/>
  <c r="N77" i="12"/>
  <c r="N76" i="12"/>
  <c r="N75" i="12"/>
  <c r="N74" i="12"/>
  <c r="N73" i="12"/>
  <c r="N72" i="12"/>
  <c r="N71" i="12"/>
  <c r="N70" i="12"/>
  <c r="N69" i="12"/>
  <c r="N68" i="12"/>
  <c r="N67" i="12"/>
  <c r="N66" i="12"/>
  <c r="N65" i="12"/>
  <c r="N64" i="12"/>
  <c r="N63" i="12"/>
  <c r="N62" i="12"/>
  <c r="N61" i="12"/>
  <c r="M61" i="12"/>
  <c r="N60" i="12"/>
  <c r="N59" i="12"/>
  <c r="N58" i="12"/>
  <c r="N57" i="12"/>
  <c r="M57" i="12"/>
  <c r="N56" i="12"/>
  <c r="N55" i="12"/>
  <c r="M55" i="12"/>
  <c r="N54" i="12"/>
  <c r="N53" i="12"/>
  <c r="N52" i="12"/>
  <c r="M52" i="12"/>
  <c r="N51" i="12"/>
  <c r="N50" i="12"/>
  <c r="N47" i="12"/>
  <c r="N46" i="12"/>
  <c r="N44" i="12"/>
  <c r="N43" i="12"/>
  <c r="N42" i="12"/>
  <c r="N41" i="12"/>
  <c r="N38" i="12"/>
  <c r="N36" i="12"/>
  <c r="N35" i="12"/>
  <c r="N32" i="12"/>
  <c r="N31" i="12"/>
  <c r="N28" i="12"/>
  <c r="N27" i="12"/>
  <c r="N25" i="12"/>
  <c r="N24" i="12"/>
  <c r="N23" i="12"/>
  <c r="N22" i="12"/>
  <c r="N21" i="12"/>
  <c r="N19" i="12"/>
  <c r="N18" i="12"/>
  <c r="N17" i="12"/>
  <c r="N16" i="12"/>
  <c r="N13" i="12"/>
  <c r="N12" i="12"/>
  <c r="N10" i="12"/>
  <c r="N9" i="12"/>
  <c r="N8" i="12"/>
  <c r="N7" i="12"/>
  <c r="N6" i="12"/>
  <c r="N107" i="13"/>
  <c r="N106" i="13"/>
  <c r="N105" i="13"/>
  <c r="N104" i="13"/>
  <c r="N103" i="13"/>
  <c r="N102" i="13"/>
  <c r="N101" i="13"/>
  <c r="N97" i="13"/>
  <c r="N96" i="13"/>
  <c r="N95" i="13"/>
  <c r="N94" i="13"/>
  <c r="N93" i="13"/>
  <c r="N92" i="13"/>
  <c r="N91" i="13"/>
  <c r="N90" i="13"/>
  <c r="N89" i="13"/>
  <c r="N88" i="13"/>
  <c r="N87" i="13"/>
  <c r="N86" i="13"/>
  <c r="N85" i="13"/>
  <c r="N84" i="13"/>
  <c r="N83" i="13"/>
  <c r="N82" i="13"/>
  <c r="N81" i="13"/>
  <c r="N80" i="13"/>
  <c r="N79" i="13"/>
  <c r="N78" i="13"/>
  <c r="N77" i="13"/>
  <c r="N76" i="13"/>
  <c r="N75" i="13"/>
  <c r="N74" i="13"/>
  <c r="N73" i="13"/>
  <c r="N72" i="13"/>
  <c r="N71" i="13"/>
  <c r="N70" i="13"/>
  <c r="N69" i="13"/>
  <c r="N68" i="13"/>
  <c r="N67" i="13"/>
  <c r="N66" i="13"/>
  <c r="N65" i="13"/>
  <c r="N64" i="13"/>
  <c r="N63" i="13"/>
  <c r="N62" i="13"/>
  <c r="N61" i="13"/>
  <c r="M61" i="13"/>
  <c r="N60" i="13"/>
  <c r="N59" i="13"/>
  <c r="N58" i="13"/>
  <c r="N57" i="13"/>
  <c r="M57" i="13"/>
  <c r="N56" i="13"/>
  <c r="N55" i="13"/>
  <c r="M55" i="13"/>
  <c r="N54" i="13"/>
  <c r="N53" i="13"/>
  <c r="N52" i="13"/>
  <c r="M52" i="13"/>
  <c r="N51" i="13"/>
  <c r="N50" i="13"/>
  <c r="N47" i="13"/>
  <c r="N46" i="13"/>
  <c r="N44" i="13"/>
  <c r="N43" i="13"/>
  <c r="N42" i="13"/>
  <c r="N41" i="13"/>
  <c r="N38" i="13"/>
  <c r="N36" i="13"/>
  <c r="N35" i="13"/>
  <c r="N32" i="13"/>
  <c r="N31" i="13"/>
  <c r="N28" i="13"/>
  <c r="N27" i="13"/>
  <c r="N25" i="13"/>
  <c r="N24" i="13"/>
  <c r="N23" i="13"/>
  <c r="N22" i="13"/>
  <c r="N21" i="13"/>
  <c r="N19" i="13"/>
  <c r="N18" i="13"/>
  <c r="N17" i="13"/>
  <c r="N16" i="13"/>
  <c r="N13" i="13"/>
  <c r="N12" i="13"/>
  <c r="N10" i="13"/>
  <c r="N9" i="13"/>
  <c r="N8" i="13"/>
  <c r="N7" i="13"/>
  <c r="N6" i="13"/>
  <c r="N107" i="14"/>
  <c r="N106" i="14"/>
  <c r="N105" i="14"/>
  <c r="N104" i="14"/>
  <c r="N103" i="14"/>
  <c r="N102" i="14"/>
  <c r="N101" i="14"/>
  <c r="N97" i="14"/>
  <c r="N96" i="14"/>
  <c r="N95" i="14"/>
  <c r="N94" i="14"/>
  <c r="N93" i="14"/>
  <c r="N92" i="14"/>
  <c r="N91" i="14"/>
  <c r="N90" i="14"/>
  <c r="N89" i="14"/>
  <c r="N88" i="14"/>
  <c r="N87" i="14"/>
  <c r="N86" i="14"/>
  <c r="N85" i="14"/>
  <c r="N84" i="14"/>
  <c r="N83" i="14"/>
  <c r="N82" i="14"/>
  <c r="N81" i="14"/>
  <c r="N80" i="14"/>
  <c r="N79" i="14"/>
  <c r="N78" i="14"/>
  <c r="N77" i="14"/>
  <c r="N76" i="14"/>
  <c r="N75" i="14"/>
  <c r="N74" i="14"/>
  <c r="N73" i="14"/>
  <c r="N72" i="14"/>
  <c r="N71" i="14"/>
  <c r="N70" i="14"/>
  <c r="N69" i="14"/>
  <c r="N68" i="14"/>
  <c r="N67" i="14"/>
  <c r="N66" i="14"/>
  <c r="N65" i="14"/>
  <c r="N64" i="14"/>
  <c r="N63" i="14"/>
  <c r="N62" i="14"/>
  <c r="N61" i="14"/>
  <c r="M61" i="14"/>
  <c r="N60" i="14"/>
  <c r="N59" i="14"/>
  <c r="N58" i="14"/>
  <c r="N57" i="14"/>
  <c r="M57" i="14"/>
  <c r="N56" i="14"/>
  <c r="N55" i="14"/>
  <c r="M55" i="14"/>
  <c r="N54" i="14"/>
  <c r="N53" i="14"/>
  <c r="N52" i="14"/>
  <c r="M52" i="14"/>
  <c r="N51" i="14"/>
  <c r="N50" i="14"/>
  <c r="N47" i="14"/>
  <c r="N46" i="14"/>
  <c r="N44" i="14"/>
  <c r="N43" i="14"/>
  <c r="N42" i="14"/>
  <c r="N41" i="14"/>
  <c r="N38" i="14"/>
  <c r="N36" i="14"/>
  <c r="N35" i="14"/>
  <c r="N32" i="14"/>
  <c r="N31" i="14"/>
  <c r="N28" i="14"/>
  <c r="N27" i="14"/>
  <c r="N25" i="14"/>
  <c r="N24" i="14"/>
  <c r="N23" i="14"/>
  <c r="N22" i="14"/>
  <c r="N21" i="14"/>
  <c r="N19" i="14"/>
  <c r="N18" i="14"/>
  <c r="N17" i="14"/>
  <c r="N16" i="14"/>
  <c r="N13" i="14"/>
  <c r="N12" i="14"/>
  <c r="N10" i="14"/>
  <c r="N9" i="14"/>
  <c r="N8" i="14"/>
  <c r="N7" i="14"/>
  <c r="N6" i="14"/>
  <c r="N107" i="15"/>
  <c r="N106" i="15"/>
  <c r="N105" i="15"/>
  <c r="N104" i="15"/>
  <c r="N103" i="15"/>
  <c r="N102" i="15"/>
  <c r="N101" i="15"/>
  <c r="N97" i="15"/>
  <c r="N96" i="15"/>
  <c r="N95" i="15"/>
  <c r="N94" i="15"/>
  <c r="N93" i="15"/>
  <c r="N92" i="15"/>
  <c r="N91" i="15"/>
  <c r="N90" i="15"/>
  <c r="N89" i="15"/>
  <c r="N88" i="15"/>
  <c r="N87" i="15"/>
  <c r="N86" i="15"/>
  <c r="N85" i="15"/>
  <c r="N84" i="15"/>
  <c r="N83" i="15"/>
  <c r="N82" i="15"/>
  <c r="N81" i="15"/>
  <c r="N80" i="15"/>
  <c r="N79" i="15"/>
  <c r="N78" i="15"/>
  <c r="N77" i="15"/>
  <c r="N76" i="15"/>
  <c r="N75" i="15"/>
  <c r="N74" i="15"/>
  <c r="N73" i="15"/>
  <c r="N72" i="15"/>
  <c r="N71" i="15"/>
  <c r="N70" i="15"/>
  <c r="N69" i="15"/>
  <c r="N68" i="15"/>
  <c r="N67" i="15"/>
  <c r="N66" i="15"/>
  <c r="N65" i="15"/>
  <c r="N64" i="15"/>
  <c r="N63" i="15"/>
  <c r="N62" i="15"/>
  <c r="N61" i="15"/>
  <c r="M61" i="15"/>
  <c r="N60" i="15"/>
  <c r="N59" i="15"/>
  <c r="N58" i="15"/>
  <c r="N57" i="15"/>
  <c r="M57" i="15"/>
  <c r="N56" i="15"/>
  <c r="N55" i="15"/>
  <c r="M55" i="15"/>
  <c r="N54" i="15"/>
  <c r="N53" i="15"/>
  <c r="N52" i="15"/>
  <c r="M52" i="15"/>
  <c r="N51" i="15"/>
  <c r="N50" i="15"/>
  <c r="N47" i="15"/>
  <c r="N46" i="15"/>
  <c r="N44" i="15"/>
  <c r="N43" i="15"/>
  <c r="N42" i="15"/>
  <c r="N41" i="15"/>
  <c r="N38" i="15"/>
  <c r="N36" i="15"/>
  <c r="N35" i="15"/>
  <c r="N32" i="15"/>
  <c r="N31" i="15"/>
  <c r="N28" i="15"/>
  <c r="N27" i="15"/>
  <c r="N25" i="15"/>
  <c r="N24" i="15"/>
  <c r="N23" i="15"/>
  <c r="N22" i="15"/>
  <c r="N21" i="15"/>
  <c r="N19" i="15"/>
  <c r="N18" i="15"/>
  <c r="N17" i="15"/>
  <c r="N16" i="15"/>
  <c r="N13" i="15"/>
  <c r="N12" i="15"/>
  <c r="N10" i="15"/>
  <c r="N9" i="15"/>
  <c r="N8" i="15"/>
  <c r="N7" i="15"/>
  <c r="N6" i="15"/>
  <c r="N107" i="17"/>
  <c r="N106" i="17"/>
  <c r="N105" i="17"/>
  <c r="N104" i="17"/>
  <c r="N103" i="17"/>
  <c r="N102" i="17"/>
  <c r="N101" i="17"/>
  <c r="N97" i="17"/>
  <c r="M97" i="17"/>
  <c r="N96" i="17"/>
  <c r="M96" i="17"/>
  <c r="N95" i="17"/>
  <c r="M95" i="17"/>
  <c r="N94" i="17"/>
  <c r="M94" i="17"/>
  <c r="N93" i="17"/>
  <c r="M93" i="17"/>
  <c r="N92" i="17"/>
  <c r="M92" i="17"/>
  <c r="N91" i="17"/>
  <c r="M91" i="17"/>
  <c r="N90" i="17"/>
  <c r="M90" i="17"/>
  <c r="N89" i="17"/>
  <c r="M89" i="17"/>
  <c r="N88" i="17"/>
  <c r="M88" i="17"/>
  <c r="N87" i="17"/>
  <c r="M87" i="17"/>
  <c r="N86" i="17"/>
  <c r="M86" i="17"/>
  <c r="N85" i="17"/>
  <c r="M85" i="17"/>
  <c r="N84" i="17"/>
  <c r="M84" i="17"/>
  <c r="N83" i="17"/>
  <c r="M83" i="17"/>
  <c r="N82" i="17"/>
  <c r="M82" i="17"/>
  <c r="N81" i="17"/>
  <c r="M81" i="17"/>
  <c r="N80" i="17"/>
  <c r="M80" i="17"/>
  <c r="N79" i="17"/>
  <c r="M79" i="17"/>
  <c r="N78" i="17"/>
  <c r="M78" i="17"/>
  <c r="N77" i="17"/>
  <c r="M77" i="17"/>
  <c r="N76" i="17"/>
  <c r="M76" i="17"/>
  <c r="N75" i="17"/>
  <c r="M75" i="17"/>
  <c r="N74" i="17"/>
  <c r="M74" i="17"/>
  <c r="N73" i="17"/>
  <c r="M73" i="17"/>
  <c r="N72" i="17"/>
  <c r="M72" i="17"/>
  <c r="N71" i="17"/>
  <c r="M71" i="17"/>
  <c r="N70" i="17"/>
  <c r="M70" i="17"/>
  <c r="N69" i="17"/>
  <c r="M69" i="17"/>
  <c r="N68" i="17"/>
  <c r="M68" i="17"/>
  <c r="N67" i="17"/>
  <c r="M67" i="17"/>
  <c r="N66" i="17"/>
  <c r="M66" i="17"/>
  <c r="N65" i="17"/>
  <c r="M65" i="17"/>
  <c r="N64" i="17"/>
  <c r="M64" i="17"/>
  <c r="N63" i="17"/>
  <c r="M63" i="17"/>
  <c r="N62" i="17"/>
  <c r="M62" i="17"/>
  <c r="N61" i="17"/>
  <c r="M61" i="17"/>
  <c r="N60" i="17"/>
  <c r="N59" i="17"/>
  <c r="N58" i="17"/>
  <c r="N57" i="17"/>
  <c r="M57" i="17"/>
  <c r="N56" i="17"/>
  <c r="N55" i="17"/>
  <c r="M55" i="17"/>
  <c r="N54" i="17"/>
  <c r="N53" i="17"/>
  <c r="N52" i="17"/>
  <c r="M52" i="17"/>
  <c r="N51" i="17"/>
  <c r="N50" i="17"/>
  <c r="N47" i="17"/>
  <c r="N46" i="17"/>
  <c r="N44" i="17"/>
  <c r="N43" i="17"/>
  <c r="N42" i="17"/>
  <c r="N41" i="17"/>
  <c r="N38" i="17"/>
  <c r="N36" i="17"/>
  <c r="N35" i="17"/>
  <c r="N32" i="17"/>
  <c r="N31" i="17"/>
  <c r="N28" i="17"/>
  <c r="N27" i="17"/>
  <c r="N25" i="17"/>
  <c r="N24" i="17"/>
  <c r="N23" i="17"/>
  <c r="N22" i="17"/>
  <c r="N21" i="17"/>
  <c r="N19" i="17"/>
  <c r="N18" i="17"/>
  <c r="N17" i="17"/>
  <c r="N16" i="17"/>
  <c r="N13" i="17"/>
  <c r="N12" i="17"/>
  <c r="N10" i="17"/>
  <c r="N9" i="17"/>
  <c r="N8" i="17"/>
  <c r="N7" i="17"/>
  <c r="N6" i="17"/>
  <c r="N107" i="16"/>
  <c r="N106" i="16"/>
  <c r="N105" i="16"/>
  <c r="N104" i="16"/>
  <c r="N103" i="16"/>
  <c r="N102" i="16"/>
  <c r="N101" i="16"/>
  <c r="N97" i="16"/>
  <c r="M97" i="16"/>
  <c r="N96" i="16"/>
  <c r="M96" i="16"/>
  <c r="N95" i="16"/>
  <c r="M95" i="16"/>
  <c r="N94" i="16"/>
  <c r="M94" i="16"/>
  <c r="N93" i="16"/>
  <c r="M93" i="16"/>
  <c r="N92" i="16"/>
  <c r="M92" i="16"/>
  <c r="N91" i="16"/>
  <c r="M91" i="16"/>
  <c r="N90" i="16"/>
  <c r="M90" i="16"/>
  <c r="N89" i="16"/>
  <c r="M89" i="16"/>
  <c r="N88" i="16"/>
  <c r="M88" i="16"/>
  <c r="N87" i="16"/>
  <c r="M87" i="16"/>
  <c r="N86" i="16"/>
  <c r="M86" i="16"/>
  <c r="N85" i="16"/>
  <c r="M85" i="16"/>
  <c r="N84" i="16"/>
  <c r="M84" i="16"/>
  <c r="N83" i="16"/>
  <c r="M83" i="16"/>
  <c r="N82" i="16"/>
  <c r="M82" i="16"/>
  <c r="N81" i="16"/>
  <c r="M81" i="16"/>
  <c r="N80" i="16"/>
  <c r="M80" i="16"/>
  <c r="N79" i="16"/>
  <c r="M79" i="16"/>
  <c r="N78" i="16"/>
  <c r="M78" i="16"/>
  <c r="N77" i="16"/>
  <c r="M77" i="16"/>
  <c r="N76" i="16"/>
  <c r="M76" i="16"/>
  <c r="N75" i="16"/>
  <c r="M75" i="16"/>
  <c r="N74" i="16"/>
  <c r="M74" i="16"/>
  <c r="N73" i="16"/>
  <c r="M73" i="16"/>
  <c r="N72" i="16"/>
  <c r="M72" i="16"/>
  <c r="N71" i="16"/>
  <c r="M71" i="16"/>
  <c r="N70" i="16"/>
  <c r="M70" i="16"/>
  <c r="N69" i="16"/>
  <c r="M69" i="16"/>
  <c r="N68" i="16"/>
  <c r="M68" i="16"/>
  <c r="N67" i="16"/>
  <c r="M67" i="16"/>
  <c r="N66" i="16"/>
  <c r="M66" i="16"/>
  <c r="N65" i="16"/>
  <c r="M65" i="16"/>
  <c r="N64" i="16"/>
  <c r="M64" i="16"/>
  <c r="N63" i="16"/>
  <c r="M63" i="16"/>
  <c r="N62" i="16"/>
  <c r="M62" i="16"/>
  <c r="N61" i="16"/>
  <c r="M61" i="16"/>
  <c r="N60" i="16"/>
  <c r="N59" i="16"/>
  <c r="N58" i="16"/>
  <c r="N57" i="16"/>
  <c r="M57" i="16"/>
  <c r="N56" i="16"/>
  <c r="N55" i="16"/>
  <c r="M55" i="16"/>
  <c r="N54" i="16"/>
  <c r="N53" i="16"/>
  <c r="N52" i="16"/>
  <c r="M52" i="16"/>
  <c r="N51" i="16"/>
  <c r="N50" i="16"/>
  <c r="N47" i="16"/>
  <c r="N46" i="16"/>
  <c r="N44" i="16"/>
  <c r="N43" i="16"/>
  <c r="N42" i="16"/>
  <c r="N41" i="16"/>
  <c r="N38" i="16"/>
  <c r="N36" i="16"/>
  <c r="N35" i="16"/>
  <c r="N32" i="16"/>
  <c r="N31" i="16"/>
  <c r="N28" i="16"/>
  <c r="N27" i="16"/>
  <c r="N25" i="16"/>
  <c r="N24" i="16"/>
  <c r="N23" i="16"/>
  <c r="N22" i="16"/>
  <c r="N21" i="16"/>
  <c r="N19" i="16"/>
  <c r="N18" i="16"/>
  <c r="N17" i="16"/>
  <c r="N16" i="16"/>
  <c r="N13" i="16"/>
  <c r="N12" i="16"/>
  <c r="N10" i="16"/>
  <c r="N9" i="16"/>
  <c r="N8" i="16"/>
  <c r="N7" i="16"/>
  <c r="N6" i="16"/>
  <c r="N107" i="18"/>
  <c r="N106" i="18"/>
  <c r="N105" i="18"/>
  <c r="N104" i="18"/>
  <c r="N103" i="18"/>
  <c r="N102" i="18"/>
  <c r="N101" i="18"/>
  <c r="N97" i="18"/>
  <c r="M97" i="18"/>
  <c r="N96" i="18"/>
  <c r="M96" i="18"/>
  <c r="N95" i="18"/>
  <c r="M95" i="18"/>
  <c r="N94" i="18"/>
  <c r="M94" i="18"/>
  <c r="N93" i="18"/>
  <c r="M93" i="18"/>
  <c r="N92" i="18"/>
  <c r="M92" i="18"/>
  <c r="N91" i="18"/>
  <c r="M91" i="18"/>
  <c r="N90" i="18"/>
  <c r="M90" i="18"/>
  <c r="N89" i="18"/>
  <c r="M89" i="18"/>
  <c r="N88" i="18"/>
  <c r="M88" i="18"/>
  <c r="N87" i="18"/>
  <c r="M87" i="18"/>
  <c r="N86" i="18"/>
  <c r="M86" i="18"/>
  <c r="N85" i="18"/>
  <c r="M85" i="18"/>
  <c r="N84" i="18"/>
  <c r="M84" i="18"/>
  <c r="N83" i="18"/>
  <c r="M83" i="18"/>
  <c r="N82" i="18"/>
  <c r="M82" i="18"/>
  <c r="N81" i="18"/>
  <c r="M81" i="18"/>
  <c r="N80" i="18"/>
  <c r="M80" i="18"/>
  <c r="N79" i="18"/>
  <c r="M79" i="18"/>
  <c r="N78" i="18"/>
  <c r="M78" i="18"/>
  <c r="N77" i="18"/>
  <c r="M77" i="18"/>
  <c r="N76" i="18"/>
  <c r="M76" i="18"/>
  <c r="N75" i="18"/>
  <c r="M75" i="18"/>
  <c r="N74" i="18"/>
  <c r="M74" i="18"/>
  <c r="N73" i="18"/>
  <c r="M73" i="18"/>
  <c r="N72" i="18"/>
  <c r="M72" i="18"/>
  <c r="N71" i="18"/>
  <c r="M71" i="18"/>
  <c r="N70" i="18"/>
  <c r="M70" i="18"/>
  <c r="N69" i="18"/>
  <c r="M69" i="18"/>
  <c r="N68" i="18"/>
  <c r="M68" i="18"/>
  <c r="N67" i="18"/>
  <c r="M67" i="18"/>
  <c r="N66" i="18"/>
  <c r="M66" i="18"/>
  <c r="N65" i="18"/>
  <c r="M65" i="18"/>
  <c r="N64" i="18"/>
  <c r="M64" i="18"/>
  <c r="N63" i="18"/>
  <c r="M63" i="18"/>
  <c r="N62" i="18"/>
  <c r="M62" i="18"/>
  <c r="N61" i="18"/>
  <c r="M61" i="18"/>
  <c r="N60" i="18"/>
  <c r="N59" i="18"/>
  <c r="N58" i="18"/>
  <c r="N57" i="18"/>
  <c r="M57" i="18"/>
  <c r="N56" i="18"/>
  <c r="N55" i="18"/>
  <c r="M55" i="18"/>
  <c r="N54" i="18"/>
  <c r="N53" i="18"/>
  <c r="N52" i="18"/>
  <c r="M52" i="18"/>
  <c r="N51" i="18"/>
  <c r="N50" i="18"/>
  <c r="N47" i="18"/>
  <c r="N46" i="18"/>
  <c r="N44" i="18"/>
  <c r="N43" i="18"/>
  <c r="N42" i="18"/>
  <c r="N41" i="18"/>
  <c r="N38" i="18"/>
  <c r="N36" i="18"/>
  <c r="N35" i="18"/>
  <c r="N32" i="18"/>
  <c r="N31" i="18"/>
  <c r="N28" i="18"/>
  <c r="N27" i="18"/>
  <c r="N25" i="18"/>
  <c r="N24" i="18"/>
  <c r="N23" i="18"/>
  <c r="N22" i="18"/>
  <c r="N21" i="18"/>
  <c r="N19" i="18"/>
  <c r="N18" i="18"/>
  <c r="N17" i="18"/>
  <c r="N16" i="18"/>
  <c r="N13" i="18"/>
  <c r="N12" i="18"/>
  <c r="N10" i="18"/>
  <c r="N9" i="18"/>
  <c r="N8" i="18"/>
  <c r="N7" i="18"/>
  <c r="N6" i="18"/>
  <c r="N107" i="19"/>
  <c r="N106" i="19"/>
  <c r="N105" i="19"/>
  <c r="N104" i="19"/>
  <c r="N103" i="19"/>
  <c r="N102" i="19"/>
  <c r="N101" i="19"/>
  <c r="N97" i="19"/>
  <c r="M97" i="19"/>
  <c r="N96" i="19"/>
  <c r="M96" i="19"/>
  <c r="N95" i="19"/>
  <c r="N94" i="19"/>
  <c r="M94" i="19"/>
  <c r="N93" i="19"/>
  <c r="M93" i="19"/>
  <c r="N92" i="19"/>
  <c r="M92" i="19"/>
  <c r="N91" i="19"/>
  <c r="M91" i="19"/>
  <c r="N90" i="19"/>
  <c r="M90" i="19"/>
  <c r="N89" i="19"/>
  <c r="M89" i="19"/>
  <c r="N88" i="19"/>
  <c r="M88" i="19"/>
  <c r="N87" i="19"/>
  <c r="M87" i="19"/>
  <c r="N86" i="19"/>
  <c r="M86" i="19"/>
  <c r="N85" i="19"/>
  <c r="M85" i="19"/>
  <c r="N84" i="19"/>
  <c r="M84" i="19"/>
  <c r="N83" i="19"/>
  <c r="M83" i="19"/>
  <c r="N82" i="19"/>
  <c r="M82" i="19"/>
  <c r="N81" i="19"/>
  <c r="M81" i="19"/>
  <c r="N80" i="19"/>
  <c r="M80" i="19"/>
  <c r="N79" i="19"/>
  <c r="M79" i="19"/>
  <c r="N78" i="19"/>
  <c r="M78" i="19"/>
  <c r="N77" i="19"/>
  <c r="M77" i="19"/>
  <c r="N76" i="19"/>
  <c r="M76" i="19"/>
  <c r="N75" i="19"/>
  <c r="M75" i="19"/>
  <c r="N74" i="19"/>
  <c r="M74" i="19"/>
  <c r="N73" i="19"/>
  <c r="M73" i="19"/>
  <c r="N72" i="19"/>
  <c r="M72" i="19"/>
  <c r="N71" i="19"/>
  <c r="M71" i="19"/>
  <c r="N70" i="19"/>
  <c r="M70" i="19"/>
  <c r="N69" i="19"/>
  <c r="M69" i="19"/>
  <c r="N68" i="19"/>
  <c r="M68" i="19"/>
  <c r="N67" i="19"/>
  <c r="M67" i="19"/>
  <c r="N66" i="19"/>
  <c r="M66" i="19"/>
  <c r="N65" i="19"/>
  <c r="M65" i="19"/>
  <c r="N64" i="19"/>
  <c r="M64" i="19"/>
  <c r="N63" i="19"/>
  <c r="M63" i="19"/>
  <c r="N62" i="19"/>
  <c r="M62" i="19"/>
  <c r="N61" i="19"/>
  <c r="M61" i="19"/>
  <c r="N60" i="19"/>
  <c r="N59" i="19"/>
  <c r="N58" i="19"/>
  <c r="N57" i="19"/>
  <c r="M57" i="19"/>
  <c r="N56" i="19"/>
  <c r="N55" i="19"/>
  <c r="M55" i="19"/>
  <c r="N54" i="19"/>
  <c r="N53" i="19"/>
  <c r="N52" i="19"/>
  <c r="M52" i="19"/>
  <c r="N51" i="19"/>
  <c r="N50" i="19"/>
  <c r="N47" i="19"/>
  <c r="N46" i="19"/>
  <c r="N44" i="19"/>
  <c r="N43" i="19"/>
  <c r="N42" i="19"/>
  <c r="N41" i="19"/>
  <c r="N38" i="19"/>
  <c r="N36" i="19"/>
  <c r="N35" i="19"/>
  <c r="N32" i="19"/>
  <c r="N31" i="19"/>
  <c r="N28" i="19"/>
  <c r="N27" i="19"/>
  <c r="N25" i="19"/>
  <c r="N24" i="19"/>
  <c r="N23" i="19"/>
  <c r="N22" i="19"/>
  <c r="N21" i="19"/>
  <c r="N19" i="19"/>
  <c r="N18" i="19"/>
  <c r="N17" i="19"/>
  <c r="N16" i="19"/>
  <c r="N13" i="19"/>
  <c r="N12" i="19"/>
  <c r="N10" i="19"/>
  <c r="N9" i="19"/>
  <c r="N8" i="19"/>
  <c r="N7" i="19"/>
  <c r="N6" i="19"/>
  <c r="N107" i="20"/>
  <c r="N106" i="20"/>
  <c r="N105" i="20"/>
  <c r="N104" i="20"/>
  <c r="N103" i="20"/>
  <c r="N102" i="20"/>
  <c r="N101" i="20"/>
  <c r="N97" i="20"/>
  <c r="M97" i="20"/>
  <c r="N96" i="20"/>
  <c r="M96" i="20"/>
  <c r="N95" i="20"/>
  <c r="M95" i="20"/>
  <c r="N94" i="20"/>
  <c r="M94" i="20"/>
  <c r="N93" i="20"/>
  <c r="M93" i="20"/>
  <c r="N92" i="20"/>
  <c r="M92" i="20"/>
  <c r="N91" i="20"/>
  <c r="M91" i="20"/>
  <c r="N90" i="20"/>
  <c r="M90" i="20"/>
  <c r="N89" i="20"/>
  <c r="M89" i="20"/>
  <c r="N88" i="20"/>
  <c r="M88" i="20"/>
  <c r="N87" i="20"/>
  <c r="M87" i="20"/>
  <c r="N86" i="20"/>
  <c r="M86" i="20"/>
  <c r="N85" i="20"/>
  <c r="M85" i="20"/>
  <c r="N84" i="20"/>
  <c r="M84" i="20"/>
  <c r="N83" i="20"/>
  <c r="M83" i="20"/>
  <c r="N82" i="20"/>
  <c r="M82" i="20"/>
  <c r="N81" i="20"/>
  <c r="M81" i="20"/>
  <c r="N80" i="20"/>
  <c r="M80" i="20"/>
  <c r="N79" i="20"/>
  <c r="M79" i="20"/>
  <c r="N78" i="20"/>
  <c r="M78" i="20"/>
  <c r="N77" i="20"/>
  <c r="M77" i="20"/>
  <c r="N76" i="20"/>
  <c r="M76" i="20"/>
  <c r="N75" i="20"/>
  <c r="M75" i="20"/>
  <c r="N74" i="20"/>
  <c r="M74" i="20"/>
  <c r="N73" i="20"/>
  <c r="M73" i="20"/>
  <c r="N72" i="20"/>
  <c r="M72" i="20"/>
  <c r="N71" i="20"/>
  <c r="M71" i="20"/>
  <c r="N70" i="20"/>
  <c r="M70" i="20"/>
  <c r="N69" i="20"/>
  <c r="M69" i="20"/>
  <c r="N68" i="20"/>
  <c r="M68" i="20"/>
  <c r="N67" i="20"/>
  <c r="M67" i="20"/>
  <c r="N66" i="20"/>
  <c r="M66" i="20"/>
  <c r="N65" i="20"/>
  <c r="M65" i="20"/>
  <c r="N64" i="20"/>
  <c r="M64" i="20"/>
  <c r="N63" i="20"/>
  <c r="M63" i="20"/>
  <c r="N62" i="20"/>
  <c r="M62" i="20"/>
  <c r="N61" i="20"/>
  <c r="M61" i="20"/>
  <c r="N60" i="20"/>
  <c r="N59" i="20"/>
  <c r="N58" i="20"/>
  <c r="N57" i="20"/>
  <c r="M57" i="20"/>
  <c r="N56" i="20"/>
  <c r="N55" i="20"/>
  <c r="M55" i="20"/>
  <c r="N54" i="20"/>
  <c r="N53" i="20"/>
  <c r="N52" i="20"/>
  <c r="M52" i="20"/>
  <c r="N51" i="20"/>
  <c r="N50" i="20"/>
  <c r="N47" i="20"/>
  <c r="N46" i="20"/>
  <c r="N44" i="20"/>
  <c r="N43" i="20"/>
  <c r="N42" i="20"/>
  <c r="N41" i="20"/>
  <c r="N38" i="20"/>
  <c r="N36" i="20"/>
  <c r="N35" i="20"/>
  <c r="N32" i="20"/>
  <c r="N31" i="20"/>
  <c r="N28" i="20"/>
  <c r="N27" i="20"/>
  <c r="N25" i="20"/>
  <c r="N24" i="20"/>
  <c r="N23" i="20"/>
  <c r="N22" i="20"/>
  <c r="N21" i="20"/>
  <c r="N19" i="20"/>
  <c r="N18" i="20"/>
  <c r="N17" i="20"/>
  <c r="N16" i="20"/>
  <c r="N13" i="20"/>
  <c r="N12" i="20"/>
  <c r="N10" i="20"/>
  <c r="N9" i="20"/>
  <c r="N8" i="20"/>
  <c r="N7" i="20"/>
  <c r="N6" i="20"/>
  <c r="N107" i="21"/>
  <c r="N106" i="21"/>
  <c r="N105" i="21"/>
  <c r="N104" i="21"/>
  <c r="N103" i="21"/>
  <c r="N102" i="21"/>
  <c r="N101" i="21"/>
  <c r="N97" i="21"/>
  <c r="M97" i="21"/>
  <c r="N96" i="21"/>
  <c r="M96" i="21"/>
  <c r="N95" i="21"/>
  <c r="M95" i="21"/>
  <c r="N94" i="21"/>
  <c r="M94" i="21"/>
  <c r="N93" i="21"/>
  <c r="M93" i="21"/>
  <c r="N92" i="21"/>
  <c r="M92" i="21"/>
  <c r="N91" i="21"/>
  <c r="M91" i="21"/>
  <c r="N90" i="21"/>
  <c r="M90" i="21"/>
  <c r="N89" i="21"/>
  <c r="M89" i="21"/>
  <c r="N88" i="21"/>
  <c r="M88" i="21"/>
  <c r="N87" i="21"/>
  <c r="M87" i="21"/>
  <c r="N86" i="21"/>
  <c r="M86" i="21"/>
  <c r="N85" i="21"/>
  <c r="M85" i="21"/>
  <c r="N84" i="21"/>
  <c r="M84" i="21"/>
  <c r="N83" i="21"/>
  <c r="M83" i="21"/>
  <c r="N82" i="21"/>
  <c r="M82" i="21"/>
  <c r="N81" i="21"/>
  <c r="M81" i="21"/>
  <c r="N80" i="21"/>
  <c r="M80" i="21"/>
  <c r="N79" i="21"/>
  <c r="M79" i="21"/>
  <c r="N78" i="21"/>
  <c r="M78" i="21"/>
  <c r="N77" i="21"/>
  <c r="M77" i="21"/>
  <c r="N76" i="21"/>
  <c r="M76" i="21"/>
  <c r="N75" i="21"/>
  <c r="M75" i="21"/>
  <c r="N74" i="21"/>
  <c r="M74" i="21"/>
  <c r="N73" i="21"/>
  <c r="M73" i="21"/>
  <c r="N72" i="21"/>
  <c r="M72" i="21"/>
  <c r="N71" i="21"/>
  <c r="M71" i="21"/>
  <c r="N70" i="21"/>
  <c r="M70" i="21"/>
  <c r="N69" i="21"/>
  <c r="M69" i="21"/>
  <c r="N68" i="21"/>
  <c r="M68" i="21"/>
  <c r="N67" i="21"/>
  <c r="M67" i="21"/>
  <c r="N66" i="21"/>
  <c r="M66" i="21"/>
  <c r="N65" i="21"/>
  <c r="M65" i="21"/>
  <c r="N64" i="21"/>
  <c r="M64" i="21"/>
  <c r="N63" i="21"/>
  <c r="M63" i="21"/>
  <c r="N62" i="21"/>
  <c r="M62" i="21"/>
  <c r="N61" i="21"/>
  <c r="M61" i="21"/>
  <c r="N60" i="21"/>
  <c r="N59" i="21"/>
  <c r="N58" i="21"/>
  <c r="N57" i="21"/>
  <c r="M57" i="21"/>
  <c r="N56" i="21"/>
  <c r="N55" i="21"/>
  <c r="M55" i="21"/>
  <c r="N54" i="21"/>
  <c r="N53" i="21"/>
  <c r="N52" i="21"/>
  <c r="M52" i="21"/>
  <c r="N51" i="21"/>
  <c r="N50" i="21"/>
  <c r="N47" i="21"/>
  <c r="N46" i="21"/>
  <c r="N44" i="21"/>
  <c r="N43" i="21"/>
  <c r="N42" i="21"/>
  <c r="N41" i="21"/>
  <c r="N38" i="21"/>
  <c r="N36" i="21"/>
  <c r="N35" i="21"/>
  <c r="N32" i="21"/>
  <c r="N31" i="21"/>
  <c r="N28" i="21"/>
  <c r="N27" i="21"/>
  <c r="N25" i="21"/>
  <c r="N24" i="21"/>
  <c r="N23" i="21"/>
  <c r="N22" i="21"/>
  <c r="N21" i="21"/>
  <c r="N19" i="21"/>
  <c r="N18" i="21"/>
  <c r="N17" i="21"/>
  <c r="N16" i="21"/>
  <c r="N13" i="21"/>
  <c r="N12" i="21"/>
  <c r="N10" i="21"/>
  <c r="N9" i="21"/>
  <c r="N8" i="21"/>
  <c r="N7" i="21"/>
  <c r="N6" i="21"/>
  <c r="N107" i="22"/>
  <c r="N106" i="22"/>
  <c r="N105" i="22"/>
  <c r="N104" i="22"/>
  <c r="N103" i="22"/>
  <c r="N102" i="22"/>
  <c r="N101" i="22"/>
  <c r="N97" i="22"/>
  <c r="M97" i="22"/>
  <c r="N96" i="22"/>
  <c r="M96" i="22"/>
  <c r="N95" i="22"/>
  <c r="M95" i="22"/>
  <c r="N94" i="22"/>
  <c r="M94" i="22"/>
  <c r="N93" i="22"/>
  <c r="M93" i="22"/>
  <c r="N92" i="22"/>
  <c r="M92" i="22"/>
  <c r="N91" i="22"/>
  <c r="M91" i="22"/>
  <c r="N90" i="22"/>
  <c r="M90" i="22"/>
  <c r="N89" i="22"/>
  <c r="M89" i="22"/>
  <c r="N88" i="22"/>
  <c r="M88" i="22"/>
  <c r="N87" i="22"/>
  <c r="M87" i="22"/>
  <c r="N86" i="22"/>
  <c r="M86" i="22"/>
  <c r="N85" i="22"/>
  <c r="M85" i="22"/>
  <c r="N84" i="22"/>
  <c r="M84" i="22"/>
  <c r="N83" i="22"/>
  <c r="M83" i="22"/>
  <c r="N82" i="22"/>
  <c r="M82" i="22"/>
  <c r="N81" i="22"/>
  <c r="M81" i="22"/>
  <c r="N80" i="22"/>
  <c r="M80" i="22"/>
  <c r="N79" i="22"/>
  <c r="M79" i="22"/>
  <c r="N78" i="22"/>
  <c r="M78" i="22"/>
  <c r="N77" i="22"/>
  <c r="M77" i="22"/>
  <c r="N76" i="22"/>
  <c r="M76" i="22"/>
  <c r="N75" i="22"/>
  <c r="M75" i="22"/>
  <c r="N74" i="22"/>
  <c r="M74" i="22"/>
  <c r="N73" i="22"/>
  <c r="M73" i="22"/>
  <c r="N72" i="22"/>
  <c r="M72" i="22"/>
  <c r="N71" i="22"/>
  <c r="M71" i="22"/>
  <c r="N70" i="22"/>
  <c r="M70" i="22"/>
  <c r="N69" i="22"/>
  <c r="M69" i="22"/>
  <c r="N68" i="22"/>
  <c r="M68" i="22"/>
  <c r="N67" i="22"/>
  <c r="M67" i="22"/>
  <c r="N66" i="22"/>
  <c r="M66" i="22"/>
  <c r="N65" i="22"/>
  <c r="M65" i="22"/>
  <c r="N64" i="22"/>
  <c r="M64" i="22"/>
  <c r="N63" i="22"/>
  <c r="M63" i="22"/>
  <c r="N62" i="22"/>
  <c r="M62" i="22"/>
  <c r="N61" i="22"/>
  <c r="M61" i="22"/>
  <c r="N60" i="22"/>
  <c r="N59" i="22"/>
  <c r="N58" i="22"/>
  <c r="N57" i="22"/>
  <c r="M57" i="22"/>
  <c r="N56" i="22"/>
  <c r="N55" i="22"/>
  <c r="M55" i="22"/>
  <c r="N54" i="22"/>
  <c r="N53" i="22"/>
  <c r="N52" i="22"/>
  <c r="M52" i="22"/>
  <c r="N51" i="22"/>
  <c r="N50" i="22"/>
  <c r="N47" i="22"/>
  <c r="N46" i="22"/>
  <c r="N44" i="22"/>
  <c r="N43" i="22"/>
  <c r="N42" i="22"/>
  <c r="N41" i="22"/>
  <c r="N38" i="22"/>
  <c r="N36" i="22"/>
  <c r="N35" i="22"/>
  <c r="N32" i="22"/>
  <c r="N31" i="22"/>
  <c r="N28" i="22"/>
  <c r="N27" i="22"/>
  <c r="N25" i="22"/>
  <c r="N24" i="22"/>
  <c r="N23" i="22"/>
  <c r="N22" i="22"/>
  <c r="N21" i="22"/>
  <c r="N19" i="22"/>
  <c r="N18" i="22"/>
  <c r="N17" i="22"/>
  <c r="N16" i="22"/>
  <c r="N13" i="22"/>
  <c r="N12" i="22"/>
  <c r="N10" i="22"/>
  <c r="N9" i="22"/>
  <c r="N8" i="22"/>
  <c r="N7" i="22"/>
  <c r="N6" i="22"/>
  <c r="N107" i="23"/>
  <c r="N106" i="23"/>
  <c r="N105" i="23"/>
  <c r="N104" i="23"/>
  <c r="N103" i="23"/>
  <c r="N102" i="23"/>
  <c r="N101" i="23"/>
  <c r="N97" i="23"/>
  <c r="M97" i="23"/>
  <c r="N96" i="23"/>
  <c r="M96" i="23"/>
  <c r="N95" i="23"/>
  <c r="M95" i="23"/>
  <c r="N94" i="23"/>
  <c r="M94" i="23"/>
  <c r="N93" i="23"/>
  <c r="M93" i="23"/>
  <c r="N92" i="23"/>
  <c r="M92" i="23"/>
  <c r="N91" i="23"/>
  <c r="M91" i="23"/>
  <c r="N90" i="23"/>
  <c r="M90" i="23"/>
  <c r="N89" i="23"/>
  <c r="M89" i="23"/>
  <c r="N88" i="23"/>
  <c r="M88" i="23"/>
  <c r="N87" i="23"/>
  <c r="M87" i="23"/>
  <c r="N86" i="23"/>
  <c r="M86" i="23"/>
  <c r="N85" i="23"/>
  <c r="M85" i="23"/>
  <c r="N84" i="23"/>
  <c r="M84" i="23"/>
  <c r="N83" i="23"/>
  <c r="M83" i="23"/>
  <c r="N82" i="23"/>
  <c r="M82" i="23"/>
  <c r="N81" i="23"/>
  <c r="M81" i="23"/>
  <c r="N80" i="23"/>
  <c r="M80" i="23"/>
  <c r="N79" i="23"/>
  <c r="M79" i="23"/>
  <c r="N78" i="23"/>
  <c r="M78" i="23"/>
  <c r="N77" i="23"/>
  <c r="M77" i="23"/>
  <c r="N76" i="23"/>
  <c r="M76" i="23"/>
  <c r="N75" i="23"/>
  <c r="M75" i="23"/>
  <c r="N74" i="23"/>
  <c r="M74" i="23"/>
  <c r="N73" i="23"/>
  <c r="M73" i="23"/>
  <c r="N72" i="23"/>
  <c r="M72" i="23"/>
  <c r="N71" i="23"/>
  <c r="M71" i="23"/>
  <c r="N70" i="23"/>
  <c r="M70" i="23"/>
  <c r="N69" i="23"/>
  <c r="M69" i="23"/>
  <c r="N68" i="23"/>
  <c r="M68" i="23"/>
  <c r="N67" i="23"/>
  <c r="M67" i="23"/>
  <c r="N66" i="23"/>
  <c r="M66" i="23"/>
  <c r="N65" i="23"/>
  <c r="M65" i="23"/>
  <c r="N64" i="23"/>
  <c r="M64" i="23"/>
  <c r="N63" i="23"/>
  <c r="M63" i="23"/>
  <c r="N62" i="23"/>
  <c r="M62" i="23"/>
  <c r="N61" i="23"/>
  <c r="M61" i="23"/>
  <c r="N60" i="23"/>
  <c r="N59" i="23"/>
  <c r="N58" i="23"/>
  <c r="N57" i="23"/>
  <c r="M57" i="23"/>
  <c r="N56" i="23"/>
  <c r="N55" i="23"/>
  <c r="M55" i="23"/>
  <c r="N54" i="23"/>
  <c r="N53" i="23"/>
  <c r="N52" i="23"/>
  <c r="M52" i="23"/>
  <c r="N51" i="23"/>
  <c r="N50" i="23"/>
  <c r="N47" i="23"/>
  <c r="N46" i="23"/>
  <c r="N44" i="23"/>
  <c r="N43" i="23"/>
  <c r="N42" i="23"/>
  <c r="N41" i="23"/>
  <c r="N38" i="23"/>
  <c r="N36" i="23"/>
  <c r="N35" i="23"/>
  <c r="N32" i="23"/>
  <c r="N31" i="23"/>
  <c r="N28" i="23"/>
  <c r="N27" i="23"/>
  <c r="N25" i="23"/>
  <c r="N24" i="23"/>
  <c r="N23" i="23"/>
  <c r="N22" i="23"/>
  <c r="N21" i="23"/>
  <c r="N19" i="23"/>
  <c r="N18" i="23"/>
  <c r="N17" i="23"/>
  <c r="N16" i="23"/>
  <c r="N13" i="23"/>
  <c r="N12" i="23"/>
  <c r="N10" i="23"/>
  <c r="N9" i="23"/>
  <c r="N8" i="23"/>
  <c r="N7" i="23"/>
  <c r="N6" i="23"/>
  <c r="N107" i="24"/>
  <c r="N106" i="24"/>
  <c r="N105" i="24"/>
  <c r="N104" i="24"/>
  <c r="N103" i="24"/>
  <c r="N102" i="24"/>
  <c r="N101" i="24"/>
  <c r="N97" i="24"/>
  <c r="M97" i="24"/>
  <c r="N96" i="24"/>
  <c r="M96" i="24"/>
  <c r="N95" i="24"/>
  <c r="M95" i="24"/>
  <c r="N94" i="24"/>
  <c r="M94" i="24"/>
  <c r="N93" i="24"/>
  <c r="M93" i="24"/>
  <c r="N92" i="24"/>
  <c r="M92" i="24"/>
  <c r="N91" i="24"/>
  <c r="M91" i="24"/>
  <c r="N90" i="24"/>
  <c r="M90" i="24"/>
  <c r="N89" i="24"/>
  <c r="M89" i="24"/>
  <c r="N88" i="24"/>
  <c r="M88" i="24"/>
  <c r="N87" i="24"/>
  <c r="M87" i="24"/>
  <c r="N86" i="24"/>
  <c r="M86" i="24"/>
  <c r="N85" i="24"/>
  <c r="M85" i="24"/>
  <c r="N84" i="24"/>
  <c r="M84" i="24"/>
  <c r="N83" i="24"/>
  <c r="M83" i="24"/>
  <c r="N82" i="24"/>
  <c r="M82" i="24"/>
  <c r="N81" i="24"/>
  <c r="M81" i="24"/>
  <c r="N80" i="24"/>
  <c r="M80" i="24"/>
  <c r="N79" i="24"/>
  <c r="M79" i="24"/>
  <c r="N78" i="24"/>
  <c r="M78" i="24"/>
  <c r="N77" i="24"/>
  <c r="M77" i="24"/>
  <c r="N76" i="24"/>
  <c r="M76" i="24"/>
  <c r="N75" i="24"/>
  <c r="M75" i="24"/>
  <c r="N74" i="24"/>
  <c r="M74" i="24"/>
  <c r="N73" i="24"/>
  <c r="M73" i="24"/>
  <c r="N72" i="24"/>
  <c r="M72" i="24"/>
  <c r="N71" i="24"/>
  <c r="M71" i="24"/>
  <c r="N70" i="24"/>
  <c r="M70" i="24"/>
  <c r="N69" i="24"/>
  <c r="M69" i="24"/>
  <c r="N68" i="24"/>
  <c r="M68" i="24"/>
  <c r="N67" i="24"/>
  <c r="M67" i="24"/>
  <c r="N66" i="24"/>
  <c r="M66" i="24"/>
  <c r="N65" i="24"/>
  <c r="M65" i="24"/>
  <c r="N64" i="24"/>
  <c r="M64" i="24"/>
  <c r="N63" i="24"/>
  <c r="M63" i="24"/>
  <c r="N62" i="24"/>
  <c r="M62" i="24"/>
  <c r="N61" i="24"/>
  <c r="M61" i="24"/>
  <c r="N60" i="24"/>
  <c r="N59" i="24"/>
  <c r="N58" i="24"/>
  <c r="N57" i="24"/>
  <c r="M57" i="24"/>
  <c r="N56" i="24"/>
  <c r="N55" i="24"/>
  <c r="M55" i="24"/>
  <c r="N54" i="24"/>
  <c r="N53" i="24"/>
  <c r="N52" i="24"/>
  <c r="M52" i="24"/>
  <c r="N51" i="24"/>
  <c r="N50" i="24"/>
  <c r="N47" i="24"/>
  <c r="N46" i="24"/>
  <c r="N44" i="24"/>
  <c r="N43" i="24"/>
  <c r="N42" i="24"/>
  <c r="N41" i="24"/>
  <c r="N38" i="24"/>
  <c r="N36" i="24"/>
  <c r="N35" i="24"/>
  <c r="N32" i="24"/>
  <c r="N31" i="24"/>
  <c r="N28" i="24"/>
  <c r="N27" i="24"/>
  <c r="N25" i="24"/>
  <c r="N24" i="24"/>
  <c r="N23" i="24"/>
  <c r="N22" i="24"/>
  <c r="N21" i="24"/>
  <c r="N19" i="24"/>
  <c r="N18" i="24"/>
  <c r="N17" i="24"/>
  <c r="N16" i="24"/>
  <c r="N13" i="24"/>
  <c r="N12" i="24"/>
  <c r="N10" i="24"/>
  <c r="N9" i="24"/>
  <c r="N8" i="24"/>
  <c r="N7" i="24"/>
  <c r="N6" i="24"/>
  <c r="N107" i="25"/>
  <c r="N106" i="25"/>
  <c r="N105" i="25"/>
  <c r="N104" i="25"/>
  <c r="N103" i="25"/>
  <c r="N102" i="25"/>
  <c r="N101" i="25"/>
  <c r="N97" i="25"/>
  <c r="M97" i="25"/>
  <c r="N96" i="25"/>
  <c r="M96" i="25"/>
  <c r="N95" i="25"/>
  <c r="M95" i="25"/>
  <c r="N94" i="25"/>
  <c r="M94" i="25"/>
  <c r="N93" i="25"/>
  <c r="M93" i="25"/>
  <c r="N92" i="25"/>
  <c r="M92" i="25"/>
  <c r="N91" i="25"/>
  <c r="M91" i="25"/>
  <c r="N90" i="25"/>
  <c r="M90" i="25"/>
  <c r="N89" i="25"/>
  <c r="M89" i="25"/>
  <c r="N88" i="25"/>
  <c r="M88" i="25"/>
  <c r="N87" i="25"/>
  <c r="M87" i="25"/>
  <c r="N86" i="25"/>
  <c r="M86" i="25"/>
  <c r="N85" i="25"/>
  <c r="M85" i="25"/>
  <c r="N84" i="25"/>
  <c r="M84" i="25"/>
  <c r="N83" i="25"/>
  <c r="M83" i="25"/>
  <c r="N82" i="25"/>
  <c r="M82" i="25"/>
  <c r="N81" i="25"/>
  <c r="M81" i="25"/>
  <c r="N80" i="25"/>
  <c r="M80" i="25"/>
  <c r="N79" i="25"/>
  <c r="M79" i="25"/>
  <c r="N78" i="25"/>
  <c r="M78" i="25"/>
  <c r="N77" i="25"/>
  <c r="M77" i="25"/>
  <c r="N76" i="25"/>
  <c r="M76" i="25"/>
  <c r="N75" i="25"/>
  <c r="M75" i="25"/>
  <c r="N74" i="25"/>
  <c r="M74" i="25"/>
  <c r="N73" i="25"/>
  <c r="M73" i="25"/>
  <c r="N72" i="25"/>
  <c r="M72" i="25"/>
  <c r="N71" i="25"/>
  <c r="M71" i="25"/>
  <c r="N70" i="25"/>
  <c r="M70" i="25"/>
  <c r="N69" i="25"/>
  <c r="M69" i="25"/>
  <c r="N68" i="25"/>
  <c r="M68" i="25"/>
  <c r="N67" i="25"/>
  <c r="M67" i="25"/>
  <c r="N66" i="25"/>
  <c r="M66" i="25"/>
  <c r="N65" i="25"/>
  <c r="M65" i="25"/>
  <c r="N64" i="25"/>
  <c r="M64" i="25"/>
  <c r="N63" i="25"/>
  <c r="M63" i="25"/>
  <c r="N62" i="25"/>
  <c r="M62" i="25"/>
  <c r="N61" i="25"/>
  <c r="M61" i="25"/>
  <c r="N60" i="25"/>
  <c r="N59" i="25"/>
  <c r="N58" i="25"/>
  <c r="N57" i="25"/>
  <c r="M57" i="25"/>
  <c r="N56" i="25"/>
  <c r="N55" i="25"/>
  <c r="M55" i="25"/>
  <c r="N54" i="25"/>
  <c r="N53" i="25"/>
  <c r="N52" i="25"/>
  <c r="M52" i="25"/>
  <c r="N51" i="25"/>
  <c r="N50" i="25"/>
  <c r="N47" i="25"/>
  <c r="N46" i="25"/>
  <c r="N44" i="25"/>
  <c r="N43" i="25"/>
  <c r="N42" i="25"/>
  <c r="N41" i="25"/>
  <c r="N38" i="25"/>
  <c r="N36" i="25"/>
  <c r="N35" i="25"/>
  <c r="N32" i="25"/>
  <c r="N31" i="25"/>
  <c r="N28" i="25"/>
  <c r="N27" i="25"/>
  <c r="N25" i="25"/>
  <c r="N24" i="25"/>
  <c r="N23" i="25"/>
  <c r="N22" i="25"/>
  <c r="N21" i="25"/>
  <c r="N19" i="25"/>
  <c r="N18" i="25"/>
  <c r="N17" i="25"/>
  <c r="N16" i="25"/>
  <c r="N13" i="25"/>
  <c r="N12" i="25"/>
  <c r="N10" i="25"/>
  <c r="N9" i="25"/>
  <c r="N8" i="25"/>
  <c r="N7" i="25"/>
  <c r="N6" i="25"/>
  <c r="N107" i="26"/>
  <c r="N106" i="26"/>
  <c r="N105" i="26"/>
  <c r="N104" i="26"/>
  <c r="N103" i="26"/>
  <c r="N102" i="26"/>
  <c r="N101" i="26"/>
  <c r="N97" i="26"/>
  <c r="M97" i="26"/>
  <c r="N96" i="26"/>
  <c r="M96" i="26"/>
  <c r="N95" i="26"/>
  <c r="M95" i="26"/>
  <c r="N94" i="26"/>
  <c r="M94" i="26"/>
  <c r="N93" i="26"/>
  <c r="M93" i="26"/>
  <c r="N92" i="26"/>
  <c r="M92" i="26"/>
  <c r="N91" i="26"/>
  <c r="M91" i="26"/>
  <c r="N90" i="26"/>
  <c r="M90" i="26"/>
  <c r="N89" i="26"/>
  <c r="M89" i="26"/>
  <c r="N88" i="26"/>
  <c r="M88" i="26"/>
  <c r="N87" i="26"/>
  <c r="M87" i="26"/>
  <c r="N86" i="26"/>
  <c r="M86" i="26"/>
  <c r="N85" i="26"/>
  <c r="M85" i="26"/>
  <c r="N84" i="26"/>
  <c r="M84" i="26"/>
  <c r="N83" i="26"/>
  <c r="M83" i="26"/>
  <c r="N82" i="26"/>
  <c r="M82" i="26"/>
  <c r="N81" i="26"/>
  <c r="M81" i="26"/>
  <c r="N80" i="26"/>
  <c r="M80" i="26"/>
  <c r="N79" i="26"/>
  <c r="M79" i="26"/>
  <c r="N78" i="26"/>
  <c r="M78" i="26"/>
  <c r="N77" i="26"/>
  <c r="M77" i="26"/>
  <c r="N76" i="26"/>
  <c r="M76" i="26"/>
  <c r="N75" i="26"/>
  <c r="M75" i="26"/>
  <c r="N74" i="26"/>
  <c r="M74" i="26"/>
  <c r="N73" i="26"/>
  <c r="M73" i="26"/>
  <c r="N72" i="26"/>
  <c r="M72" i="26"/>
  <c r="N71" i="26"/>
  <c r="M71" i="26"/>
  <c r="N70" i="26"/>
  <c r="M70" i="26"/>
  <c r="N69" i="26"/>
  <c r="M69" i="26"/>
  <c r="N68" i="26"/>
  <c r="M68" i="26"/>
  <c r="N67" i="26"/>
  <c r="M67" i="26"/>
  <c r="N66" i="26"/>
  <c r="M66" i="26"/>
  <c r="N65" i="26"/>
  <c r="M65" i="26"/>
  <c r="N64" i="26"/>
  <c r="M64" i="26"/>
  <c r="N63" i="26"/>
  <c r="M63" i="26"/>
  <c r="N62" i="26"/>
  <c r="M62" i="26"/>
  <c r="N61" i="26"/>
  <c r="M61" i="26"/>
  <c r="N60" i="26"/>
  <c r="N59" i="26"/>
  <c r="N58" i="26"/>
  <c r="N57" i="26"/>
  <c r="M57" i="26"/>
  <c r="N56" i="26"/>
  <c r="N55" i="26"/>
  <c r="M55" i="26"/>
  <c r="N54" i="26"/>
  <c r="N53" i="26"/>
  <c r="N52" i="26"/>
  <c r="M52" i="26"/>
  <c r="N51" i="26"/>
  <c r="N50" i="26"/>
  <c r="N47" i="26"/>
  <c r="N46" i="26"/>
  <c r="N44" i="26"/>
  <c r="N43" i="26"/>
  <c r="N42" i="26"/>
  <c r="N41" i="26"/>
  <c r="N38" i="26"/>
  <c r="N36" i="26"/>
  <c r="N35" i="26"/>
  <c r="N32" i="26"/>
  <c r="N31" i="26"/>
  <c r="N28" i="26"/>
  <c r="N27" i="26"/>
  <c r="N25" i="26"/>
  <c r="N24" i="26"/>
  <c r="N23" i="26"/>
  <c r="N22" i="26"/>
  <c r="N21" i="26"/>
  <c r="N19" i="26"/>
  <c r="N18" i="26"/>
  <c r="N17" i="26"/>
  <c r="N16" i="26"/>
  <c r="N13" i="26"/>
  <c r="N12" i="26"/>
  <c r="N10" i="26"/>
  <c r="N9" i="26"/>
  <c r="N8" i="26"/>
  <c r="N7" i="26"/>
  <c r="N6" i="26"/>
  <c r="N107" i="27"/>
  <c r="N106" i="27"/>
  <c r="N105" i="27"/>
  <c r="N104" i="27"/>
  <c r="N103" i="27"/>
  <c r="N102" i="27"/>
  <c r="N101" i="27"/>
  <c r="N97" i="27"/>
  <c r="M97" i="27"/>
  <c r="N96" i="27"/>
  <c r="M96" i="27"/>
  <c r="N95" i="27"/>
  <c r="M95" i="27"/>
  <c r="N94" i="27"/>
  <c r="M94" i="27"/>
  <c r="N93" i="27"/>
  <c r="M93" i="27"/>
  <c r="N92" i="27"/>
  <c r="M92" i="27"/>
  <c r="N91" i="27"/>
  <c r="M91" i="27"/>
  <c r="N90" i="27"/>
  <c r="M90" i="27"/>
  <c r="N89" i="27"/>
  <c r="M89" i="27"/>
  <c r="N88" i="27"/>
  <c r="M88" i="27"/>
  <c r="N87" i="27"/>
  <c r="M87" i="27"/>
  <c r="N86" i="27"/>
  <c r="M86" i="27"/>
  <c r="N85" i="27"/>
  <c r="M85" i="27"/>
  <c r="N84" i="27"/>
  <c r="M84" i="27"/>
  <c r="N83" i="27"/>
  <c r="M83" i="27"/>
  <c r="N82" i="27"/>
  <c r="M82" i="27"/>
  <c r="N81" i="27"/>
  <c r="M81" i="27"/>
  <c r="N80" i="27"/>
  <c r="M80" i="27"/>
  <c r="N79" i="27"/>
  <c r="M79" i="27"/>
  <c r="N78" i="27"/>
  <c r="M78" i="27"/>
  <c r="N77" i="27"/>
  <c r="M77" i="27"/>
  <c r="N76" i="27"/>
  <c r="M76" i="27"/>
  <c r="N75" i="27"/>
  <c r="M75" i="27"/>
  <c r="N74" i="27"/>
  <c r="M74" i="27"/>
  <c r="N73" i="27"/>
  <c r="M73" i="27"/>
  <c r="N72" i="27"/>
  <c r="M72" i="27"/>
  <c r="N71" i="27"/>
  <c r="M71" i="27"/>
  <c r="N70" i="27"/>
  <c r="M70" i="27"/>
  <c r="N69" i="27"/>
  <c r="M69" i="27"/>
  <c r="N68" i="27"/>
  <c r="M68" i="27"/>
  <c r="N67" i="27"/>
  <c r="M67" i="27"/>
  <c r="N66" i="27"/>
  <c r="M66" i="27"/>
  <c r="N65" i="27"/>
  <c r="M65" i="27"/>
  <c r="N64" i="27"/>
  <c r="M64" i="27"/>
  <c r="N63" i="27"/>
  <c r="M63" i="27"/>
  <c r="N62" i="27"/>
  <c r="M62" i="27"/>
  <c r="N61" i="27"/>
  <c r="M61" i="27"/>
  <c r="N60" i="27"/>
  <c r="N59" i="27"/>
  <c r="N58" i="27"/>
  <c r="N57" i="27"/>
  <c r="M57" i="27"/>
  <c r="N56" i="27"/>
  <c r="N55" i="27"/>
  <c r="M55" i="27"/>
  <c r="N54" i="27"/>
  <c r="N53" i="27"/>
  <c r="N52" i="27"/>
  <c r="M52" i="27"/>
  <c r="N51" i="27"/>
  <c r="N50" i="27"/>
  <c r="N47" i="27"/>
  <c r="N46" i="27"/>
  <c r="N44" i="27"/>
  <c r="N43" i="27"/>
  <c r="N42" i="27"/>
  <c r="N41" i="27"/>
  <c r="N38" i="27"/>
  <c r="N36" i="27"/>
  <c r="N35" i="27"/>
  <c r="N32" i="27"/>
  <c r="N31" i="27"/>
  <c r="N28" i="27"/>
  <c r="N27" i="27"/>
  <c r="N25" i="27"/>
  <c r="N24" i="27"/>
  <c r="N23" i="27"/>
  <c r="N22" i="27"/>
  <c r="N21" i="27"/>
  <c r="N19" i="27"/>
  <c r="N18" i="27"/>
  <c r="N17" i="27"/>
  <c r="N16" i="27"/>
  <c r="N13" i="27"/>
  <c r="N12" i="27"/>
  <c r="N10" i="27"/>
  <c r="N9" i="27"/>
  <c r="N8" i="27"/>
  <c r="N7" i="27"/>
  <c r="N6" i="27"/>
  <c r="N107" i="28"/>
  <c r="N106" i="28"/>
  <c r="N105" i="28"/>
  <c r="N104" i="28"/>
  <c r="N103" i="28"/>
  <c r="N102" i="28"/>
  <c r="N101" i="28"/>
  <c r="N97" i="28"/>
  <c r="M97" i="28"/>
  <c r="N96" i="28"/>
  <c r="M96" i="28"/>
  <c r="N94" i="28"/>
  <c r="M94" i="28"/>
  <c r="N93" i="28"/>
  <c r="N91" i="28"/>
  <c r="N90" i="28"/>
  <c r="M90" i="28"/>
  <c r="N88" i="28"/>
  <c r="M88" i="28"/>
  <c r="N87" i="28"/>
  <c r="N85" i="28"/>
  <c r="M85" i="28"/>
  <c r="N84" i="28"/>
  <c r="M84" i="28"/>
  <c r="N82" i="28"/>
  <c r="M82" i="28"/>
  <c r="N81" i="28"/>
  <c r="N79" i="28"/>
  <c r="N78" i="28"/>
  <c r="M78" i="28"/>
  <c r="N77" i="28"/>
  <c r="N76" i="28"/>
  <c r="M76" i="28"/>
  <c r="N75" i="28"/>
  <c r="N74" i="28"/>
  <c r="M74" i="28"/>
  <c r="N73" i="28"/>
  <c r="N72" i="28"/>
  <c r="M72" i="28"/>
  <c r="N71" i="28"/>
  <c r="N70" i="28"/>
  <c r="M70" i="28"/>
  <c r="N69" i="28"/>
  <c r="N68" i="28"/>
  <c r="M68" i="28"/>
  <c r="N67" i="28"/>
  <c r="N66" i="28"/>
  <c r="M66" i="28"/>
  <c r="N65" i="28"/>
  <c r="N64" i="28"/>
  <c r="M64" i="28"/>
  <c r="N63" i="28"/>
  <c r="N62" i="28"/>
  <c r="M62" i="28"/>
  <c r="N61" i="28"/>
  <c r="M61" i="28"/>
  <c r="N60" i="28"/>
  <c r="N59" i="28"/>
  <c r="N58" i="28"/>
  <c r="N57" i="28"/>
  <c r="M57" i="28"/>
  <c r="N56" i="28"/>
  <c r="N55" i="28"/>
  <c r="M55" i="28"/>
  <c r="N54" i="28"/>
  <c r="N53" i="28"/>
  <c r="N52" i="28"/>
  <c r="M52" i="28"/>
  <c r="N51" i="28"/>
  <c r="N50" i="28"/>
  <c r="N47" i="28"/>
  <c r="N46" i="28"/>
  <c r="N44" i="28"/>
  <c r="N43" i="28"/>
  <c r="N42" i="28"/>
  <c r="N41" i="28"/>
  <c r="N38" i="28"/>
  <c r="N36" i="28"/>
  <c r="N35" i="28"/>
  <c r="N32" i="28"/>
  <c r="N31" i="28"/>
  <c r="N28" i="28"/>
  <c r="N27" i="28"/>
  <c r="N25" i="28"/>
  <c r="N24" i="28"/>
  <c r="N23" i="28"/>
  <c r="N22" i="28"/>
  <c r="N21" i="28"/>
  <c r="N19" i="28"/>
  <c r="N18" i="28"/>
  <c r="N17" i="28"/>
  <c r="N16" i="28"/>
  <c r="N13" i="28"/>
  <c r="N12" i="28"/>
  <c r="N10" i="28"/>
  <c r="N9" i="28"/>
  <c r="N8" i="28"/>
  <c r="N7" i="28"/>
  <c r="N6" i="28"/>
  <c r="N107" i="29"/>
  <c r="N106" i="29"/>
  <c r="N105" i="29"/>
  <c r="N104" i="29"/>
  <c r="N103" i="29"/>
  <c r="N102" i="29"/>
  <c r="N101" i="29"/>
  <c r="N97" i="29"/>
  <c r="N96" i="29"/>
  <c r="M96" i="29"/>
  <c r="N95" i="29"/>
  <c r="N94" i="29"/>
  <c r="M94" i="29"/>
  <c r="N93" i="29"/>
  <c r="N92" i="29"/>
  <c r="M92" i="29"/>
  <c r="N91" i="29"/>
  <c r="N90" i="29"/>
  <c r="M90" i="29"/>
  <c r="N89" i="29"/>
  <c r="N88" i="29"/>
  <c r="M88" i="29"/>
  <c r="N87" i="29"/>
  <c r="N86" i="29"/>
  <c r="N85" i="29"/>
  <c r="N84" i="29"/>
  <c r="M84" i="29"/>
  <c r="N83" i="29"/>
  <c r="N82" i="29"/>
  <c r="M82" i="29"/>
  <c r="N81" i="29"/>
  <c r="N80" i="29"/>
  <c r="M80" i="29"/>
  <c r="N79" i="29"/>
  <c r="N78" i="29"/>
  <c r="M78" i="29"/>
  <c r="N77" i="29"/>
  <c r="N76" i="29"/>
  <c r="M76" i="29"/>
  <c r="N75" i="29"/>
  <c r="N74" i="29"/>
  <c r="M74" i="29"/>
  <c r="N73" i="29"/>
  <c r="N72" i="29"/>
  <c r="M72" i="29"/>
  <c r="N71" i="29"/>
  <c r="N70" i="29"/>
  <c r="M70" i="29"/>
  <c r="N69" i="29"/>
  <c r="N68" i="29"/>
  <c r="M68" i="29"/>
  <c r="N67" i="29"/>
  <c r="N66" i="29"/>
  <c r="M66" i="29"/>
  <c r="N65" i="29"/>
  <c r="N64" i="29"/>
  <c r="M64" i="29"/>
  <c r="N63" i="29"/>
  <c r="N62" i="29"/>
  <c r="M62" i="29"/>
  <c r="N61" i="29"/>
  <c r="M61" i="29"/>
  <c r="N60" i="29"/>
  <c r="N59" i="29"/>
  <c r="N58" i="29"/>
  <c r="N57" i="29"/>
  <c r="M57" i="29"/>
  <c r="N56" i="29"/>
  <c r="N55" i="29"/>
  <c r="M55" i="29"/>
  <c r="N54" i="29"/>
  <c r="N53" i="29"/>
  <c r="N52" i="29"/>
  <c r="M52" i="29"/>
  <c r="N51" i="29"/>
  <c r="N50" i="29"/>
  <c r="N47" i="29"/>
  <c r="N46" i="29"/>
  <c r="N44" i="29"/>
  <c r="N43" i="29"/>
  <c r="N42" i="29"/>
  <c r="N41" i="29"/>
  <c r="N38" i="29"/>
  <c r="N36" i="29"/>
  <c r="N35" i="29"/>
  <c r="N32" i="29"/>
  <c r="N31" i="29"/>
  <c r="N28" i="29"/>
  <c r="N27" i="29"/>
  <c r="N25" i="29"/>
  <c r="N24" i="29"/>
  <c r="N23" i="29"/>
  <c r="N22" i="29"/>
  <c r="N21" i="29"/>
  <c r="N19" i="29"/>
  <c r="N18" i="29"/>
  <c r="N17" i="29"/>
  <c r="N16" i="29"/>
  <c r="N13" i="29"/>
  <c r="N12" i="29"/>
  <c r="N10" i="29"/>
  <c r="N9" i="29"/>
  <c r="N8" i="29"/>
  <c r="N7" i="29"/>
  <c r="N6" i="29"/>
  <c r="N107" i="30"/>
  <c r="N106" i="30"/>
  <c r="N105" i="30"/>
  <c r="N104" i="30"/>
  <c r="N103" i="30"/>
  <c r="N102" i="30"/>
  <c r="N101" i="30"/>
  <c r="N97" i="30"/>
  <c r="N96" i="30"/>
  <c r="M96" i="30"/>
  <c r="N95" i="30"/>
  <c r="N94" i="30"/>
  <c r="M94" i="30"/>
  <c r="N93" i="30"/>
  <c r="N92" i="30"/>
  <c r="M92" i="30"/>
  <c r="N91" i="30"/>
  <c r="N90" i="30"/>
  <c r="M90" i="30"/>
  <c r="N89" i="30"/>
  <c r="N88" i="30"/>
  <c r="M88" i="30"/>
  <c r="N87" i="30"/>
  <c r="N86" i="30"/>
  <c r="M86" i="30"/>
  <c r="N85" i="30"/>
  <c r="N84" i="30"/>
  <c r="M84" i="30"/>
  <c r="N83" i="30"/>
  <c r="N82" i="30"/>
  <c r="M82" i="30"/>
  <c r="N81" i="30"/>
  <c r="N80" i="30"/>
  <c r="M80" i="30"/>
  <c r="N79" i="30"/>
  <c r="N78" i="30"/>
  <c r="M78" i="30"/>
  <c r="N77" i="30"/>
  <c r="N76" i="30"/>
  <c r="M76" i="30"/>
  <c r="N75" i="30"/>
  <c r="N74" i="30"/>
  <c r="M74" i="30"/>
  <c r="N73" i="30"/>
  <c r="N72" i="30"/>
  <c r="M72" i="30"/>
  <c r="N71" i="30"/>
  <c r="N70" i="30"/>
  <c r="M70" i="30"/>
  <c r="N69" i="30"/>
  <c r="N68" i="30"/>
  <c r="M68" i="30"/>
  <c r="N67" i="30"/>
  <c r="N66" i="30"/>
  <c r="M66" i="30"/>
  <c r="N65" i="30"/>
  <c r="N64" i="30"/>
  <c r="M64" i="30"/>
  <c r="N63" i="30"/>
  <c r="N62" i="30"/>
  <c r="M62" i="30"/>
  <c r="N61" i="30"/>
  <c r="M61" i="30"/>
  <c r="N60" i="30"/>
  <c r="N59" i="30"/>
  <c r="N58" i="30"/>
  <c r="N57" i="30"/>
  <c r="M57" i="30"/>
  <c r="N56" i="30"/>
  <c r="N55" i="30"/>
  <c r="M55" i="30"/>
  <c r="N54" i="30"/>
  <c r="N53" i="30"/>
  <c r="N52" i="30"/>
  <c r="M52" i="30"/>
  <c r="N51" i="30"/>
  <c r="N50" i="30"/>
  <c r="N47" i="30"/>
  <c r="N46" i="30"/>
  <c r="N44" i="30"/>
  <c r="N43" i="30"/>
  <c r="N42" i="30"/>
  <c r="N41" i="30"/>
  <c r="N38" i="30"/>
  <c r="N36" i="30"/>
  <c r="N35" i="30"/>
  <c r="N32" i="30"/>
  <c r="N31" i="30"/>
  <c r="N28" i="30"/>
  <c r="N27" i="30"/>
  <c r="N25" i="30"/>
  <c r="N24" i="30"/>
  <c r="N23" i="30"/>
  <c r="N22" i="30"/>
  <c r="N21" i="30"/>
  <c r="N19" i="30"/>
  <c r="N18" i="30"/>
  <c r="N17" i="30"/>
  <c r="N16" i="30"/>
  <c r="N13" i="30"/>
  <c r="N12" i="30"/>
  <c r="N10" i="30"/>
  <c r="N9" i="30"/>
  <c r="N8" i="30"/>
  <c r="N7" i="30"/>
  <c r="N6" i="30"/>
  <c r="N107" i="31"/>
  <c r="N106" i="31"/>
  <c r="N105" i="31"/>
  <c r="N104" i="31"/>
  <c r="N103" i="31"/>
  <c r="N102" i="31"/>
  <c r="N101" i="31"/>
  <c r="N97" i="31"/>
  <c r="N96" i="31"/>
  <c r="M96" i="31"/>
  <c r="N95" i="31"/>
  <c r="N94" i="31"/>
  <c r="M94" i="31"/>
  <c r="N93" i="31"/>
  <c r="N92" i="31"/>
  <c r="M92" i="31"/>
  <c r="N91" i="31"/>
  <c r="N90" i="31"/>
  <c r="M90" i="31"/>
  <c r="N89" i="31"/>
  <c r="N88" i="31"/>
  <c r="M88" i="31"/>
  <c r="N87" i="31"/>
  <c r="N86" i="31"/>
  <c r="M86" i="31"/>
  <c r="N85" i="31"/>
  <c r="N84" i="31"/>
  <c r="M84" i="31"/>
  <c r="N83" i="31"/>
  <c r="N82" i="31"/>
  <c r="M82" i="31"/>
  <c r="N81" i="31"/>
  <c r="N80" i="31"/>
  <c r="M80" i="31"/>
  <c r="N79" i="31"/>
  <c r="N78" i="31"/>
  <c r="M78" i="31"/>
  <c r="N77" i="31"/>
  <c r="N76" i="31"/>
  <c r="M76" i="31"/>
  <c r="N75" i="31"/>
  <c r="N74" i="31"/>
  <c r="M74" i="31"/>
  <c r="N73" i="31"/>
  <c r="N72" i="31"/>
  <c r="M72" i="31"/>
  <c r="N71" i="31"/>
  <c r="N70" i="31"/>
  <c r="M70" i="31"/>
  <c r="N69" i="31"/>
  <c r="N68" i="31"/>
  <c r="M68" i="31"/>
  <c r="N67" i="31"/>
  <c r="N66" i="31"/>
  <c r="M66" i="31"/>
  <c r="N65" i="31"/>
  <c r="N64" i="31"/>
  <c r="M64" i="31"/>
  <c r="N63" i="31"/>
  <c r="N62" i="31"/>
  <c r="M62" i="31"/>
  <c r="N61" i="31"/>
  <c r="M61" i="31"/>
  <c r="N60" i="31"/>
  <c r="N59" i="31"/>
  <c r="N58" i="31"/>
  <c r="N57" i="31"/>
  <c r="M57" i="31"/>
  <c r="N56" i="31"/>
  <c r="N55" i="31"/>
  <c r="M55" i="31"/>
  <c r="N54" i="31"/>
  <c r="N53" i="31"/>
  <c r="N52" i="31"/>
  <c r="M52" i="31"/>
  <c r="N51" i="31"/>
  <c r="N50" i="31"/>
  <c r="N47" i="31"/>
  <c r="N46" i="31"/>
  <c r="N44" i="31"/>
  <c r="N43" i="31"/>
  <c r="N42" i="31"/>
  <c r="N41" i="31"/>
  <c r="N38" i="31"/>
  <c r="N36" i="31"/>
  <c r="N35" i="31"/>
  <c r="N32" i="31"/>
  <c r="N31" i="31"/>
  <c r="N28" i="31"/>
  <c r="N27" i="31"/>
  <c r="N25" i="31"/>
  <c r="N24" i="31"/>
  <c r="N23" i="31"/>
  <c r="N22" i="31"/>
  <c r="N21" i="31"/>
  <c r="N19" i="31"/>
  <c r="N18" i="31"/>
  <c r="N17" i="31"/>
  <c r="N16" i="31"/>
  <c r="N13" i="31"/>
  <c r="N12" i="31"/>
  <c r="N10" i="31"/>
  <c r="N9" i="31"/>
  <c r="N8" i="31"/>
  <c r="N7" i="31"/>
  <c r="N6" i="31"/>
  <c r="N107" i="32"/>
  <c r="N106" i="32"/>
  <c r="N105" i="32"/>
  <c r="N104" i="32"/>
  <c r="N103" i="32"/>
  <c r="N102" i="32"/>
  <c r="N101" i="32"/>
  <c r="N97" i="32"/>
  <c r="N96" i="32"/>
  <c r="M96" i="32"/>
  <c r="N95" i="32"/>
  <c r="N94" i="32"/>
  <c r="M94" i="32"/>
  <c r="N93" i="32"/>
  <c r="N92" i="32"/>
  <c r="M92" i="32"/>
  <c r="N91" i="32"/>
  <c r="N90" i="32"/>
  <c r="M90" i="32"/>
  <c r="N89" i="32"/>
  <c r="N88" i="32"/>
  <c r="M88" i="32"/>
  <c r="N87" i="32"/>
  <c r="N86" i="32"/>
  <c r="M86" i="32"/>
  <c r="N85" i="32"/>
  <c r="N84" i="32"/>
  <c r="M84" i="32"/>
  <c r="N83" i="32"/>
  <c r="N82" i="32"/>
  <c r="M82" i="32"/>
  <c r="N81" i="32"/>
  <c r="N80" i="32"/>
  <c r="M80" i="32"/>
  <c r="N79" i="32"/>
  <c r="N78" i="32"/>
  <c r="M78" i="32"/>
  <c r="N77" i="32"/>
  <c r="N76" i="32"/>
  <c r="M76" i="32"/>
  <c r="N75" i="32"/>
  <c r="N74" i="32"/>
  <c r="M74" i="32"/>
  <c r="N73" i="32"/>
  <c r="N72" i="32"/>
  <c r="M72" i="32"/>
  <c r="N71" i="32"/>
  <c r="N70" i="32"/>
  <c r="M70" i="32"/>
  <c r="N69" i="32"/>
  <c r="N68" i="32"/>
  <c r="M68" i="32"/>
  <c r="N67" i="32"/>
  <c r="N66" i="32"/>
  <c r="M66" i="32"/>
  <c r="N65" i="32"/>
  <c r="N64" i="32"/>
  <c r="M64" i="32"/>
  <c r="N63" i="32"/>
  <c r="N62" i="32"/>
  <c r="M62" i="32"/>
  <c r="N61" i="32"/>
  <c r="M61" i="32"/>
  <c r="N60" i="32"/>
  <c r="N59" i="32"/>
  <c r="N58" i="32"/>
  <c r="N57" i="32"/>
  <c r="M57" i="32"/>
  <c r="N56" i="32"/>
  <c r="N55" i="32"/>
  <c r="M55" i="32"/>
  <c r="N54" i="32"/>
  <c r="N53" i="32"/>
  <c r="N52" i="32"/>
  <c r="M52" i="32"/>
  <c r="N51" i="32"/>
  <c r="N50" i="32"/>
  <c r="N47" i="32"/>
  <c r="N46" i="32"/>
  <c r="N44" i="32"/>
  <c r="N43" i="32"/>
  <c r="N42" i="32"/>
  <c r="N41" i="32"/>
  <c r="N38" i="32"/>
  <c r="N36" i="32"/>
  <c r="N35" i="32"/>
  <c r="N32" i="32"/>
  <c r="N31" i="32"/>
  <c r="N28" i="32"/>
  <c r="N27" i="32"/>
  <c r="N25" i="32"/>
  <c r="N24" i="32"/>
  <c r="N23" i="32"/>
  <c r="N22" i="32"/>
  <c r="N21" i="32"/>
  <c r="N19" i="32"/>
  <c r="N18" i="32"/>
  <c r="N17" i="32"/>
  <c r="N16" i="32"/>
  <c r="N13" i="32"/>
  <c r="N12" i="32"/>
  <c r="N10" i="32"/>
  <c r="N9" i="32"/>
  <c r="N8" i="32"/>
  <c r="N7" i="32"/>
  <c r="N6" i="32"/>
  <c r="N107" i="33"/>
  <c r="N106" i="33"/>
  <c r="N105" i="33"/>
  <c r="N104" i="33"/>
  <c r="N103" i="33"/>
  <c r="N102" i="33"/>
  <c r="N101" i="33"/>
  <c r="N97" i="33"/>
  <c r="N96" i="33"/>
  <c r="M96" i="33"/>
  <c r="N95" i="33"/>
  <c r="N94" i="33"/>
  <c r="M94" i="33"/>
  <c r="N93" i="33"/>
  <c r="N92" i="33"/>
  <c r="M92" i="33"/>
  <c r="N91" i="33"/>
  <c r="N88" i="33"/>
  <c r="M88" i="33"/>
  <c r="N87" i="33"/>
  <c r="N86" i="33"/>
  <c r="M86" i="33"/>
  <c r="N85" i="33"/>
  <c r="N84" i="33"/>
  <c r="M84" i="33"/>
  <c r="N83" i="33"/>
  <c r="N82" i="33"/>
  <c r="M82" i="33"/>
  <c r="N81" i="33"/>
  <c r="N79" i="33"/>
  <c r="N78" i="33"/>
  <c r="M78" i="33"/>
  <c r="N77" i="33"/>
  <c r="N76" i="33"/>
  <c r="M76" i="33"/>
  <c r="N75" i="33"/>
  <c r="N74" i="33"/>
  <c r="M74" i="33"/>
  <c r="N73" i="33"/>
  <c r="N72" i="33"/>
  <c r="M72" i="33"/>
  <c r="N71" i="33"/>
  <c r="N70" i="33"/>
  <c r="M70" i="33"/>
  <c r="N69" i="33"/>
  <c r="N68" i="33"/>
  <c r="M68" i="33"/>
  <c r="N67" i="33"/>
  <c r="N66" i="33"/>
  <c r="M66" i="33"/>
  <c r="N65" i="33"/>
  <c r="N64" i="33"/>
  <c r="M64" i="33"/>
  <c r="N63" i="33"/>
  <c r="N62" i="33"/>
  <c r="M62" i="33"/>
  <c r="N61" i="33"/>
  <c r="M61" i="33"/>
  <c r="N60" i="33"/>
  <c r="N59" i="33"/>
  <c r="N58" i="33"/>
  <c r="N57" i="33"/>
  <c r="M57" i="33"/>
  <c r="N56" i="33"/>
  <c r="N55" i="33"/>
  <c r="M55" i="33"/>
  <c r="N54" i="33"/>
  <c r="N53" i="33"/>
  <c r="N52" i="33"/>
  <c r="M52" i="33"/>
  <c r="N51" i="33"/>
  <c r="N50" i="33"/>
  <c r="N47" i="33"/>
  <c r="N46" i="33"/>
  <c r="N44" i="33"/>
  <c r="N43" i="33"/>
  <c r="N42" i="33"/>
  <c r="N41" i="33"/>
  <c r="N38" i="33"/>
  <c r="N36" i="33"/>
  <c r="N35" i="33"/>
  <c r="N32" i="33"/>
  <c r="N31" i="33"/>
  <c r="N28" i="33"/>
  <c r="N27" i="33"/>
  <c r="N25" i="33"/>
  <c r="N24" i="33"/>
  <c r="N23" i="33"/>
  <c r="N22" i="33"/>
  <c r="N21" i="33"/>
  <c r="N19" i="33"/>
  <c r="N18" i="33"/>
  <c r="N17" i="33"/>
  <c r="N16" i="33"/>
  <c r="N13" i="33"/>
  <c r="N12" i="33"/>
  <c r="N10" i="33"/>
  <c r="N9" i="33"/>
  <c r="N8" i="33"/>
  <c r="N7" i="33"/>
  <c r="N6" i="33"/>
  <c r="N107" i="34"/>
  <c r="N106" i="34"/>
  <c r="N105" i="34"/>
  <c r="N104" i="34"/>
  <c r="N103" i="34"/>
  <c r="N102" i="34"/>
  <c r="N101" i="34"/>
  <c r="N97" i="34"/>
  <c r="N96" i="34"/>
  <c r="M96" i="34"/>
  <c r="N95" i="34"/>
  <c r="N94" i="34"/>
  <c r="M94" i="34"/>
  <c r="N93" i="34"/>
  <c r="N92" i="34"/>
  <c r="M92" i="34"/>
  <c r="N91" i="34"/>
  <c r="N90" i="34"/>
  <c r="M90" i="34"/>
  <c r="N89" i="34"/>
  <c r="N88" i="34"/>
  <c r="M88" i="34"/>
  <c r="N87" i="34"/>
  <c r="N86" i="34"/>
  <c r="M86" i="34"/>
  <c r="N85" i="34"/>
  <c r="N84" i="34"/>
  <c r="M84" i="34"/>
  <c r="N83" i="34"/>
  <c r="N82" i="34"/>
  <c r="M82" i="34"/>
  <c r="N81" i="34"/>
  <c r="N80" i="34"/>
  <c r="M80" i="34"/>
  <c r="N79" i="34"/>
  <c r="N78" i="34"/>
  <c r="M78" i="34"/>
  <c r="N77" i="34"/>
  <c r="N76" i="34"/>
  <c r="M76" i="34"/>
  <c r="N75" i="34"/>
  <c r="N74" i="34"/>
  <c r="M74" i="34"/>
  <c r="N73" i="34"/>
  <c r="N72" i="34"/>
  <c r="M72" i="34"/>
  <c r="N71" i="34"/>
  <c r="N70" i="34"/>
  <c r="M70" i="34"/>
  <c r="N69" i="34"/>
  <c r="N68" i="34"/>
  <c r="M68" i="34"/>
  <c r="N67" i="34"/>
  <c r="N66" i="34"/>
  <c r="M66" i="34"/>
  <c r="N65" i="34"/>
  <c r="N64" i="34"/>
  <c r="M64" i="34"/>
  <c r="N63" i="34"/>
  <c r="N62" i="34"/>
  <c r="M62" i="34"/>
  <c r="N61" i="34"/>
  <c r="M61" i="34"/>
  <c r="N60" i="34"/>
  <c r="N59" i="34"/>
  <c r="N58" i="34"/>
  <c r="N57" i="34"/>
  <c r="M57" i="34"/>
  <c r="N56" i="34"/>
  <c r="N55" i="34"/>
  <c r="M55" i="34"/>
  <c r="N54" i="34"/>
  <c r="N53" i="34"/>
  <c r="N52" i="34"/>
  <c r="M52" i="34"/>
  <c r="N51" i="34"/>
  <c r="N50" i="34"/>
  <c r="N47" i="34"/>
  <c r="N46" i="34"/>
  <c r="N44" i="34"/>
  <c r="N43" i="34"/>
  <c r="N42" i="34"/>
  <c r="N41" i="34"/>
  <c r="N38" i="34"/>
  <c r="N36" i="34"/>
  <c r="N35" i="34"/>
  <c r="N32" i="34"/>
  <c r="N31" i="34"/>
  <c r="N28" i="34"/>
  <c r="N27" i="34"/>
  <c r="N25" i="34"/>
  <c r="N24" i="34"/>
  <c r="N23" i="34"/>
  <c r="N22" i="34"/>
  <c r="N21" i="34"/>
  <c r="N19" i="34"/>
  <c r="N18" i="34"/>
  <c r="N17" i="34"/>
  <c r="N16" i="34"/>
  <c r="N13" i="34"/>
  <c r="N12" i="34"/>
  <c r="N10" i="34"/>
  <c r="N9" i="34"/>
  <c r="N8" i="34"/>
  <c r="N7" i="34"/>
  <c r="N6" i="34"/>
  <c r="N107" i="36"/>
  <c r="N106" i="36"/>
  <c r="N105" i="36"/>
  <c r="N104" i="36"/>
  <c r="N103" i="36"/>
  <c r="N102" i="36"/>
  <c r="N101" i="36"/>
  <c r="N97" i="36"/>
  <c r="N96" i="36"/>
  <c r="M96" i="36"/>
  <c r="N95" i="36"/>
  <c r="N94" i="36"/>
  <c r="M94" i="36"/>
  <c r="N93" i="36"/>
  <c r="N92" i="36"/>
  <c r="M92" i="36"/>
  <c r="N91" i="36"/>
  <c r="N90" i="36"/>
  <c r="M90" i="36"/>
  <c r="N89" i="36"/>
  <c r="N88" i="36"/>
  <c r="M88" i="36"/>
  <c r="N87" i="36"/>
  <c r="N86" i="36"/>
  <c r="M86" i="36"/>
  <c r="N85" i="36"/>
  <c r="N84" i="36"/>
  <c r="M84" i="36"/>
  <c r="N83" i="36"/>
  <c r="N82" i="36"/>
  <c r="M82" i="36"/>
  <c r="N81" i="36"/>
  <c r="N80" i="36"/>
  <c r="M80" i="36"/>
  <c r="N79" i="36"/>
  <c r="N78" i="36"/>
  <c r="M78" i="36"/>
  <c r="N77" i="36"/>
  <c r="N76" i="36"/>
  <c r="M76" i="36"/>
  <c r="N75" i="36"/>
  <c r="N74" i="36"/>
  <c r="M74" i="36"/>
  <c r="N73" i="36"/>
  <c r="N72" i="36"/>
  <c r="M72" i="36"/>
  <c r="N71" i="36"/>
  <c r="N70" i="36"/>
  <c r="M70" i="36"/>
  <c r="N69" i="36"/>
  <c r="N68" i="36"/>
  <c r="M68" i="36"/>
  <c r="N67" i="36"/>
  <c r="N66" i="36"/>
  <c r="M66" i="36"/>
  <c r="N65" i="36"/>
  <c r="N64" i="36"/>
  <c r="M64" i="36"/>
  <c r="N63" i="36"/>
  <c r="N62" i="36"/>
  <c r="M62" i="36"/>
  <c r="N61" i="36"/>
  <c r="M61" i="36"/>
  <c r="N60" i="36"/>
  <c r="N59" i="36"/>
  <c r="N58" i="36"/>
  <c r="N57" i="36"/>
  <c r="M57" i="36"/>
  <c r="N56" i="36"/>
  <c r="N55" i="36"/>
  <c r="M55" i="36"/>
  <c r="N54" i="36"/>
  <c r="N53" i="36"/>
  <c r="N52" i="36"/>
  <c r="M52" i="36"/>
  <c r="N51" i="36"/>
  <c r="N50" i="36"/>
  <c r="N47" i="36"/>
  <c r="N46" i="36"/>
  <c r="N44" i="36"/>
  <c r="N43" i="36"/>
  <c r="N42" i="36"/>
  <c r="N41" i="36"/>
  <c r="N38" i="36"/>
  <c r="N36" i="36"/>
  <c r="N35" i="36"/>
  <c r="N32" i="36"/>
  <c r="N31" i="36"/>
  <c r="N28" i="36"/>
  <c r="N27" i="36"/>
  <c r="N25" i="36"/>
  <c r="N24" i="36"/>
  <c r="N23" i="36"/>
  <c r="N22" i="36"/>
  <c r="N21" i="36"/>
  <c r="N19" i="36"/>
  <c r="N18" i="36"/>
  <c r="N17" i="36"/>
  <c r="N16" i="36"/>
  <c r="N13" i="36"/>
  <c r="N12" i="36"/>
  <c r="N10" i="36"/>
  <c r="N9" i="36"/>
  <c r="N8" i="36"/>
  <c r="N7" i="36"/>
  <c r="N6" i="36"/>
  <c r="N107" i="35"/>
  <c r="N106" i="35"/>
  <c r="N105" i="35"/>
  <c r="N104" i="35"/>
  <c r="N103" i="35"/>
  <c r="N102" i="35"/>
  <c r="N101" i="35"/>
  <c r="N97" i="35"/>
  <c r="N96" i="35"/>
  <c r="M96" i="35"/>
  <c r="N95" i="35"/>
  <c r="N94" i="35"/>
  <c r="M94" i="35"/>
  <c r="N93" i="35"/>
  <c r="N92" i="35"/>
  <c r="M92" i="35"/>
  <c r="N91" i="35"/>
  <c r="N90" i="35"/>
  <c r="M90" i="35"/>
  <c r="N89" i="35"/>
  <c r="N88" i="35"/>
  <c r="M88" i="35"/>
  <c r="N87" i="35"/>
  <c r="N86" i="35"/>
  <c r="M86" i="35"/>
  <c r="N85" i="35"/>
  <c r="N84" i="35"/>
  <c r="M84" i="35"/>
  <c r="N83" i="35"/>
  <c r="N82" i="35"/>
  <c r="M82" i="35"/>
  <c r="N81" i="35"/>
  <c r="N80" i="35"/>
  <c r="M80" i="35"/>
  <c r="N79" i="35"/>
  <c r="N78" i="35"/>
  <c r="M78" i="35"/>
  <c r="N77" i="35"/>
  <c r="N76" i="35"/>
  <c r="M76" i="35"/>
  <c r="N75" i="35"/>
  <c r="N74" i="35"/>
  <c r="M74" i="35"/>
  <c r="N73" i="35"/>
  <c r="N72" i="35"/>
  <c r="M72" i="35"/>
  <c r="N71" i="35"/>
  <c r="N70" i="35"/>
  <c r="M70" i="35"/>
  <c r="N69" i="35"/>
  <c r="N68" i="35"/>
  <c r="M68" i="35"/>
  <c r="N67" i="35"/>
  <c r="N66" i="35"/>
  <c r="M66" i="35"/>
  <c r="N65" i="35"/>
  <c r="N64" i="35"/>
  <c r="M64" i="35"/>
  <c r="N63" i="35"/>
  <c r="N62" i="35"/>
  <c r="M62" i="35"/>
  <c r="N61" i="35"/>
  <c r="M61" i="35"/>
  <c r="N60" i="35"/>
  <c r="N59" i="35"/>
  <c r="N58" i="35"/>
  <c r="N57" i="35"/>
  <c r="M57" i="35"/>
  <c r="N56" i="35"/>
  <c r="N55" i="35"/>
  <c r="M55" i="35"/>
  <c r="N54" i="35"/>
  <c r="N53" i="35"/>
  <c r="N52" i="35"/>
  <c r="M52" i="35"/>
  <c r="N51" i="35"/>
  <c r="N50" i="35"/>
  <c r="N47" i="35"/>
  <c r="N46" i="35"/>
  <c r="N44" i="35"/>
  <c r="N43" i="35"/>
  <c r="N42" i="35"/>
  <c r="N41" i="35"/>
  <c r="N38" i="35"/>
  <c r="N36" i="35"/>
  <c r="N35" i="35"/>
  <c r="N32" i="35"/>
  <c r="N31" i="35"/>
  <c r="N28" i="35"/>
  <c r="N27" i="35"/>
  <c r="N25" i="35"/>
  <c r="N24" i="35"/>
  <c r="N23" i="35"/>
  <c r="N22" i="35"/>
  <c r="N21" i="35"/>
  <c r="N19" i="35"/>
  <c r="N18" i="35"/>
  <c r="N17" i="35"/>
  <c r="N16" i="35"/>
  <c r="N13" i="35"/>
  <c r="N12" i="35"/>
  <c r="N10" i="35"/>
  <c r="N9" i="35"/>
  <c r="N8" i="35"/>
  <c r="N7" i="35"/>
  <c r="N6" i="35"/>
  <c r="N107" i="38"/>
  <c r="N106" i="38"/>
  <c r="N105" i="38"/>
  <c r="N104" i="38"/>
  <c r="N103" i="38"/>
  <c r="N102" i="38"/>
  <c r="N101" i="38"/>
  <c r="N97" i="38"/>
  <c r="N96" i="38"/>
  <c r="M96" i="38"/>
  <c r="N95" i="38"/>
  <c r="N94" i="38"/>
  <c r="M94" i="38"/>
  <c r="N93" i="38"/>
  <c r="N92" i="38"/>
  <c r="M92" i="38"/>
  <c r="N91" i="38"/>
  <c r="N90" i="38"/>
  <c r="M90" i="38"/>
  <c r="N89" i="38"/>
  <c r="N88" i="38"/>
  <c r="M88" i="38"/>
  <c r="N87" i="38"/>
  <c r="N86" i="38"/>
  <c r="M86" i="38"/>
  <c r="N85" i="38"/>
  <c r="N84" i="38"/>
  <c r="M84" i="38"/>
  <c r="N83" i="38"/>
  <c r="N82" i="38"/>
  <c r="M82" i="38"/>
  <c r="N81" i="38"/>
  <c r="N80" i="38"/>
  <c r="M80" i="38"/>
  <c r="N79" i="38"/>
  <c r="N78" i="38"/>
  <c r="M78" i="38"/>
  <c r="N77" i="38"/>
  <c r="N76" i="38"/>
  <c r="M76" i="38"/>
  <c r="N75" i="38"/>
  <c r="N74" i="38"/>
  <c r="M74" i="38"/>
  <c r="N73" i="38"/>
  <c r="N72" i="38"/>
  <c r="M72" i="38"/>
  <c r="N71" i="38"/>
  <c r="N70" i="38"/>
  <c r="M70" i="38"/>
  <c r="N69" i="38"/>
  <c r="N68" i="38"/>
  <c r="M68" i="38"/>
  <c r="N67" i="38"/>
  <c r="N66" i="38"/>
  <c r="M66" i="38"/>
  <c r="N65" i="38"/>
  <c r="N64" i="38"/>
  <c r="M64" i="38"/>
  <c r="N63" i="38"/>
  <c r="N62" i="38"/>
  <c r="M62" i="38"/>
  <c r="N61" i="38"/>
  <c r="M61" i="38"/>
  <c r="N60" i="38"/>
  <c r="N59" i="38"/>
  <c r="N58" i="38"/>
  <c r="N57" i="38"/>
  <c r="M57" i="38"/>
  <c r="N56" i="38"/>
  <c r="N55" i="38"/>
  <c r="M55" i="38"/>
  <c r="N54" i="38"/>
  <c r="N53" i="38"/>
  <c r="N52" i="38"/>
  <c r="M52" i="38"/>
  <c r="N51" i="38"/>
  <c r="N50" i="38"/>
  <c r="N47" i="38"/>
  <c r="N46" i="38"/>
  <c r="N44" i="38"/>
  <c r="N43" i="38"/>
  <c r="N42" i="38"/>
  <c r="N41" i="38"/>
  <c r="N38" i="38"/>
  <c r="N36" i="38"/>
  <c r="N35" i="38"/>
  <c r="N32" i="38"/>
  <c r="N31" i="38"/>
  <c r="N28" i="38"/>
  <c r="N27" i="38"/>
  <c r="N25" i="38"/>
  <c r="N24" i="38"/>
  <c r="N23" i="38"/>
  <c r="N22" i="38"/>
  <c r="N21" i="38"/>
  <c r="N19" i="38"/>
  <c r="N18" i="38"/>
  <c r="N17" i="38"/>
  <c r="N16" i="38"/>
  <c r="N13" i="38"/>
  <c r="N12" i="38"/>
  <c r="N10" i="38"/>
  <c r="N9" i="38"/>
  <c r="N8" i="38"/>
  <c r="N7" i="38"/>
  <c r="N6" i="38"/>
  <c r="N107" i="39"/>
  <c r="N106" i="39"/>
  <c r="N105" i="39"/>
  <c r="N104" i="39"/>
  <c r="N103" i="39"/>
  <c r="N102" i="39"/>
  <c r="N101" i="39"/>
  <c r="N97" i="39"/>
  <c r="M97" i="39"/>
  <c r="N96" i="39"/>
  <c r="M96" i="39"/>
  <c r="N95" i="39"/>
  <c r="M95" i="39"/>
  <c r="N94" i="39"/>
  <c r="M94" i="39"/>
  <c r="N93" i="39"/>
  <c r="M93" i="39"/>
  <c r="N92" i="39"/>
  <c r="M92" i="39"/>
  <c r="N91" i="39"/>
  <c r="M91" i="39"/>
  <c r="N90" i="39"/>
  <c r="M90" i="39"/>
  <c r="N89" i="39"/>
  <c r="M89" i="39"/>
  <c r="N88" i="39"/>
  <c r="M88" i="39"/>
  <c r="N87" i="39"/>
  <c r="M87" i="39"/>
  <c r="N86" i="39"/>
  <c r="M86" i="39"/>
  <c r="N85" i="39"/>
  <c r="M85" i="39"/>
  <c r="N84" i="39"/>
  <c r="M84" i="39"/>
  <c r="N83" i="39"/>
  <c r="M83" i="39"/>
  <c r="N82" i="39"/>
  <c r="M82" i="39"/>
  <c r="N81" i="39"/>
  <c r="M81" i="39"/>
  <c r="N80" i="39"/>
  <c r="M80" i="39"/>
  <c r="N79" i="39"/>
  <c r="M79" i="39"/>
  <c r="N78" i="39"/>
  <c r="M78" i="39"/>
  <c r="N77" i="39"/>
  <c r="M77" i="39"/>
  <c r="N76" i="39"/>
  <c r="M76" i="39"/>
  <c r="N75" i="39"/>
  <c r="M75" i="39"/>
  <c r="N74" i="39"/>
  <c r="M74" i="39"/>
  <c r="N73" i="39"/>
  <c r="M73" i="39"/>
  <c r="N72" i="39"/>
  <c r="M72" i="39"/>
  <c r="N71" i="39"/>
  <c r="M71" i="39"/>
  <c r="N70" i="39"/>
  <c r="M70" i="39"/>
  <c r="N69" i="39"/>
  <c r="M69" i="39"/>
  <c r="N68" i="39"/>
  <c r="M68" i="39"/>
  <c r="N67" i="39"/>
  <c r="M67" i="39"/>
  <c r="N66" i="39"/>
  <c r="M66" i="39"/>
  <c r="N65" i="39"/>
  <c r="M65" i="39"/>
  <c r="N64" i="39"/>
  <c r="M64" i="39"/>
  <c r="N63" i="39"/>
  <c r="M63" i="39"/>
  <c r="N62" i="39"/>
  <c r="M62" i="39"/>
  <c r="N61" i="39"/>
  <c r="M61" i="39"/>
  <c r="N60" i="39"/>
  <c r="N59" i="39"/>
  <c r="N58" i="39"/>
  <c r="N57" i="39"/>
  <c r="M57" i="39"/>
  <c r="N56" i="39"/>
  <c r="N55" i="39"/>
  <c r="M55" i="39"/>
  <c r="N54" i="39"/>
  <c r="N53" i="39"/>
  <c r="N52" i="39"/>
  <c r="M52" i="39"/>
  <c r="N51" i="39"/>
  <c r="N50" i="39"/>
  <c r="N47" i="39"/>
  <c r="N46" i="39"/>
  <c r="N44" i="39"/>
  <c r="N43" i="39"/>
  <c r="N42" i="39"/>
  <c r="N41" i="39"/>
  <c r="N38" i="39"/>
  <c r="N36" i="39"/>
  <c r="N35" i="39"/>
  <c r="N32" i="39"/>
  <c r="N31" i="39"/>
  <c r="N28" i="39"/>
  <c r="N27" i="39"/>
  <c r="N25" i="39"/>
  <c r="N24" i="39"/>
  <c r="N23" i="39"/>
  <c r="N22" i="39"/>
  <c r="N21" i="39"/>
  <c r="N19" i="39"/>
  <c r="N18" i="39"/>
  <c r="N17" i="39"/>
  <c r="N16" i="39"/>
  <c r="N13" i="39"/>
  <c r="N12" i="39"/>
  <c r="N10" i="39"/>
  <c r="N9" i="39"/>
  <c r="N8" i="39"/>
  <c r="N7" i="39"/>
  <c r="N6" i="39"/>
  <c r="N107" i="40"/>
  <c r="N106" i="40"/>
  <c r="N105" i="40"/>
  <c r="N104" i="40"/>
  <c r="N103" i="40"/>
  <c r="N102" i="40"/>
  <c r="N101" i="40"/>
  <c r="N97" i="40"/>
  <c r="M97" i="40"/>
  <c r="N96" i="40"/>
  <c r="M96" i="40"/>
  <c r="N95" i="40"/>
  <c r="M95" i="40"/>
  <c r="N94" i="40"/>
  <c r="M94" i="40"/>
  <c r="N93" i="40"/>
  <c r="M93" i="40"/>
  <c r="N92" i="40"/>
  <c r="M92" i="40"/>
  <c r="N91" i="40"/>
  <c r="M91" i="40"/>
  <c r="N90" i="40"/>
  <c r="M90" i="40"/>
  <c r="N89" i="40"/>
  <c r="M89" i="40"/>
  <c r="N88" i="40"/>
  <c r="M88" i="40"/>
  <c r="N87" i="40"/>
  <c r="M87" i="40"/>
  <c r="N86" i="40"/>
  <c r="M86" i="40"/>
  <c r="N85" i="40"/>
  <c r="M85" i="40"/>
  <c r="N84" i="40"/>
  <c r="M84" i="40"/>
  <c r="N83" i="40"/>
  <c r="M83" i="40"/>
  <c r="N82" i="40"/>
  <c r="M82" i="40"/>
  <c r="N81" i="40"/>
  <c r="M81" i="40"/>
  <c r="N80" i="40"/>
  <c r="M80" i="40"/>
  <c r="N79" i="40"/>
  <c r="M79" i="40"/>
  <c r="N78" i="40"/>
  <c r="M78" i="40"/>
  <c r="N77" i="40"/>
  <c r="M77" i="40"/>
  <c r="N76" i="40"/>
  <c r="M76" i="40"/>
  <c r="N75" i="40"/>
  <c r="M75" i="40"/>
  <c r="N74" i="40"/>
  <c r="M74" i="40"/>
  <c r="N73" i="40"/>
  <c r="M73" i="40"/>
  <c r="N72" i="40"/>
  <c r="M72" i="40"/>
  <c r="N71" i="40"/>
  <c r="M71" i="40"/>
  <c r="N70" i="40"/>
  <c r="M70" i="40"/>
  <c r="N69" i="40"/>
  <c r="M69" i="40"/>
  <c r="N68" i="40"/>
  <c r="M68" i="40"/>
  <c r="N67" i="40"/>
  <c r="M67" i="40"/>
  <c r="N66" i="40"/>
  <c r="M66" i="40"/>
  <c r="N65" i="40"/>
  <c r="M65" i="40"/>
  <c r="N64" i="40"/>
  <c r="M64" i="40"/>
  <c r="N63" i="40"/>
  <c r="M63" i="40"/>
  <c r="N62" i="40"/>
  <c r="M62" i="40"/>
  <c r="N61" i="40"/>
  <c r="M61" i="40"/>
  <c r="N60" i="40"/>
  <c r="N59" i="40"/>
  <c r="N58" i="40"/>
  <c r="N57" i="40"/>
  <c r="M57" i="40"/>
  <c r="N56" i="40"/>
  <c r="N55" i="40"/>
  <c r="M55" i="40"/>
  <c r="N54" i="40"/>
  <c r="N53" i="40"/>
  <c r="N52" i="40"/>
  <c r="M52" i="40"/>
  <c r="N51" i="40"/>
  <c r="N50" i="40"/>
  <c r="N47" i="40"/>
  <c r="N46" i="40"/>
  <c r="N44" i="40"/>
  <c r="N43" i="40"/>
  <c r="N42" i="40"/>
  <c r="N41" i="40"/>
  <c r="N38" i="40"/>
  <c r="N36" i="40"/>
  <c r="N35" i="40"/>
  <c r="N32" i="40"/>
  <c r="N31" i="40"/>
  <c r="N28" i="40"/>
  <c r="N27" i="40"/>
  <c r="N25" i="40"/>
  <c r="N24" i="40"/>
  <c r="N23" i="40"/>
  <c r="N22" i="40"/>
  <c r="N21" i="40"/>
  <c r="N19" i="40"/>
  <c r="N18" i="40"/>
  <c r="N17" i="40"/>
  <c r="N16" i="40"/>
  <c r="N13" i="40"/>
  <c r="N12" i="40"/>
  <c r="N10" i="40"/>
  <c r="N9" i="40"/>
  <c r="N8" i="40"/>
  <c r="N7" i="40"/>
  <c r="N6" i="40"/>
  <c r="N107" i="41"/>
  <c r="N106" i="41"/>
  <c r="N105" i="41"/>
  <c r="N104" i="41"/>
  <c r="N103" i="41"/>
  <c r="N102" i="41"/>
  <c r="N101" i="41"/>
  <c r="N97" i="41"/>
  <c r="M97" i="41"/>
  <c r="N96" i="41"/>
  <c r="M96" i="41"/>
  <c r="N95" i="41"/>
  <c r="M95" i="41"/>
  <c r="N94" i="41"/>
  <c r="M94" i="41"/>
  <c r="N93" i="41"/>
  <c r="M93" i="41"/>
  <c r="N92" i="41"/>
  <c r="M92" i="41"/>
  <c r="N91" i="41"/>
  <c r="M91" i="41"/>
  <c r="N90" i="41"/>
  <c r="M90" i="41"/>
  <c r="N89" i="41"/>
  <c r="M89" i="41"/>
  <c r="N88" i="41"/>
  <c r="M88" i="41"/>
  <c r="N87" i="41"/>
  <c r="M87" i="41"/>
  <c r="N86" i="41"/>
  <c r="M86" i="41"/>
  <c r="N85" i="41"/>
  <c r="M85" i="41"/>
  <c r="N84" i="41"/>
  <c r="M84" i="41"/>
  <c r="N82" i="41"/>
  <c r="M82" i="41"/>
  <c r="N81" i="41"/>
  <c r="M81" i="41"/>
  <c r="N80" i="41"/>
  <c r="M80" i="41"/>
  <c r="N79" i="41"/>
  <c r="M79" i="41"/>
  <c r="N78" i="41"/>
  <c r="M78" i="41"/>
  <c r="N77" i="41"/>
  <c r="M77" i="41"/>
  <c r="N76" i="41"/>
  <c r="M76" i="41"/>
  <c r="N75" i="41"/>
  <c r="M75" i="41"/>
  <c r="N74" i="41"/>
  <c r="M74" i="41"/>
  <c r="N73" i="41"/>
  <c r="M73" i="41"/>
  <c r="N72" i="41"/>
  <c r="M72" i="41"/>
  <c r="N71" i="41"/>
  <c r="M71" i="41"/>
  <c r="N70" i="41"/>
  <c r="M70" i="41"/>
  <c r="N69" i="41"/>
  <c r="M69" i="41"/>
  <c r="N68" i="41"/>
  <c r="M68" i="41"/>
  <c r="N67" i="41"/>
  <c r="M67" i="41"/>
  <c r="N66" i="41"/>
  <c r="M66" i="41"/>
  <c r="N65" i="41"/>
  <c r="M65" i="41"/>
  <c r="N64" i="41"/>
  <c r="M64" i="41"/>
  <c r="N63" i="41"/>
  <c r="M63" i="41"/>
  <c r="N62" i="41"/>
  <c r="M62" i="41"/>
  <c r="N61" i="41"/>
  <c r="M61" i="41"/>
  <c r="N60" i="41"/>
  <c r="N59" i="41"/>
  <c r="N58" i="41"/>
  <c r="N57" i="41"/>
  <c r="M57" i="41"/>
  <c r="N56" i="41"/>
  <c r="N55" i="41"/>
  <c r="M55" i="41"/>
  <c r="N54" i="41"/>
  <c r="N53" i="41"/>
  <c r="N52" i="41"/>
  <c r="M52" i="41"/>
  <c r="N51" i="41"/>
  <c r="N50" i="41"/>
  <c r="N47" i="41"/>
  <c r="N46" i="41"/>
  <c r="N44" i="41"/>
  <c r="N43" i="41"/>
  <c r="N42" i="41"/>
  <c r="N41" i="41"/>
  <c r="N38" i="41"/>
  <c r="N36" i="41"/>
  <c r="N35" i="41"/>
  <c r="N32" i="41"/>
  <c r="N31" i="41"/>
  <c r="N28" i="41"/>
  <c r="N27" i="41"/>
  <c r="N25" i="41"/>
  <c r="N24" i="41"/>
  <c r="N23" i="41"/>
  <c r="N22" i="41"/>
  <c r="N21" i="41"/>
  <c r="N19" i="41"/>
  <c r="N18" i="41"/>
  <c r="N17" i="41"/>
  <c r="N16" i="41"/>
  <c r="N13" i="41"/>
  <c r="N12" i="41"/>
  <c r="N10" i="41"/>
  <c r="N9" i="41"/>
  <c r="N8" i="41"/>
  <c r="N7" i="41"/>
  <c r="N6" i="41"/>
  <c r="N107" i="42"/>
  <c r="N106" i="42"/>
  <c r="N105" i="42"/>
  <c r="N104" i="42"/>
  <c r="N103" i="42"/>
  <c r="N102" i="42"/>
  <c r="N101" i="42"/>
  <c r="N97" i="42"/>
  <c r="M97" i="42"/>
  <c r="N96" i="42"/>
  <c r="M96" i="42"/>
  <c r="N95" i="42"/>
  <c r="M95" i="42"/>
  <c r="N94" i="42"/>
  <c r="M94" i="42"/>
  <c r="N93" i="42"/>
  <c r="M93" i="42"/>
  <c r="N92" i="42"/>
  <c r="M92" i="42"/>
  <c r="N91" i="42"/>
  <c r="M91" i="42"/>
  <c r="N90" i="42"/>
  <c r="M90" i="42"/>
  <c r="N89" i="42"/>
  <c r="M89" i="42"/>
  <c r="N88" i="42"/>
  <c r="M88" i="42"/>
  <c r="N87" i="42"/>
  <c r="M87" i="42"/>
  <c r="N86" i="42"/>
  <c r="M86" i="42"/>
  <c r="N85" i="42"/>
  <c r="M85" i="42"/>
  <c r="N84" i="42"/>
  <c r="M84" i="42"/>
  <c r="N83" i="42"/>
  <c r="M83" i="42"/>
  <c r="N82" i="42"/>
  <c r="M82" i="42"/>
  <c r="N81" i="42"/>
  <c r="M81" i="42"/>
  <c r="N80" i="42"/>
  <c r="M80" i="42"/>
  <c r="N79" i="42"/>
  <c r="M79" i="42"/>
  <c r="N78" i="42"/>
  <c r="M78" i="42"/>
  <c r="N77" i="42"/>
  <c r="M77" i="42"/>
  <c r="N76" i="42"/>
  <c r="M76" i="42"/>
  <c r="N75" i="42"/>
  <c r="M75" i="42"/>
  <c r="N74" i="42"/>
  <c r="M74" i="42"/>
  <c r="N73" i="42"/>
  <c r="M73" i="42"/>
  <c r="N72" i="42"/>
  <c r="M72" i="42"/>
  <c r="N71" i="42"/>
  <c r="M71" i="42"/>
  <c r="N70" i="42"/>
  <c r="M70" i="42"/>
  <c r="N69" i="42"/>
  <c r="M69" i="42"/>
  <c r="N68" i="42"/>
  <c r="M68" i="42"/>
  <c r="N67" i="42"/>
  <c r="M67" i="42"/>
  <c r="N66" i="42"/>
  <c r="M66" i="42"/>
  <c r="N65" i="42"/>
  <c r="M65" i="42"/>
  <c r="N64" i="42"/>
  <c r="M64" i="42"/>
  <c r="N63" i="42"/>
  <c r="M63" i="42"/>
  <c r="N62" i="42"/>
  <c r="M62" i="42"/>
  <c r="N61" i="42"/>
  <c r="M61" i="42"/>
  <c r="N60" i="42"/>
  <c r="N59" i="42"/>
  <c r="N58" i="42"/>
  <c r="N57" i="42"/>
  <c r="M57" i="42"/>
  <c r="N56" i="42"/>
  <c r="N55" i="42"/>
  <c r="M55" i="42"/>
  <c r="N54" i="42"/>
  <c r="N53" i="42"/>
  <c r="N52" i="42"/>
  <c r="M52" i="42"/>
  <c r="N51" i="42"/>
  <c r="N50" i="42"/>
  <c r="N47" i="42"/>
  <c r="N46" i="42"/>
  <c r="N44" i="42"/>
  <c r="N43" i="42"/>
  <c r="N42" i="42"/>
  <c r="N41" i="42"/>
  <c r="N38" i="42"/>
  <c r="N36" i="42"/>
  <c r="N35" i="42"/>
  <c r="N32" i="42"/>
  <c r="N31" i="42"/>
  <c r="N28" i="42"/>
  <c r="N27" i="42"/>
  <c r="N25" i="42"/>
  <c r="N24" i="42"/>
  <c r="N23" i="42"/>
  <c r="N22" i="42"/>
  <c r="N21" i="42"/>
  <c r="N19" i="42"/>
  <c r="N18" i="42"/>
  <c r="N17" i="42"/>
  <c r="N16" i="42"/>
  <c r="N13" i="42"/>
  <c r="N12" i="42"/>
  <c r="N10" i="42"/>
  <c r="N9" i="42"/>
  <c r="N8" i="42"/>
  <c r="N7" i="42"/>
  <c r="N6" i="42"/>
  <c r="N107" i="43"/>
  <c r="N106" i="43"/>
  <c r="N105" i="43"/>
  <c r="N104" i="43"/>
  <c r="N103" i="43"/>
  <c r="N102" i="43"/>
  <c r="N101" i="43"/>
  <c r="N97" i="43"/>
  <c r="M97" i="43"/>
  <c r="N96" i="43"/>
  <c r="M96" i="43"/>
  <c r="N95" i="43"/>
  <c r="M95" i="43"/>
  <c r="N94" i="43"/>
  <c r="M94" i="43"/>
  <c r="N93" i="43"/>
  <c r="M93" i="43"/>
  <c r="N92" i="43"/>
  <c r="M92" i="43"/>
  <c r="N91" i="43"/>
  <c r="M91" i="43"/>
  <c r="N90" i="43"/>
  <c r="M90" i="43"/>
  <c r="N89" i="43"/>
  <c r="M89" i="43"/>
  <c r="N88" i="43"/>
  <c r="M88" i="43"/>
  <c r="N87" i="43"/>
  <c r="M87" i="43"/>
  <c r="N86" i="43"/>
  <c r="M86" i="43"/>
  <c r="N85" i="43"/>
  <c r="M85" i="43"/>
  <c r="N84" i="43"/>
  <c r="M84" i="43"/>
  <c r="N83" i="43"/>
  <c r="M83" i="43"/>
  <c r="N82" i="43"/>
  <c r="M82" i="43"/>
  <c r="N81" i="43"/>
  <c r="M81" i="43"/>
  <c r="N80" i="43"/>
  <c r="M80" i="43"/>
  <c r="N79" i="43"/>
  <c r="M79" i="43"/>
  <c r="N78" i="43"/>
  <c r="M78" i="43"/>
  <c r="N77" i="43"/>
  <c r="M77" i="43"/>
  <c r="N76" i="43"/>
  <c r="M76" i="43"/>
  <c r="N75" i="43"/>
  <c r="M75" i="43"/>
  <c r="N74" i="43"/>
  <c r="M74" i="43"/>
  <c r="N73" i="43"/>
  <c r="M73" i="43"/>
  <c r="N72" i="43"/>
  <c r="M72" i="43"/>
  <c r="N71" i="43"/>
  <c r="M71" i="43"/>
  <c r="N70" i="43"/>
  <c r="M70" i="43"/>
  <c r="N69" i="43"/>
  <c r="M69" i="43"/>
  <c r="N68" i="43"/>
  <c r="M68" i="43"/>
  <c r="N67" i="43"/>
  <c r="M67" i="43"/>
  <c r="N66" i="43"/>
  <c r="M66" i="43"/>
  <c r="N65" i="43"/>
  <c r="M65" i="43"/>
  <c r="N64" i="43"/>
  <c r="M64" i="43"/>
  <c r="N63" i="43"/>
  <c r="M63" i="43"/>
  <c r="N62" i="43"/>
  <c r="M62" i="43"/>
  <c r="N61" i="43"/>
  <c r="M61" i="43"/>
  <c r="N60" i="43"/>
  <c r="N59" i="43"/>
  <c r="N58" i="43"/>
  <c r="N57" i="43"/>
  <c r="M57" i="43"/>
  <c r="N56" i="43"/>
  <c r="N55" i="43"/>
  <c r="M55" i="43"/>
  <c r="N54" i="43"/>
  <c r="N53" i="43"/>
  <c r="N52" i="43"/>
  <c r="M52" i="43"/>
  <c r="N51" i="43"/>
  <c r="N50" i="43"/>
  <c r="N47" i="43"/>
  <c r="N46" i="43"/>
  <c r="N44" i="43"/>
  <c r="N43" i="43"/>
  <c r="N42" i="43"/>
  <c r="N41" i="43"/>
  <c r="N38" i="43"/>
  <c r="N36" i="43"/>
  <c r="N35" i="43"/>
  <c r="N32" i="43"/>
  <c r="N31" i="43"/>
  <c r="N28" i="43"/>
  <c r="N27" i="43"/>
  <c r="N25" i="43"/>
  <c r="N24" i="43"/>
  <c r="N23" i="43"/>
  <c r="N22" i="43"/>
  <c r="N21" i="43"/>
  <c r="N19" i="43"/>
  <c r="N18" i="43"/>
  <c r="N17" i="43"/>
  <c r="N16" i="43"/>
  <c r="N13" i="43"/>
  <c r="N12" i="43"/>
  <c r="N10" i="43"/>
  <c r="N9" i="43"/>
  <c r="N8" i="43"/>
  <c r="N7" i="43"/>
  <c r="N6" i="43"/>
  <c r="N107" i="44"/>
  <c r="N106" i="44"/>
  <c r="N105" i="44"/>
  <c r="N104" i="44"/>
  <c r="N103" i="44"/>
  <c r="N102" i="44"/>
  <c r="N101" i="44"/>
  <c r="N97" i="44"/>
  <c r="M97" i="44"/>
  <c r="N96" i="44"/>
  <c r="M96" i="44"/>
  <c r="N95" i="44"/>
  <c r="M95" i="44"/>
  <c r="N94" i="44"/>
  <c r="M94" i="44"/>
  <c r="N93" i="44"/>
  <c r="M93" i="44"/>
  <c r="N92" i="44"/>
  <c r="M92" i="44"/>
  <c r="N91" i="44"/>
  <c r="M91" i="44"/>
  <c r="N90" i="44"/>
  <c r="M90" i="44"/>
  <c r="N89" i="44"/>
  <c r="M89" i="44"/>
  <c r="N88" i="44"/>
  <c r="M88" i="44"/>
  <c r="N87" i="44"/>
  <c r="M87" i="44"/>
  <c r="N86" i="44"/>
  <c r="M86" i="44"/>
  <c r="N85" i="44"/>
  <c r="M85" i="44"/>
  <c r="N84" i="44"/>
  <c r="M84" i="44"/>
  <c r="N83" i="44"/>
  <c r="M83" i="44"/>
  <c r="N82" i="44"/>
  <c r="M82" i="44"/>
  <c r="N81" i="44"/>
  <c r="M81" i="44"/>
  <c r="N80" i="44"/>
  <c r="M80" i="44"/>
  <c r="N79" i="44"/>
  <c r="M79" i="44"/>
  <c r="N78" i="44"/>
  <c r="M78" i="44"/>
  <c r="N77" i="44"/>
  <c r="M77" i="44"/>
  <c r="N76" i="44"/>
  <c r="M76" i="44"/>
  <c r="N75" i="44"/>
  <c r="M75" i="44"/>
  <c r="N74" i="44"/>
  <c r="M74" i="44"/>
  <c r="N73" i="44"/>
  <c r="M73" i="44"/>
  <c r="N72" i="44"/>
  <c r="M72" i="44"/>
  <c r="N71" i="44"/>
  <c r="M71" i="44"/>
  <c r="N70" i="44"/>
  <c r="M70" i="44"/>
  <c r="N69" i="44"/>
  <c r="M69" i="44"/>
  <c r="N68" i="44"/>
  <c r="M68" i="44"/>
  <c r="N67" i="44"/>
  <c r="M67" i="44"/>
  <c r="N66" i="44"/>
  <c r="M66" i="44"/>
  <c r="N65" i="44"/>
  <c r="M65" i="44"/>
  <c r="N64" i="44"/>
  <c r="M64" i="44"/>
  <c r="N63" i="44"/>
  <c r="M63" i="44"/>
  <c r="N62" i="44"/>
  <c r="M62" i="44"/>
  <c r="N61" i="44"/>
  <c r="M61" i="44"/>
  <c r="N60" i="44"/>
  <c r="N59" i="44"/>
  <c r="N58" i="44"/>
  <c r="N57" i="44"/>
  <c r="M57" i="44"/>
  <c r="N56" i="44"/>
  <c r="N55" i="44"/>
  <c r="M55" i="44"/>
  <c r="N54" i="44"/>
  <c r="N53" i="44"/>
  <c r="N52" i="44"/>
  <c r="M52" i="44"/>
  <c r="N51" i="44"/>
  <c r="N50" i="44"/>
  <c r="N47" i="44"/>
  <c r="N46" i="44"/>
  <c r="N44" i="44"/>
  <c r="N43" i="44"/>
  <c r="N42" i="44"/>
  <c r="N41" i="44"/>
  <c r="N38" i="44"/>
  <c r="N36" i="44"/>
  <c r="N35" i="44"/>
  <c r="N32" i="44"/>
  <c r="N31" i="44"/>
  <c r="N28" i="44"/>
  <c r="N27" i="44"/>
  <c r="N25" i="44"/>
  <c r="N24" i="44"/>
  <c r="N23" i="44"/>
  <c r="N22" i="44"/>
  <c r="N21" i="44"/>
  <c r="N19" i="44"/>
  <c r="N18" i="44"/>
  <c r="N17" i="44"/>
  <c r="N16" i="44"/>
  <c r="N13" i="44"/>
  <c r="N12" i="44"/>
  <c r="N10" i="44"/>
  <c r="N9" i="44"/>
  <c r="N8" i="44"/>
  <c r="N7" i="44"/>
  <c r="N6" i="44"/>
  <c r="N107" i="45"/>
  <c r="N106" i="45"/>
  <c r="N105" i="45"/>
  <c r="N103" i="45"/>
  <c r="N102" i="45"/>
  <c r="N101" i="45"/>
  <c r="N97" i="45"/>
  <c r="M97" i="45"/>
  <c r="N96" i="45"/>
  <c r="M96" i="45"/>
  <c r="N95" i="45"/>
  <c r="M95" i="45"/>
  <c r="N94" i="45"/>
  <c r="M94" i="45"/>
  <c r="N93" i="45"/>
  <c r="M93" i="45"/>
  <c r="N92" i="45"/>
  <c r="M92" i="45"/>
  <c r="N91" i="45"/>
  <c r="M91" i="45"/>
  <c r="N90" i="45"/>
  <c r="M90" i="45"/>
  <c r="N89" i="45"/>
  <c r="M89" i="45"/>
  <c r="N88" i="45"/>
  <c r="M88" i="45"/>
  <c r="N87" i="45"/>
  <c r="M87" i="45"/>
  <c r="N86" i="45"/>
  <c r="M86" i="45"/>
  <c r="N85" i="45"/>
  <c r="M85" i="45"/>
  <c r="N84" i="45"/>
  <c r="M84" i="45"/>
  <c r="N83" i="45"/>
  <c r="M83" i="45"/>
  <c r="N82" i="45"/>
  <c r="M82" i="45"/>
  <c r="N81" i="45"/>
  <c r="M81" i="45"/>
  <c r="N80" i="45"/>
  <c r="M80" i="45"/>
  <c r="N79" i="45"/>
  <c r="M79" i="45"/>
  <c r="N78" i="45"/>
  <c r="M78" i="45"/>
  <c r="N77" i="45"/>
  <c r="M77" i="45"/>
  <c r="N76" i="45"/>
  <c r="M76" i="45"/>
  <c r="N75" i="45"/>
  <c r="M75" i="45"/>
  <c r="N74" i="45"/>
  <c r="M74" i="45"/>
  <c r="N73" i="45"/>
  <c r="M73" i="45"/>
  <c r="N72" i="45"/>
  <c r="M72" i="45"/>
  <c r="N71" i="45"/>
  <c r="M71" i="45"/>
  <c r="N70" i="45"/>
  <c r="M70" i="45"/>
  <c r="N69" i="45"/>
  <c r="M69" i="45"/>
  <c r="N68" i="45"/>
  <c r="M68" i="45"/>
  <c r="N67" i="45"/>
  <c r="M67" i="45"/>
  <c r="N66" i="45"/>
  <c r="M66" i="45"/>
  <c r="N65" i="45"/>
  <c r="M65" i="45"/>
  <c r="N64" i="45"/>
  <c r="M64" i="45"/>
  <c r="N63" i="45"/>
  <c r="M63" i="45"/>
  <c r="N62" i="45"/>
  <c r="M62" i="45"/>
  <c r="N61" i="45"/>
  <c r="M61" i="45"/>
  <c r="N60" i="45"/>
  <c r="N59" i="45"/>
  <c r="N58" i="45"/>
  <c r="N57" i="45"/>
  <c r="M57" i="45"/>
  <c r="N56" i="45"/>
  <c r="N55" i="45"/>
  <c r="M55" i="45"/>
  <c r="N54" i="45"/>
  <c r="N53" i="45"/>
  <c r="N52" i="45"/>
  <c r="M52" i="45"/>
  <c r="N51" i="45"/>
  <c r="N50" i="45"/>
  <c r="N47" i="45"/>
  <c r="N46" i="45"/>
  <c r="N44" i="45"/>
  <c r="N43" i="45"/>
  <c r="N42" i="45"/>
  <c r="N41" i="45"/>
  <c r="N38" i="45"/>
  <c r="N36" i="45"/>
  <c r="N35" i="45"/>
  <c r="N32" i="45"/>
  <c r="N31" i="45"/>
  <c r="N28" i="45"/>
  <c r="N27" i="45"/>
  <c r="N25" i="45"/>
  <c r="N24" i="45"/>
  <c r="N23" i="45"/>
  <c r="N22" i="45"/>
  <c r="N21" i="45"/>
  <c r="N19" i="45"/>
  <c r="N18" i="45"/>
  <c r="N17" i="45"/>
  <c r="N16" i="45"/>
  <c r="N13" i="45"/>
  <c r="N12" i="45"/>
  <c r="N10" i="45"/>
  <c r="N9" i="45"/>
  <c r="N8" i="45"/>
  <c r="N7" i="45"/>
  <c r="N6" i="45"/>
  <c r="N107" i="46"/>
  <c r="N106" i="46"/>
  <c r="N105" i="46"/>
  <c r="N104" i="46"/>
  <c r="N103" i="46"/>
  <c r="N102" i="46"/>
  <c r="N101" i="46"/>
  <c r="N97" i="46"/>
  <c r="M97" i="46"/>
  <c r="N96" i="46"/>
  <c r="M96" i="46"/>
  <c r="N95" i="46"/>
  <c r="M95" i="46"/>
  <c r="N94" i="46"/>
  <c r="M94" i="46"/>
  <c r="N93" i="46"/>
  <c r="M93" i="46"/>
  <c r="N92" i="46"/>
  <c r="M92" i="46"/>
  <c r="N91" i="46"/>
  <c r="M91" i="46"/>
  <c r="N90" i="46"/>
  <c r="M90" i="46"/>
  <c r="N89" i="46"/>
  <c r="M89" i="46"/>
  <c r="N88" i="46"/>
  <c r="M88" i="46"/>
  <c r="N87" i="46"/>
  <c r="M87" i="46"/>
  <c r="N86" i="46"/>
  <c r="M86" i="46"/>
  <c r="N85" i="46"/>
  <c r="M85" i="46"/>
  <c r="N84" i="46"/>
  <c r="M84" i="46"/>
  <c r="N83" i="46"/>
  <c r="M83" i="46"/>
  <c r="N82" i="46"/>
  <c r="M82" i="46"/>
  <c r="N81" i="46"/>
  <c r="M81" i="46"/>
  <c r="N80" i="46"/>
  <c r="M80" i="46"/>
  <c r="N79" i="46"/>
  <c r="M79" i="46"/>
  <c r="N78" i="46"/>
  <c r="M78" i="46"/>
  <c r="N77" i="46"/>
  <c r="M77" i="46"/>
  <c r="N76" i="46"/>
  <c r="M76" i="46"/>
  <c r="N75" i="46"/>
  <c r="M75" i="46"/>
  <c r="N74" i="46"/>
  <c r="M74" i="46"/>
  <c r="N73" i="46"/>
  <c r="M73" i="46"/>
  <c r="N72" i="46"/>
  <c r="M72" i="46"/>
  <c r="N71" i="46"/>
  <c r="M71" i="46"/>
  <c r="N70" i="46"/>
  <c r="M70" i="46"/>
  <c r="N69" i="46"/>
  <c r="M69" i="46"/>
  <c r="N68" i="46"/>
  <c r="M68" i="46"/>
  <c r="N67" i="46"/>
  <c r="M67" i="46"/>
  <c r="N66" i="46"/>
  <c r="M66" i="46"/>
  <c r="N65" i="46"/>
  <c r="M65" i="46"/>
  <c r="N64" i="46"/>
  <c r="M64" i="46"/>
  <c r="N63" i="46"/>
  <c r="M63" i="46"/>
  <c r="N62" i="46"/>
  <c r="M62" i="46"/>
  <c r="N61" i="46"/>
  <c r="M61" i="46"/>
  <c r="N60" i="46"/>
  <c r="N59" i="46"/>
  <c r="N58" i="46"/>
  <c r="N57" i="46"/>
  <c r="M57" i="46"/>
  <c r="N56" i="46"/>
  <c r="N55" i="46"/>
  <c r="M55" i="46"/>
  <c r="N54" i="46"/>
  <c r="N53" i="46"/>
  <c r="N52" i="46"/>
  <c r="M52" i="46"/>
  <c r="N51" i="46"/>
  <c r="N50" i="46"/>
  <c r="N47" i="46"/>
  <c r="N46" i="46"/>
  <c r="N44" i="46"/>
  <c r="N43" i="46"/>
  <c r="N42" i="46"/>
  <c r="N41" i="46"/>
  <c r="N38" i="46"/>
  <c r="N36" i="46"/>
  <c r="N35" i="46"/>
  <c r="N32" i="46"/>
  <c r="N31" i="46"/>
  <c r="N28" i="46"/>
  <c r="N27" i="46"/>
  <c r="N25" i="46"/>
  <c r="N24" i="46"/>
  <c r="N23" i="46"/>
  <c r="N22" i="46"/>
  <c r="N21" i="46"/>
  <c r="N19" i="46"/>
  <c r="N18" i="46"/>
  <c r="N17" i="46"/>
  <c r="N16" i="46"/>
  <c r="N13" i="46"/>
  <c r="N12" i="46"/>
  <c r="N10" i="46"/>
  <c r="N9" i="46"/>
  <c r="N8" i="46"/>
  <c r="N7" i="46"/>
  <c r="N6" i="46"/>
  <c r="N107" i="47"/>
  <c r="N106" i="47"/>
  <c r="N105" i="47"/>
  <c r="N104" i="47"/>
  <c r="N103" i="47"/>
  <c r="N102" i="47"/>
  <c r="N101" i="47"/>
  <c r="N97" i="47"/>
  <c r="M97" i="47"/>
  <c r="N96" i="47"/>
  <c r="M96" i="47"/>
  <c r="N95" i="47"/>
  <c r="M95" i="47"/>
  <c r="N94" i="47"/>
  <c r="M94" i="47"/>
  <c r="N93" i="47"/>
  <c r="M93" i="47"/>
  <c r="N92" i="47"/>
  <c r="M92" i="47"/>
  <c r="N91" i="47"/>
  <c r="M91" i="47"/>
  <c r="N90" i="47"/>
  <c r="M90" i="47"/>
  <c r="N89" i="47"/>
  <c r="M89" i="47"/>
  <c r="N88" i="47"/>
  <c r="M88" i="47"/>
  <c r="N87" i="47"/>
  <c r="M87" i="47"/>
  <c r="N86" i="47"/>
  <c r="M86" i="47"/>
  <c r="N85" i="47"/>
  <c r="M85" i="47"/>
  <c r="N84" i="47"/>
  <c r="M84" i="47"/>
  <c r="N83" i="47"/>
  <c r="M83" i="47"/>
  <c r="N82" i="47"/>
  <c r="M82" i="47"/>
  <c r="N81" i="47"/>
  <c r="M81" i="47"/>
  <c r="N80" i="47"/>
  <c r="M80" i="47"/>
  <c r="N79" i="47"/>
  <c r="M79" i="47"/>
  <c r="N78" i="47"/>
  <c r="M78" i="47"/>
  <c r="N77" i="47"/>
  <c r="M77" i="47"/>
  <c r="N76" i="47"/>
  <c r="M76" i="47"/>
  <c r="N75" i="47"/>
  <c r="M75" i="47"/>
  <c r="N74" i="47"/>
  <c r="M74" i="47"/>
  <c r="N73" i="47"/>
  <c r="M73" i="47"/>
  <c r="N72" i="47"/>
  <c r="M72" i="47"/>
  <c r="N71" i="47"/>
  <c r="M71" i="47"/>
  <c r="N70" i="47"/>
  <c r="M70" i="47"/>
  <c r="N69" i="47"/>
  <c r="M69" i="47"/>
  <c r="N68" i="47"/>
  <c r="M68" i="47"/>
  <c r="N67" i="47"/>
  <c r="M67" i="47"/>
  <c r="N66" i="47"/>
  <c r="M66" i="47"/>
  <c r="N65" i="47"/>
  <c r="M65" i="47"/>
  <c r="N64" i="47"/>
  <c r="M64" i="47"/>
  <c r="N63" i="47"/>
  <c r="M63" i="47"/>
  <c r="N62" i="47"/>
  <c r="M62" i="47"/>
  <c r="N61" i="47"/>
  <c r="M61" i="47"/>
  <c r="N60" i="47"/>
  <c r="N59" i="47"/>
  <c r="N58" i="47"/>
  <c r="N57" i="47"/>
  <c r="M57" i="47"/>
  <c r="N56" i="47"/>
  <c r="N55" i="47"/>
  <c r="M55" i="47"/>
  <c r="N54" i="47"/>
  <c r="N53" i="47"/>
  <c r="N52" i="47"/>
  <c r="M52" i="47"/>
  <c r="N51" i="47"/>
  <c r="N50" i="47"/>
  <c r="N47" i="47"/>
  <c r="N46" i="47"/>
  <c r="N44" i="47"/>
  <c r="N43" i="47"/>
  <c r="N42" i="47"/>
  <c r="N41" i="47"/>
  <c r="N38" i="47"/>
  <c r="N36" i="47"/>
  <c r="N35" i="47"/>
  <c r="N32" i="47"/>
  <c r="N31" i="47"/>
  <c r="N28" i="47"/>
  <c r="N27" i="47"/>
  <c r="N25" i="47"/>
  <c r="N24" i="47"/>
  <c r="N23" i="47"/>
  <c r="N22" i="47"/>
  <c r="N21" i="47"/>
  <c r="N19" i="47"/>
  <c r="N18" i="47"/>
  <c r="N17" i="47"/>
  <c r="N16" i="47"/>
  <c r="N13" i="47"/>
  <c r="N12" i="47"/>
  <c r="N10" i="47"/>
  <c r="N9" i="47"/>
  <c r="N8" i="47"/>
  <c r="N7" i="47"/>
  <c r="N6" i="47"/>
  <c r="N107" i="48"/>
  <c r="N106" i="48"/>
  <c r="N105" i="48"/>
  <c r="N104" i="48"/>
  <c r="N103" i="48"/>
  <c r="N102" i="48"/>
  <c r="N101" i="48"/>
  <c r="N97" i="48"/>
  <c r="M97" i="48"/>
  <c r="N96" i="48"/>
  <c r="M96" i="48"/>
  <c r="N95" i="48"/>
  <c r="M95" i="48"/>
  <c r="N94" i="48"/>
  <c r="M94" i="48"/>
  <c r="N93" i="48"/>
  <c r="M93" i="48"/>
  <c r="N92" i="48"/>
  <c r="M92" i="48"/>
  <c r="N91" i="48"/>
  <c r="M91" i="48"/>
  <c r="N90" i="48"/>
  <c r="M90" i="48"/>
  <c r="N89" i="48"/>
  <c r="M89" i="48"/>
  <c r="N88" i="48"/>
  <c r="M88" i="48"/>
  <c r="N87" i="48"/>
  <c r="M87" i="48"/>
  <c r="N86" i="48"/>
  <c r="M86" i="48"/>
  <c r="N85" i="48"/>
  <c r="M85" i="48"/>
  <c r="N84" i="48"/>
  <c r="M84" i="48"/>
  <c r="N83" i="48"/>
  <c r="M83" i="48"/>
  <c r="N82" i="48"/>
  <c r="M82" i="48"/>
  <c r="N81" i="48"/>
  <c r="M81" i="48"/>
  <c r="N80" i="48"/>
  <c r="M80" i="48"/>
  <c r="N79" i="48"/>
  <c r="M79" i="48"/>
  <c r="N78" i="48"/>
  <c r="M78" i="48"/>
  <c r="N77" i="48"/>
  <c r="M77" i="48"/>
  <c r="N76" i="48"/>
  <c r="M76" i="48"/>
  <c r="N75" i="48"/>
  <c r="M75" i="48"/>
  <c r="N74" i="48"/>
  <c r="M74" i="48"/>
  <c r="N73" i="48"/>
  <c r="M73" i="48"/>
  <c r="N72" i="48"/>
  <c r="M72" i="48"/>
  <c r="N71" i="48"/>
  <c r="M71" i="48"/>
  <c r="N70" i="48"/>
  <c r="M70" i="48"/>
  <c r="N69" i="48"/>
  <c r="M69" i="48"/>
  <c r="N68" i="48"/>
  <c r="M68" i="48"/>
  <c r="N67" i="48"/>
  <c r="M67" i="48"/>
  <c r="N66" i="48"/>
  <c r="M66" i="48"/>
  <c r="N65" i="48"/>
  <c r="M65" i="48"/>
  <c r="N64" i="48"/>
  <c r="M64" i="48"/>
  <c r="N63" i="48"/>
  <c r="M63" i="48"/>
  <c r="N62" i="48"/>
  <c r="M62" i="48"/>
  <c r="N61" i="48"/>
  <c r="M61" i="48"/>
  <c r="N60" i="48"/>
  <c r="N59" i="48"/>
  <c r="N58" i="48"/>
  <c r="N57" i="48"/>
  <c r="M57" i="48"/>
  <c r="N56" i="48"/>
  <c r="N55" i="48"/>
  <c r="M55" i="48"/>
  <c r="N54" i="48"/>
  <c r="N53" i="48"/>
  <c r="N52" i="48"/>
  <c r="M52" i="48"/>
  <c r="N51" i="48"/>
  <c r="N50" i="48"/>
  <c r="N47" i="48"/>
  <c r="N46" i="48"/>
  <c r="N44" i="48"/>
  <c r="N43" i="48"/>
  <c r="N42" i="48"/>
  <c r="N41" i="48"/>
  <c r="N38" i="48"/>
  <c r="N36" i="48"/>
  <c r="N35" i="48"/>
  <c r="N32" i="48"/>
  <c r="N31" i="48"/>
  <c r="N28" i="48"/>
  <c r="N27" i="48"/>
  <c r="N25" i="48"/>
  <c r="N24" i="48"/>
  <c r="N23" i="48"/>
  <c r="N22" i="48"/>
  <c r="N21" i="48"/>
  <c r="N19" i="48"/>
  <c r="N18" i="48"/>
  <c r="N17" i="48"/>
  <c r="N16" i="48"/>
  <c r="N13" i="48"/>
  <c r="N12" i="48"/>
  <c r="N10" i="48"/>
  <c r="N9" i="48"/>
  <c r="N8" i="48"/>
  <c r="N7" i="48"/>
  <c r="N6" i="48"/>
  <c r="N107" i="49"/>
  <c r="N106" i="49"/>
  <c r="N105" i="49"/>
  <c r="N104" i="49"/>
  <c r="N103" i="49"/>
  <c r="N102" i="49"/>
  <c r="N101" i="49"/>
  <c r="N97" i="49"/>
  <c r="M97" i="49"/>
  <c r="N96" i="49"/>
  <c r="M96" i="49"/>
  <c r="N95" i="49"/>
  <c r="M95" i="49"/>
  <c r="N94" i="49"/>
  <c r="M94" i="49"/>
  <c r="N93" i="49"/>
  <c r="M93" i="49"/>
  <c r="N92" i="49"/>
  <c r="M92" i="49"/>
  <c r="N91" i="49"/>
  <c r="M91" i="49"/>
  <c r="N90" i="49"/>
  <c r="M90" i="49"/>
  <c r="N89" i="49"/>
  <c r="M89" i="49"/>
  <c r="N88" i="49"/>
  <c r="M88" i="49"/>
  <c r="N87" i="49"/>
  <c r="M87" i="49"/>
  <c r="N86" i="49"/>
  <c r="M86" i="49"/>
  <c r="N85" i="49"/>
  <c r="M85" i="49"/>
  <c r="N84" i="49"/>
  <c r="M84" i="49"/>
  <c r="N83" i="49"/>
  <c r="M83" i="49"/>
  <c r="N82" i="49"/>
  <c r="M82" i="49"/>
  <c r="N81" i="49"/>
  <c r="M81" i="49"/>
  <c r="N80" i="49"/>
  <c r="M80" i="49"/>
  <c r="N79" i="49"/>
  <c r="M79" i="49"/>
  <c r="N78" i="49"/>
  <c r="M78" i="49"/>
  <c r="N77" i="49"/>
  <c r="M77" i="49"/>
  <c r="N76" i="49"/>
  <c r="M76" i="49"/>
  <c r="N75" i="49"/>
  <c r="M75" i="49"/>
  <c r="N74" i="49"/>
  <c r="M74" i="49"/>
  <c r="N73" i="49"/>
  <c r="M73" i="49"/>
  <c r="N72" i="49"/>
  <c r="M72" i="49"/>
  <c r="N71" i="49"/>
  <c r="M71" i="49"/>
  <c r="N70" i="49"/>
  <c r="M70" i="49"/>
  <c r="N69" i="49"/>
  <c r="M69" i="49"/>
  <c r="N68" i="49"/>
  <c r="M68" i="49"/>
  <c r="N67" i="49"/>
  <c r="M67" i="49"/>
  <c r="N66" i="49"/>
  <c r="M66" i="49"/>
  <c r="N65" i="49"/>
  <c r="M65" i="49"/>
  <c r="N64" i="49"/>
  <c r="M64" i="49"/>
  <c r="N63" i="49"/>
  <c r="M63" i="49"/>
  <c r="N62" i="49"/>
  <c r="M62" i="49"/>
  <c r="N61" i="49"/>
  <c r="M61" i="49"/>
  <c r="N60" i="49"/>
  <c r="N59" i="49"/>
  <c r="N58" i="49"/>
  <c r="N57" i="49"/>
  <c r="M57" i="49"/>
  <c r="N56" i="49"/>
  <c r="N55" i="49"/>
  <c r="M55" i="49"/>
  <c r="N54" i="49"/>
  <c r="N53" i="49"/>
  <c r="N52" i="49"/>
  <c r="M52" i="49"/>
  <c r="N51" i="49"/>
  <c r="N50" i="49"/>
  <c r="N47" i="49"/>
  <c r="N46" i="49"/>
  <c r="N44" i="49"/>
  <c r="N43" i="49"/>
  <c r="N42" i="49"/>
  <c r="N41" i="49"/>
  <c r="N38" i="49"/>
  <c r="N36" i="49"/>
  <c r="N35" i="49"/>
  <c r="N32" i="49"/>
  <c r="N31" i="49"/>
  <c r="N28" i="49"/>
  <c r="N27" i="49"/>
  <c r="N25" i="49"/>
  <c r="N24" i="49"/>
  <c r="N23" i="49"/>
  <c r="N22" i="49"/>
  <c r="N21" i="49"/>
  <c r="N19" i="49"/>
  <c r="N18" i="49"/>
  <c r="N17" i="49"/>
  <c r="N16" i="49"/>
  <c r="N13" i="49"/>
  <c r="N12" i="49"/>
  <c r="N10" i="49"/>
  <c r="N9" i="49"/>
  <c r="N8" i="49"/>
  <c r="N7" i="49"/>
  <c r="N6" i="49"/>
  <c r="N107" i="50"/>
  <c r="N106" i="50"/>
  <c r="N105" i="50"/>
  <c r="N104" i="50"/>
  <c r="N103" i="50"/>
  <c r="N102" i="50"/>
  <c r="N101" i="50"/>
  <c r="N97" i="50"/>
  <c r="M97" i="50"/>
  <c r="N96" i="50"/>
  <c r="M96" i="50"/>
  <c r="N95" i="50"/>
  <c r="M95" i="50"/>
  <c r="N94" i="50"/>
  <c r="M94" i="50"/>
  <c r="N93" i="50"/>
  <c r="M93" i="50"/>
  <c r="N92" i="50"/>
  <c r="M92" i="50"/>
  <c r="N91" i="50"/>
  <c r="M91" i="50"/>
  <c r="N90" i="50"/>
  <c r="M90" i="50"/>
  <c r="N89" i="50"/>
  <c r="M89" i="50"/>
  <c r="N88" i="50"/>
  <c r="M88" i="50"/>
  <c r="N87" i="50"/>
  <c r="M87" i="50"/>
  <c r="N86" i="50"/>
  <c r="M86" i="50"/>
  <c r="N85" i="50"/>
  <c r="M85" i="50"/>
  <c r="N84" i="50"/>
  <c r="M84" i="50"/>
  <c r="N83" i="50"/>
  <c r="M83" i="50"/>
  <c r="N82" i="50"/>
  <c r="M82" i="50"/>
  <c r="N81" i="50"/>
  <c r="M81" i="50"/>
  <c r="N80" i="50"/>
  <c r="M80" i="50"/>
  <c r="N79" i="50"/>
  <c r="M79" i="50"/>
  <c r="N78" i="50"/>
  <c r="M78" i="50"/>
  <c r="N77" i="50"/>
  <c r="M77" i="50"/>
  <c r="N76" i="50"/>
  <c r="M76" i="50"/>
  <c r="N75" i="50"/>
  <c r="M75" i="50"/>
  <c r="N74" i="50"/>
  <c r="M74" i="50"/>
  <c r="N73" i="50"/>
  <c r="M73" i="50"/>
  <c r="N72" i="50"/>
  <c r="M72" i="50"/>
  <c r="N71" i="50"/>
  <c r="M71" i="50"/>
  <c r="N70" i="50"/>
  <c r="M70" i="50"/>
  <c r="N69" i="50"/>
  <c r="M69" i="50"/>
  <c r="N68" i="50"/>
  <c r="M68" i="50"/>
  <c r="N67" i="50"/>
  <c r="M67" i="50"/>
  <c r="N66" i="50"/>
  <c r="M66" i="50"/>
  <c r="N65" i="50"/>
  <c r="M65" i="50"/>
  <c r="N64" i="50"/>
  <c r="M64" i="50"/>
  <c r="N63" i="50"/>
  <c r="M63" i="50"/>
  <c r="N62" i="50"/>
  <c r="M62" i="50"/>
  <c r="N61" i="50"/>
  <c r="M61" i="50"/>
  <c r="N60" i="50"/>
  <c r="N59" i="50"/>
  <c r="N58" i="50"/>
  <c r="N57" i="50"/>
  <c r="M57" i="50"/>
  <c r="N56" i="50"/>
  <c r="N55" i="50"/>
  <c r="M55" i="50"/>
  <c r="N54" i="50"/>
  <c r="N53" i="50"/>
  <c r="N52" i="50"/>
  <c r="M52" i="50"/>
  <c r="N51" i="50"/>
  <c r="N50" i="50"/>
  <c r="N47" i="50"/>
  <c r="N46" i="50"/>
  <c r="N44" i="50"/>
  <c r="N43" i="50"/>
  <c r="N42" i="50"/>
  <c r="N41" i="50"/>
  <c r="N38" i="50"/>
  <c r="N36" i="50"/>
  <c r="N35" i="50"/>
  <c r="N32" i="50"/>
  <c r="N31" i="50"/>
  <c r="N28" i="50"/>
  <c r="N27" i="50"/>
  <c r="N25" i="50"/>
  <c r="N24" i="50"/>
  <c r="N23" i="50"/>
  <c r="N22" i="50"/>
  <c r="N21" i="50"/>
  <c r="N19" i="50"/>
  <c r="N18" i="50"/>
  <c r="N17" i="50"/>
  <c r="N16" i="50"/>
  <c r="N13" i="50"/>
  <c r="N12" i="50"/>
  <c r="N10" i="50"/>
  <c r="N9" i="50"/>
  <c r="N8" i="50"/>
  <c r="N7" i="50"/>
  <c r="N6" i="50"/>
  <c r="N107" i="51"/>
  <c r="N106" i="51"/>
  <c r="N105" i="51"/>
  <c r="N104" i="51"/>
  <c r="N103" i="51"/>
  <c r="N102" i="51"/>
  <c r="N101" i="51"/>
  <c r="N97" i="51"/>
  <c r="M97" i="51"/>
  <c r="N96" i="51"/>
  <c r="M96" i="51"/>
  <c r="N95" i="51"/>
  <c r="M95" i="51"/>
  <c r="N94" i="51"/>
  <c r="M94" i="51"/>
  <c r="N93" i="51"/>
  <c r="M93" i="51"/>
  <c r="N92" i="51"/>
  <c r="M92" i="51"/>
  <c r="N91" i="51"/>
  <c r="M91" i="51"/>
  <c r="N90" i="51"/>
  <c r="M90" i="51"/>
  <c r="N89" i="51"/>
  <c r="M89" i="51"/>
  <c r="N88" i="51"/>
  <c r="M88" i="51"/>
  <c r="N87" i="51"/>
  <c r="M87" i="51"/>
  <c r="N86" i="51"/>
  <c r="M86" i="51"/>
  <c r="N85" i="51"/>
  <c r="M85" i="51"/>
  <c r="N84" i="51"/>
  <c r="M84" i="51"/>
  <c r="N83" i="51"/>
  <c r="M83" i="51"/>
  <c r="N82" i="51"/>
  <c r="M82" i="51"/>
  <c r="N81" i="51"/>
  <c r="M81" i="51"/>
  <c r="N80" i="51"/>
  <c r="M80" i="51"/>
  <c r="N79" i="51"/>
  <c r="M79" i="51"/>
  <c r="N78" i="51"/>
  <c r="M78" i="51"/>
  <c r="N77" i="51"/>
  <c r="M77" i="51"/>
  <c r="N76" i="51"/>
  <c r="M76" i="51"/>
  <c r="N75" i="51"/>
  <c r="M75" i="51"/>
  <c r="N74" i="51"/>
  <c r="M74" i="51"/>
  <c r="N73" i="51"/>
  <c r="M73" i="51"/>
  <c r="N72" i="51"/>
  <c r="M72" i="51"/>
  <c r="N71" i="51"/>
  <c r="M71" i="51"/>
  <c r="N70" i="51"/>
  <c r="M70" i="51"/>
  <c r="N69" i="51"/>
  <c r="M69" i="51"/>
  <c r="N68" i="51"/>
  <c r="M68" i="51"/>
  <c r="N67" i="51"/>
  <c r="M67" i="51"/>
  <c r="N66" i="51"/>
  <c r="M66" i="51"/>
  <c r="N65" i="51"/>
  <c r="M65" i="51"/>
  <c r="N64" i="51"/>
  <c r="M64" i="51"/>
  <c r="N63" i="51"/>
  <c r="M63" i="51"/>
  <c r="N62" i="51"/>
  <c r="M62" i="51"/>
  <c r="N61" i="51"/>
  <c r="M61" i="51"/>
  <c r="N60" i="51"/>
  <c r="N59" i="51"/>
  <c r="N58" i="51"/>
  <c r="N57" i="51"/>
  <c r="M57" i="51"/>
  <c r="N56" i="51"/>
  <c r="N55" i="51"/>
  <c r="M55" i="51"/>
  <c r="N54" i="51"/>
  <c r="N53" i="51"/>
  <c r="N52" i="51"/>
  <c r="M52" i="51"/>
  <c r="N51" i="51"/>
  <c r="N50" i="51"/>
  <c r="N47" i="51"/>
  <c r="N46" i="51"/>
  <c r="N44" i="51"/>
  <c r="N43" i="51"/>
  <c r="N42" i="51"/>
  <c r="N41" i="51"/>
  <c r="N38" i="51"/>
  <c r="N36" i="51"/>
  <c r="N35" i="51"/>
  <c r="N32" i="51"/>
  <c r="N31" i="51"/>
  <c r="N28" i="51"/>
  <c r="N27" i="51"/>
  <c r="N25" i="51"/>
  <c r="N24" i="51"/>
  <c r="N23" i="51"/>
  <c r="N22" i="51"/>
  <c r="N21" i="51"/>
  <c r="N19" i="51"/>
  <c r="N18" i="51"/>
  <c r="N17" i="51"/>
  <c r="N16" i="51"/>
  <c r="N13" i="51"/>
  <c r="N12" i="51"/>
  <c r="N10" i="51"/>
  <c r="N9" i="51"/>
  <c r="N8" i="51"/>
  <c r="N7" i="51"/>
  <c r="N6" i="51"/>
  <c r="N107" i="52"/>
  <c r="N106" i="52"/>
  <c r="N105" i="52"/>
  <c r="N104" i="52"/>
  <c r="N103" i="52"/>
  <c r="N102" i="52"/>
  <c r="N101" i="52"/>
  <c r="N97" i="52"/>
  <c r="M97" i="52"/>
  <c r="N96" i="52"/>
  <c r="M96" i="52"/>
  <c r="N95" i="52"/>
  <c r="M95" i="52"/>
  <c r="N94" i="52"/>
  <c r="M94" i="52"/>
  <c r="N93" i="52"/>
  <c r="M93" i="52"/>
  <c r="N92" i="52"/>
  <c r="M92" i="52"/>
  <c r="N91" i="52"/>
  <c r="M91" i="52"/>
  <c r="N90" i="52"/>
  <c r="M90" i="52"/>
  <c r="N89" i="52"/>
  <c r="M89" i="52"/>
  <c r="N88" i="52"/>
  <c r="M88" i="52"/>
  <c r="N87" i="52"/>
  <c r="M87" i="52"/>
  <c r="N86" i="52"/>
  <c r="M86" i="52"/>
  <c r="N85" i="52"/>
  <c r="M85" i="52"/>
  <c r="N84" i="52"/>
  <c r="M84" i="52"/>
  <c r="N83" i="52"/>
  <c r="M83" i="52"/>
  <c r="N82" i="52"/>
  <c r="M82" i="52"/>
  <c r="N81" i="52"/>
  <c r="M81" i="52"/>
  <c r="N80" i="52"/>
  <c r="M80" i="52"/>
  <c r="N79" i="52"/>
  <c r="M79" i="52"/>
  <c r="N78" i="52"/>
  <c r="M78" i="52"/>
  <c r="N77" i="52"/>
  <c r="M77" i="52"/>
  <c r="N76" i="52"/>
  <c r="M76" i="52"/>
  <c r="N75" i="52"/>
  <c r="M75" i="52"/>
  <c r="N74" i="52"/>
  <c r="M74" i="52"/>
  <c r="N73" i="52"/>
  <c r="M73" i="52"/>
  <c r="N72" i="52"/>
  <c r="M72" i="52"/>
  <c r="N71" i="52"/>
  <c r="M71" i="52"/>
  <c r="N70" i="52"/>
  <c r="M70" i="52"/>
  <c r="N69" i="52"/>
  <c r="M69" i="52"/>
  <c r="N68" i="52"/>
  <c r="M68" i="52"/>
  <c r="N67" i="52"/>
  <c r="M67" i="52"/>
  <c r="N66" i="52"/>
  <c r="M66" i="52"/>
  <c r="N65" i="52"/>
  <c r="M65" i="52"/>
  <c r="N64" i="52"/>
  <c r="M64" i="52"/>
  <c r="N63" i="52"/>
  <c r="M63" i="52"/>
  <c r="N62" i="52"/>
  <c r="M62" i="52"/>
  <c r="N61" i="52"/>
  <c r="M61" i="52"/>
  <c r="N60" i="52"/>
  <c r="N59" i="52"/>
  <c r="N58" i="52"/>
  <c r="N57" i="52"/>
  <c r="M57" i="52"/>
  <c r="N56" i="52"/>
  <c r="N55" i="52"/>
  <c r="M55" i="52"/>
  <c r="N54" i="52"/>
  <c r="N53" i="52"/>
  <c r="N52" i="52"/>
  <c r="M52" i="52"/>
  <c r="N51" i="52"/>
  <c r="N50" i="52"/>
  <c r="N47" i="52"/>
  <c r="N46" i="52"/>
  <c r="N44" i="52"/>
  <c r="N43" i="52"/>
  <c r="N42" i="52"/>
  <c r="N41" i="52"/>
  <c r="N38" i="52"/>
  <c r="N36" i="52"/>
  <c r="N35" i="52"/>
  <c r="N32" i="52"/>
  <c r="N31" i="52"/>
  <c r="N28" i="52"/>
  <c r="N27" i="52"/>
  <c r="N25" i="52"/>
  <c r="N24" i="52"/>
  <c r="N23" i="52"/>
  <c r="N22" i="52"/>
  <c r="N21" i="52"/>
  <c r="N19" i="52"/>
  <c r="N18" i="52"/>
  <c r="N17" i="52"/>
  <c r="N16" i="52"/>
  <c r="N13" i="52"/>
  <c r="N12" i="52"/>
  <c r="N10" i="52"/>
  <c r="N9" i="52"/>
  <c r="N8" i="52"/>
  <c r="N7" i="52"/>
  <c r="N6" i="52"/>
  <c r="N107" i="53"/>
  <c r="N106" i="53"/>
  <c r="N105" i="53"/>
  <c r="N104" i="53"/>
  <c r="N103" i="53"/>
  <c r="N102" i="53"/>
  <c r="N101" i="53"/>
  <c r="N97" i="53"/>
  <c r="M97" i="53"/>
  <c r="N96" i="53"/>
  <c r="M96" i="53"/>
  <c r="N95" i="53"/>
  <c r="M95" i="53"/>
  <c r="N94" i="53"/>
  <c r="M94" i="53"/>
  <c r="N93" i="53"/>
  <c r="M93" i="53"/>
  <c r="N92" i="53"/>
  <c r="M92" i="53"/>
  <c r="N91" i="53"/>
  <c r="M91" i="53"/>
  <c r="N90" i="53"/>
  <c r="M90" i="53"/>
  <c r="N89" i="53"/>
  <c r="M89" i="53"/>
  <c r="N88" i="53"/>
  <c r="M88" i="53"/>
  <c r="N87" i="53"/>
  <c r="M87" i="53"/>
  <c r="N86" i="53"/>
  <c r="M86" i="53"/>
  <c r="N85" i="53"/>
  <c r="M85" i="53"/>
  <c r="N84" i="53"/>
  <c r="M84" i="53"/>
  <c r="N83" i="53"/>
  <c r="M83" i="53"/>
  <c r="N82" i="53"/>
  <c r="M82" i="53"/>
  <c r="N81" i="53"/>
  <c r="M81" i="53"/>
  <c r="N80" i="53"/>
  <c r="M80" i="53"/>
  <c r="N79" i="53"/>
  <c r="M79" i="53"/>
  <c r="N78" i="53"/>
  <c r="M78" i="53"/>
  <c r="N77" i="53"/>
  <c r="M77" i="53"/>
  <c r="N76" i="53"/>
  <c r="M76" i="53"/>
  <c r="N75" i="53"/>
  <c r="M75" i="53"/>
  <c r="N74" i="53"/>
  <c r="M74" i="53"/>
  <c r="N73" i="53"/>
  <c r="M73" i="53"/>
  <c r="N72" i="53"/>
  <c r="M72" i="53"/>
  <c r="N71" i="53"/>
  <c r="M71" i="53"/>
  <c r="N70" i="53"/>
  <c r="M70" i="53"/>
  <c r="N69" i="53"/>
  <c r="M69" i="53"/>
  <c r="N68" i="53"/>
  <c r="M68" i="53"/>
  <c r="N67" i="53"/>
  <c r="M67" i="53"/>
  <c r="N66" i="53"/>
  <c r="M66" i="53"/>
  <c r="N65" i="53"/>
  <c r="M65" i="53"/>
  <c r="N64" i="53"/>
  <c r="M64" i="53"/>
  <c r="N63" i="53"/>
  <c r="M63" i="53"/>
  <c r="N62" i="53"/>
  <c r="M62" i="53"/>
  <c r="N61" i="53"/>
  <c r="M61" i="53"/>
  <c r="N60" i="53"/>
  <c r="N59" i="53"/>
  <c r="N58" i="53"/>
  <c r="N57" i="53"/>
  <c r="M57" i="53"/>
  <c r="N56" i="53"/>
  <c r="N55" i="53"/>
  <c r="M55" i="53"/>
  <c r="N54" i="53"/>
  <c r="N53" i="53"/>
  <c r="N52" i="53"/>
  <c r="M52" i="53"/>
  <c r="N51" i="53"/>
  <c r="N50" i="53"/>
  <c r="N47" i="53"/>
  <c r="N46" i="53"/>
  <c r="N44" i="53"/>
  <c r="N43" i="53"/>
  <c r="N42" i="53"/>
  <c r="N41" i="53"/>
  <c r="N38" i="53"/>
  <c r="N36" i="53"/>
  <c r="N35" i="53"/>
  <c r="N32" i="53"/>
  <c r="N31" i="53"/>
  <c r="N28" i="53"/>
  <c r="N27" i="53"/>
  <c r="N25" i="53"/>
  <c r="N24" i="53"/>
  <c r="N23" i="53"/>
  <c r="N22" i="53"/>
  <c r="N21" i="53"/>
  <c r="N19" i="53"/>
  <c r="N18" i="53"/>
  <c r="N17" i="53"/>
  <c r="N16" i="53"/>
  <c r="N13" i="53"/>
  <c r="N12" i="53"/>
  <c r="N10" i="53"/>
  <c r="N9" i="53"/>
  <c r="N8" i="53"/>
  <c r="N7" i="53"/>
  <c r="N6" i="53"/>
  <c r="N107" i="54"/>
  <c r="N106" i="54"/>
  <c r="N105" i="54"/>
  <c r="N104" i="54"/>
  <c r="N103" i="54"/>
  <c r="N102" i="54"/>
  <c r="N101" i="54"/>
  <c r="N97" i="54"/>
  <c r="M97" i="54"/>
  <c r="N96" i="54"/>
  <c r="M96" i="54"/>
  <c r="N95" i="54"/>
  <c r="M95" i="54"/>
  <c r="N94" i="54"/>
  <c r="M94" i="54"/>
  <c r="N93" i="54"/>
  <c r="M93" i="54"/>
  <c r="N92" i="54"/>
  <c r="M92" i="54"/>
  <c r="N91" i="54"/>
  <c r="M91" i="54"/>
  <c r="N90" i="54"/>
  <c r="M90" i="54"/>
  <c r="N89" i="54"/>
  <c r="M89" i="54"/>
  <c r="N88" i="54"/>
  <c r="M88" i="54"/>
  <c r="N87" i="54"/>
  <c r="M87" i="54"/>
  <c r="N86" i="54"/>
  <c r="M86" i="54"/>
  <c r="N85" i="54"/>
  <c r="M85" i="54"/>
  <c r="N84" i="54"/>
  <c r="M84" i="54"/>
  <c r="N83" i="54"/>
  <c r="M83" i="54"/>
  <c r="N82" i="54"/>
  <c r="M82" i="54"/>
  <c r="N81" i="54"/>
  <c r="M81" i="54"/>
  <c r="N80" i="54"/>
  <c r="M80" i="54"/>
  <c r="N79" i="54"/>
  <c r="M79" i="54"/>
  <c r="N78" i="54"/>
  <c r="M78" i="54"/>
  <c r="N77" i="54"/>
  <c r="M77" i="54"/>
  <c r="N76" i="54"/>
  <c r="M76" i="54"/>
  <c r="N75" i="54"/>
  <c r="M75" i="54"/>
  <c r="N74" i="54"/>
  <c r="M74" i="54"/>
  <c r="N73" i="54"/>
  <c r="M73" i="54"/>
  <c r="N72" i="54"/>
  <c r="M72" i="54"/>
  <c r="N71" i="54"/>
  <c r="M71" i="54"/>
  <c r="N70" i="54"/>
  <c r="M70" i="54"/>
  <c r="N69" i="54"/>
  <c r="M69" i="54"/>
  <c r="N68" i="54"/>
  <c r="M68" i="54"/>
  <c r="N67" i="54"/>
  <c r="M67" i="54"/>
  <c r="N66" i="54"/>
  <c r="M66" i="54"/>
  <c r="N65" i="54"/>
  <c r="M65" i="54"/>
  <c r="N64" i="54"/>
  <c r="M64" i="54"/>
  <c r="N63" i="54"/>
  <c r="M63" i="54"/>
  <c r="N62" i="54"/>
  <c r="M62" i="54"/>
  <c r="N61" i="54"/>
  <c r="M61" i="54"/>
  <c r="N60" i="54"/>
  <c r="N59" i="54"/>
  <c r="N58" i="54"/>
  <c r="N57" i="54"/>
  <c r="M57" i="54"/>
  <c r="N56" i="54"/>
  <c r="N55" i="54"/>
  <c r="M55" i="54"/>
  <c r="N54" i="54"/>
  <c r="N53" i="54"/>
  <c r="N52" i="54"/>
  <c r="M52" i="54"/>
  <c r="N51" i="54"/>
  <c r="N50" i="54"/>
  <c r="N47" i="54"/>
  <c r="N46" i="54"/>
  <c r="N44" i="54"/>
  <c r="N43" i="54"/>
  <c r="N42" i="54"/>
  <c r="N41" i="54"/>
  <c r="N38" i="54"/>
  <c r="N36" i="54"/>
  <c r="N35" i="54"/>
  <c r="N32" i="54"/>
  <c r="N31" i="54"/>
  <c r="N28" i="54"/>
  <c r="N27" i="54"/>
  <c r="N25" i="54"/>
  <c r="N24" i="54"/>
  <c r="N23" i="54"/>
  <c r="N22" i="54"/>
  <c r="N21" i="54"/>
  <c r="N19" i="54"/>
  <c r="N18" i="54"/>
  <c r="N17" i="54"/>
  <c r="N16" i="54"/>
  <c r="N13" i="54"/>
  <c r="N12" i="54"/>
  <c r="N10" i="54"/>
  <c r="N9" i="54"/>
  <c r="N8" i="54"/>
  <c r="N7" i="54"/>
  <c r="N6" i="54"/>
  <c r="N107" i="56"/>
  <c r="N106" i="56"/>
  <c r="N105" i="56"/>
  <c r="N104" i="56"/>
  <c r="N103" i="56"/>
  <c r="N102" i="56"/>
  <c r="N101" i="56"/>
  <c r="N97" i="56"/>
  <c r="M97" i="56"/>
  <c r="N96" i="56"/>
  <c r="M96" i="56"/>
  <c r="N95" i="56"/>
  <c r="M95" i="56"/>
  <c r="N94" i="56"/>
  <c r="M94" i="56"/>
  <c r="N93" i="56"/>
  <c r="M93" i="56"/>
  <c r="N92" i="56"/>
  <c r="M92" i="56"/>
  <c r="N91" i="56"/>
  <c r="M91" i="56"/>
  <c r="N90" i="56"/>
  <c r="M90" i="56"/>
  <c r="N89" i="56"/>
  <c r="M89" i="56"/>
  <c r="N88" i="56"/>
  <c r="M88" i="56"/>
  <c r="N87" i="56"/>
  <c r="M87" i="56"/>
  <c r="N86" i="56"/>
  <c r="M86" i="56"/>
  <c r="N85" i="56"/>
  <c r="M85" i="56"/>
  <c r="N84" i="56"/>
  <c r="M84" i="56"/>
  <c r="N83" i="56"/>
  <c r="M83" i="56"/>
  <c r="N82" i="56"/>
  <c r="M82" i="56"/>
  <c r="N81" i="56"/>
  <c r="M81" i="56"/>
  <c r="N80" i="56"/>
  <c r="M80" i="56"/>
  <c r="N79" i="56"/>
  <c r="M79" i="56"/>
  <c r="N78" i="56"/>
  <c r="M78" i="56"/>
  <c r="N77" i="56"/>
  <c r="M77" i="56"/>
  <c r="N76" i="56"/>
  <c r="M76" i="56"/>
  <c r="N75" i="56"/>
  <c r="M75" i="56"/>
  <c r="N74" i="56"/>
  <c r="M74" i="56"/>
  <c r="N73" i="56"/>
  <c r="M73" i="56"/>
  <c r="N72" i="56"/>
  <c r="M72" i="56"/>
  <c r="N71" i="56"/>
  <c r="M71" i="56"/>
  <c r="N70" i="56"/>
  <c r="M70" i="56"/>
  <c r="N69" i="56"/>
  <c r="M69" i="56"/>
  <c r="N68" i="56"/>
  <c r="M68" i="56"/>
  <c r="N67" i="56"/>
  <c r="M67" i="56"/>
  <c r="N66" i="56"/>
  <c r="M66" i="56"/>
  <c r="N65" i="56"/>
  <c r="M65" i="56"/>
  <c r="N64" i="56"/>
  <c r="M64" i="56"/>
  <c r="N63" i="56"/>
  <c r="M63" i="56"/>
  <c r="N62" i="56"/>
  <c r="M62" i="56"/>
  <c r="N61" i="56"/>
  <c r="M61" i="56"/>
  <c r="N60" i="56"/>
  <c r="N59" i="56"/>
  <c r="N58" i="56"/>
  <c r="N57" i="56"/>
  <c r="M57" i="56"/>
  <c r="N56" i="56"/>
  <c r="N55" i="56"/>
  <c r="M55" i="56"/>
  <c r="N54" i="56"/>
  <c r="N53" i="56"/>
  <c r="N52" i="56"/>
  <c r="M52" i="56"/>
  <c r="N51" i="56"/>
  <c r="N50" i="56"/>
  <c r="N47" i="56"/>
  <c r="N46" i="56"/>
  <c r="N44" i="56"/>
  <c r="N43" i="56"/>
  <c r="N42" i="56"/>
  <c r="N41" i="56"/>
  <c r="N38" i="56"/>
  <c r="N36" i="56"/>
  <c r="N35" i="56"/>
  <c r="N32" i="56"/>
  <c r="N31" i="56"/>
  <c r="N28" i="56"/>
  <c r="N27" i="56"/>
  <c r="N25" i="56"/>
  <c r="N24" i="56"/>
  <c r="N23" i="56"/>
  <c r="N22" i="56"/>
  <c r="N21" i="56"/>
  <c r="N19" i="56"/>
  <c r="N18" i="56"/>
  <c r="N17" i="56"/>
  <c r="N16" i="56"/>
  <c r="N13" i="56"/>
  <c r="N12" i="56"/>
  <c r="N10" i="56"/>
  <c r="N9" i="56"/>
  <c r="N8" i="56"/>
  <c r="N7" i="56"/>
  <c r="N6" i="56"/>
  <c r="N107" i="58"/>
  <c r="N106" i="58"/>
  <c r="N105" i="58"/>
  <c r="N104" i="58"/>
  <c r="N103" i="58"/>
  <c r="N102" i="58"/>
  <c r="N101" i="58"/>
  <c r="N97" i="58"/>
  <c r="M97" i="58"/>
  <c r="N96" i="58"/>
  <c r="M96" i="58"/>
  <c r="N95" i="58"/>
  <c r="M95" i="58"/>
  <c r="N94" i="58"/>
  <c r="M94" i="58"/>
  <c r="N93" i="58"/>
  <c r="M93" i="58"/>
  <c r="N92" i="58"/>
  <c r="M92" i="58"/>
  <c r="N91" i="58"/>
  <c r="M91" i="58"/>
  <c r="N90" i="58"/>
  <c r="M90" i="58"/>
  <c r="N89" i="58"/>
  <c r="M89" i="58"/>
  <c r="N88" i="58"/>
  <c r="M88" i="58"/>
  <c r="N87" i="58"/>
  <c r="M87" i="58"/>
  <c r="N86" i="58"/>
  <c r="M86" i="58"/>
  <c r="N85" i="58"/>
  <c r="M85" i="58"/>
  <c r="N84" i="58"/>
  <c r="M84" i="58"/>
  <c r="N83" i="58"/>
  <c r="M83" i="58"/>
  <c r="N82" i="58"/>
  <c r="M82" i="58"/>
  <c r="N81" i="58"/>
  <c r="M81" i="58"/>
  <c r="N80" i="58"/>
  <c r="M80" i="58"/>
  <c r="N79" i="58"/>
  <c r="M79" i="58"/>
  <c r="N78" i="58"/>
  <c r="M78" i="58"/>
  <c r="N77" i="58"/>
  <c r="M77" i="58"/>
  <c r="N76" i="58"/>
  <c r="M76" i="58"/>
  <c r="N75" i="58"/>
  <c r="M75" i="58"/>
  <c r="N74" i="58"/>
  <c r="M74" i="58"/>
  <c r="N73" i="58"/>
  <c r="M73" i="58"/>
  <c r="N72" i="58"/>
  <c r="M72" i="58"/>
  <c r="N71" i="58"/>
  <c r="M71" i="58"/>
  <c r="N70" i="58"/>
  <c r="M70" i="58"/>
  <c r="N69" i="58"/>
  <c r="M69" i="58"/>
  <c r="N68" i="58"/>
  <c r="M68" i="58"/>
  <c r="N67" i="58"/>
  <c r="M67" i="58"/>
  <c r="N66" i="58"/>
  <c r="M66" i="58"/>
  <c r="N65" i="58"/>
  <c r="M65" i="58"/>
  <c r="N64" i="58"/>
  <c r="M64" i="58"/>
  <c r="N63" i="58"/>
  <c r="M63" i="58"/>
  <c r="N62" i="58"/>
  <c r="M62" i="58"/>
  <c r="N61" i="58"/>
  <c r="M61" i="58"/>
  <c r="N60" i="58"/>
  <c r="N59" i="58"/>
  <c r="N58" i="58"/>
  <c r="N57" i="58"/>
  <c r="M57" i="58"/>
  <c r="N56" i="58"/>
  <c r="N55" i="58"/>
  <c r="M55" i="58"/>
  <c r="N54" i="58"/>
  <c r="N53" i="58"/>
  <c r="N52" i="58"/>
  <c r="M52" i="58"/>
  <c r="N51" i="58"/>
  <c r="N50" i="58"/>
  <c r="N47" i="58"/>
  <c r="N46" i="58"/>
  <c r="N44" i="58"/>
  <c r="N43" i="58"/>
  <c r="N42" i="58"/>
  <c r="N41" i="58"/>
  <c r="N38" i="58"/>
  <c r="N36" i="58"/>
  <c r="N35" i="58"/>
  <c r="N32" i="58"/>
  <c r="N31" i="58"/>
  <c r="N28" i="58"/>
  <c r="N27" i="58"/>
  <c r="N25" i="58"/>
  <c r="N24" i="58"/>
  <c r="N23" i="58"/>
  <c r="N22" i="58"/>
  <c r="N21" i="58"/>
  <c r="N19" i="58"/>
  <c r="N18" i="58"/>
  <c r="N17" i="58"/>
  <c r="N16" i="58"/>
  <c r="N13" i="58"/>
  <c r="N12" i="58"/>
  <c r="N10" i="58"/>
  <c r="N9" i="58"/>
  <c r="N8" i="58"/>
  <c r="N7" i="58"/>
  <c r="N6" i="58"/>
  <c r="N107" i="59"/>
  <c r="N106" i="59"/>
  <c r="N105" i="59"/>
  <c r="N104" i="59"/>
  <c r="N103" i="59"/>
  <c r="N102" i="59"/>
  <c r="N101" i="59"/>
  <c r="N97" i="59"/>
  <c r="M97" i="59"/>
  <c r="N96" i="59"/>
  <c r="M96" i="59"/>
  <c r="N95" i="59"/>
  <c r="M95" i="59"/>
  <c r="N94" i="59"/>
  <c r="M94" i="59"/>
  <c r="N93" i="59"/>
  <c r="M93" i="59"/>
  <c r="N92" i="59"/>
  <c r="M92" i="59"/>
  <c r="N91" i="59"/>
  <c r="M91" i="59"/>
  <c r="N90" i="59"/>
  <c r="M90" i="59"/>
  <c r="N89" i="59"/>
  <c r="M89" i="59"/>
  <c r="N88" i="59"/>
  <c r="M88" i="59"/>
  <c r="N87" i="59"/>
  <c r="M87" i="59"/>
  <c r="N86" i="59"/>
  <c r="M86" i="59"/>
  <c r="N85" i="59"/>
  <c r="M85" i="59"/>
  <c r="N84" i="59"/>
  <c r="M84" i="59"/>
  <c r="N83" i="59"/>
  <c r="M83" i="59"/>
  <c r="N82" i="59"/>
  <c r="M82" i="59"/>
  <c r="N81" i="59"/>
  <c r="M81" i="59"/>
  <c r="N80" i="59"/>
  <c r="M80" i="59"/>
  <c r="N79" i="59"/>
  <c r="M79" i="59"/>
  <c r="N78" i="59"/>
  <c r="M78" i="59"/>
  <c r="N77" i="59"/>
  <c r="M77" i="59"/>
  <c r="N76" i="59"/>
  <c r="M76" i="59"/>
  <c r="N75" i="59"/>
  <c r="M75" i="59"/>
  <c r="N74" i="59"/>
  <c r="M74" i="59"/>
  <c r="N73" i="59"/>
  <c r="M73" i="59"/>
  <c r="N72" i="59"/>
  <c r="M72" i="59"/>
  <c r="N71" i="59"/>
  <c r="M71" i="59"/>
  <c r="N70" i="59"/>
  <c r="M70" i="59"/>
  <c r="N69" i="59"/>
  <c r="M69" i="59"/>
  <c r="N68" i="59"/>
  <c r="M68" i="59"/>
  <c r="N67" i="59"/>
  <c r="M67" i="59"/>
  <c r="N66" i="59"/>
  <c r="M66" i="59"/>
  <c r="N65" i="59"/>
  <c r="M65" i="59"/>
  <c r="N64" i="59"/>
  <c r="M64" i="59"/>
  <c r="N63" i="59"/>
  <c r="M63" i="59"/>
  <c r="N62" i="59"/>
  <c r="M62" i="59"/>
  <c r="N61" i="59"/>
  <c r="M61" i="59"/>
  <c r="N60" i="59"/>
  <c r="N59" i="59"/>
  <c r="N58" i="59"/>
  <c r="N57" i="59"/>
  <c r="M57" i="59"/>
  <c r="N56" i="59"/>
  <c r="N55" i="59"/>
  <c r="M55" i="59"/>
  <c r="N54" i="59"/>
  <c r="N53" i="59"/>
  <c r="N52" i="59"/>
  <c r="M52" i="59"/>
  <c r="N51" i="59"/>
  <c r="N50" i="59"/>
  <c r="N47" i="59"/>
  <c r="N46" i="59"/>
  <c r="N44" i="59"/>
  <c r="N43" i="59"/>
  <c r="N42" i="59"/>
  <c r="N41" i="59"/>
  <c r="N38" i="59"/>
  <c r="N36" i="59"/>
  <c r="N35" i="59"/>
  <c r="N32" i="59"/>
  <c r="N31" i="59"/>
  <c r="N28" i="59"/>
  <c r="N27" i="59"/>
  <c r="N25" i="59"/>
  <c r="N24" i="59"/>
  <c r="N23" i="59"/>
  <c r="N22" i="59"/>
  <c r="N21" i="59"/>
  <c r="N19" i="59"/>
  <c r="N18" i="59"/>
  <c r="N17" i="59"/>
  <c r="N16" i="59"/>
  <c r="N13" i="59"/>
  <c r="N12" i="59"/>
  <c r="N10" i="59"/>
  <c r="N9" i="59"/>
  <c r="N8" i="59"/>
  <c r="N7" i="59"/>
  <c r="N6" i="59"/>
  <c r="N107" i="60"/>
  <c r="N106" i="60"/>
  <c r="N105" i="60"/>
  <c r="N104" i="60"/>
  <c r="N103" i="60"/>
  <c r="N102" i="60"/>
  <c r="N101" i="60"/>
  <c r="N97" i="60"/>
  <c r="M97" i="60"/>
  <c r="N96" i="60"/>
  <c r="M96" i="60"/>
  <c r="N95" i="60"/>
  <c r="M95" i="60"/>
  <c r="N94" i="60"/>
  <c r="M94" i="60"/>
  <c r="N93" i="60"/>
  <c r="M93" i="60"/>
  <c r="N92" i="60"/>
  <c r="M92" i="60"/>
  <c r="N91" i="60"/>
  <c r="M91" i="60"/>
  <c r="N90" i="60"/>
  <c r="M90" i="60"/>
  <c r="N89" i="60"/>
  <c r="M89" i="60"/>
  <c r="N88" i="60"/>
  <c r="M88" i="60"/>
  <c r="N87" i="60"/>
  <c r="M87" i="60"/>
  <c r="N86" i="60"/>
  <c r="M86" i="60"/>
  <c r="N85" i="60"/>
  <c r="M85" i="60"/>
  <c r="N84" i="60"/>
  <c r="M84" i="60"/>
  <c r="N83" i="60"/>
  <c r="M83" i="60"/>
  <c r="N82" i="60"/>
  <c r="M82" i="60"/>
  <c r="N81" i="60"/>
  <c r="M81" i="60"/>
  <c r="N80" i="60"/>
  <c r="M80" i="60"/>
  <c r="N79" i="60"/>
  <c r="M79" i="60"/>
  <c r="N78" i="60"/>
  <c r="M78" i="60"/>
  <c r="N77" i="60"/>
  <c r="M77" i="60"/>
  <c r="N76" i="60"/>
  <c r="M76" i="60"/>
  <c r="N75" i="60"/>
  <c r="M75" i="60"/>
  <c r="N74" i="60"/>
  <c r="M74" i="60"/>
  <c r="N73" i="60"/>
  <c r="M73" i="60"/>
  <c r="N72" i="60"/>
  <c r="M72" i="60"/>
  <c r="N71" i="60"/>
  <c r="M71" i="60"/>
  <c r="N70" i="60"/>
  <c r="M70" i="60"/>
  <c r="N69" i="60"/>
  <c r="M69" i="60"/>
  <c r="N68" i="60"/>
  <c r="M68" i="60"/>
  <c r="N67" i="60"/>
  <c r="M67" i="60"/>
  <c r="N66" i="60"/>
  <c r="M66" i="60"/>
  <c r="N65" i="60"/>
  <c r="M65" i="60"/>
  <c r="N64" i="60"/>
  <c r="M64" i="60"/>
  <c r="N63" i="60"/>
  <c r="M63" i="60"/>
  <c r="N62" i="60"/>
  <c r="M62" i="60"/>
  <c r="N61" i="60"/>
  <c r="M61" i="60"/>
  <c r="N60" i="60"/>
  <c r="N59" i="60"/>
  <c r="N58" i="60"/>
  <c r="N57" i="60"/>
  <c r="M57" i="60"/>
  <c r="N56" i="60"/>
  <c r="N55" i="60"/>
  <c r="M55" i="60"/>
  <c r="N54" i="60"/>
  <c r="N53" i="60"/>
  <c r="N52" i="60"/>
  <c r="M52" i="60"/>
  <c r="N51" i="60"/>
  <c r="N50" i="60"/>
  <c r="N47" i="60"/>
  <c r="N46" i="60"/>
  <c r="N44" i="60"/>
  <c r="N43" i="60"/>
  <c r="N42" i="60"/>
  <c r="N41" i="60"/>
  <c r="N38" i="60"/>
  <c r="N36" i="60"/>
  <c r="N35" i="60"/>
  <c r="N32" i="60"/>
  <c r="N31" i="60"/>
  <c r="N28" i="60"/>
  <c r="N27" i="60"/>
  <c r="N25" i="60"/>
  <c r="N24" i="60"/>
  <c r="N23" i="60"/>
  <c r="N22" i="60"/>
  <c r="N21" i="60"/>
  <c r="N19" i="60"/>
  <c r="N18" i="60"/>
  <c r="N17" i="60"/>
  <c r="N16" i="60"/>
  <c r="N13" i="60"/>
  <c r="N12" i="60"/>
  <c r="N10" i="60"/>
  <c r="N9" i="60"/>
  <c r="N8" i="60"/>
  <c r="N7" i="60"/>
  <c r="N6" i="60"/>
  <c r="N107" i="61"/>
  <c r="N106" i="61"/>
  <c r="N105" i="61"/>
  <c r="N104" i="61"/>
  <c r="N103" i="61"/>
  <c r="N102" i="61"/>
  <c r="N101" i="61"/>
  <c r="N97" i="61"/>
  <c r="M97" i="61"/>
  <c r="N96" i="61"/>
  <c r="M96" i="61"/>
  <c r="N95" i="61"/>
  <c r="M95" i="61"/>
  <c r="N94" i="61"/>
  <c r="M94" i="61"/>
  <c r="N93" i="61"/>
  <c r="M93" i="61"/>
  <c r="N92" i="61"/>
  <c r="M92" i="61"/>
  <c r="N91" i="61"/>
  <c r="M91" i="61"/>
  <c r="N90" i="61"/>
  <c r="M90" i="61"/>
  <c r="N89" i="61"/>
  <c r="M89" i="61"/>
  <c r="N88" i="61"/>
  <c r="M88" i="61"/>
  <c r="N87" i="61"/>
  <c r="M87" i="61"/>
  <c r="N86" i="61"/>
  <c r="M86" i="61"/>
  <c r="N85" i="61"/>
  <c r="M85" i="61"/>
  <c r="N84" i="61"/>
  <c r="M84" i="61"/>
  <c r="N83" i="61"/>
  <c r="M83" i="61"/>
  <c r="N82" i="61"/>
  <c r="M82" i="61"/>
  <c r="N81" i="61"/>
  <c r="M81" i="61"/>
  <c r="N80" i="61"/>
  <c r="M80" i="61"/>
  <c r="N79" i="61"/>
  <c r="M79" i="61"/>
  <c r="N78" i="61"/>
  <c r="M78" i="61"/>
  <c r="N77" i="61"/>
  <c r="M77" i="61"/>
  <c r="N76" i="61"/>
  <c r="M76" i="61"/>
  <c r="N75" i="61"/>
  <c r="M75" i="61"/>
  <c r="N74" i="61"/>
  <c r="M74" i="61"/>
  <c r="N73" i="61"/>
  <c r="M73" i="61"/>
  <c r="N72" i="61"/>
  <c r="M72" i="61"/>
  <c r="N71" i="61"/>
  <c r="M71" i="61"/>
  <c r="N70" i="61"/>
  <c r="M70" i="61"/>
  <c r="N69" i="61"/>
  <c r="M69" i="61"/>
  <c r="N68" i="61"/>
  <c r="M68" i="61"/>
  <c r="N67" i="61"/>
  <c r="M67" i="61"/>
  <c r="N66" i="61"/>
  <c r="M66" i="61"/>
  <c r="N65" i="61"/>
  <c r="M65" i="61"/>
  <c r="N64" i="61"/>
  <c r="M64" i="61"/>
  <c r="N63" i="61"/>
  <c r="M63" i="61"/>
  <c r="N62" i="61"/>
  <c r="M62" i="61"/>
  <c r="N61" i="61"/>
  <c r="M61" i="61"/>
  <c r="N60" i="61"/>
  <c r="N59" i="61"/>
  <c r="N58" i="61"/>
  <c r="N57" i="61"/>
  <c r="M57" i="61"/>
  <c r="N56" i="61"/>
  <c r="N55" i="61"/>
  <c r="M55" i="61"/>
  <c r="N54" i="61"/>
  <c r="N53" i="61"/>
  <c r="N52" i="61"/>
  <c r="M52" i="61"/>
  <c r="N51" i="61"/>
  <c r="N50" i="61"/>
  <c r="N47" i="61"/>
  <c r="N46" i="61"/>
  <c r="N44" i="61"/>
  <c r="N43" i="61"/>
  <c r="N42" i="61"/>
  <c r="N41" i="61"/>
  <c r="N38" i="61"/>
  <c r="N36" i="61"/>
  <c r="N35" i="61"/>
  <c r="N32" i="61"/>
  <c r="N31" i="61"/>
  <c r="N28" i="61"/>
  <c r="N27" i="61"/>
  <c r="N25" i="61"/>
  <c r="N24" i="61"/>
  <c r="N23" i="61"/>
  <c r="N22" i="61"/>
  <c r="N21" i="61"/>
  <c r="N19" i="61"/>
  <c r="N18" i="61"/>
  <c r="N17" i="61"/>
  <c r="N16" i="61"/>
  <c r="N13" i="61"/>
  <c r="N12" i="61"/>
  <c r="N10" i="61"/>
  <c r="N9" i="61"/>
  <c r="N8" i="61"/>
  <c r="N7" i="61"/>
  <c r="N6" i="61"/>
  <c r="N107" i="62"/>
  <c r="N106" i="62"/>
  <c r="N105" i="62"/>
  <c r="N104" i="62"/>
  <c r="N103" i="62"/>
  <c r="N102" i="62"/>
  <c r="N101" i="62"/>
  <c r="N97" i="62"/>
  <c r="M97" i="62"/>
  <c r="N96" i="62"/>
  <c r="M96" i="62"/>
  <c r="N95" i="62"/>
  <c r="M95" i="62"/>
  <c r="N94" i="62"/>
  <c r="M94" i="62"/>
  <c r="N93" i="62"/>
  <c r="M93" i="62"/>
  <c r="N92" i="62"/>
  <c r="M92" i="62"/>
  <c r="N91" i="62"/>
  <c r="M91" i="62"/>
  <c r="N90" i="62"/>
  <c r="M90" i="62"/>
  <c r="N89" i="62"/>
  <c r="M89" i="62"/>
  <c r="N88" i="62"/>
  <c r="M88" i="62"/>
  <c r="N87" i="62"/>
  <c r="M87" i="62"/>
  <c r="N86" i="62"/>
  <c r="M86" i="62"/>
  <c r="N85" i="62"/>
  <c r="M85" i="62"/>
  <c r="N84" i="62"/>
  <c r="M84" i="62"/>
  <c r="N83" i="62"/>
  <c r="M83" i="62"/>
  <c r="N82" i="62"/>
  <c r="M82" i="62"/>
  <c r="N81" i="62"/>
  <c r="M81" i="62"/>
  <c r="N80" i="62"/>
  <c r="M80" i="62"/>
  <c r="N79" i="62"/>
  <c r="M79" i="62"/>
  <c r="N78" i="62"/>
  <c r="M78" i="62"/>
  <c r="N77" i="62"/>
  <c r="M77" i="62"/>
  <c r="N76" i="62"/>
  <c r="M76" i="62"/>
  <c r="N75" i="62"/>
  <c r="M75" i="62"/>
  <c r="N74" i="62"/>
  <c r="M74" i="62"/>
  <c r="N73" i="62"/>
  <c r="M73" i="62"/>
  <c r="N72" i="62"/>
  <c r="M72" i="62"/>
  <c r="N71" i="62"/>
  <c r="M71" i="62"/>
  <c r="N70" i="62"/>
  <c r="M70" i="62"/>
  <c r="N69" i="62"/>
  <c r="M69" i="62"/>
  <c r="N68" i="62"/>
  <c r="M68" i="62"/>
  <c r="N67" i="62"/>
  <c r="M67" i="62"/>
  <c r="N66" i="62"/>
  <c r="M66" i="62"/>
  <c r="N65" i="62"/>
  <c r="M65" i="62"/>
  <c r="N64" i="62"/>
  <c r="M64" i="62"/>
  <c r="N63" i="62"/>
  <c r="M63" i="62"/>
  <c r="N62" i="62"/>
  <c r="M62" i="62"/>
  <c r="N61" i="62"/>
  <c r="M61" i="62"/>
  <c r="N60" i="62"/>
  <c r="N59" i="62"/>
  <c r="N58" i="62"/>
  <c r="N57" i="62"/>
  <c r="M57" i="62"/>
  <c r="N56" i="62"/>
  <c r="N55" i="62"/>
  <c r="M55" i="62"/>
  <c r="N54" i="62"/>
  <c r="N53" i="62"/>
  <c r="N52" i="62"/>
  <c r="M52" i="62"/>
  <c r="N51" i="62"/>
  <c r="N50" i="62"/>
  <c r="N47" i="62"/>
  <c r="N46" i="62"/>
  <c r="N44" i="62"/>
  <c r="N43" i="62"/>
  <c r="N42" i="62"/>
  <c r="N41" i="62"/>
  <c r="N38" i="62"/>
  <c r="N36" i="62"/>
  <c r="N35" i="62"/>
  <c r="N32" i="62"/>
  <c r="N31" i="62"/>
  <c r="N28" i="62"/>
  <c r="N27" i="62"/>
  <c r="N25" i="62"/>
  <c r="N24" i="62"/>
  <c r="N23" i="62"/>
  <c r="N22" i="62"/>
  <c r="N21" i="62"/>
  <c r="N19" i="62"/>
  <c r="N18" i="62"/>
  <c r="N17" i="62"/>
  <c r="N16" i="62"/>
  <c r="N13" i="62"/>
  <c r="N12" i="62"/>
  <c r="N10" i="62"/>
  <c r="N9" i="62"/>
  <c r="N8" i="62"/>
  <c r="N7" i="62"/>
  <c r="N6" i="62"/>
  <c r="N107" i="63"/>
  <c r="N106" i="63"/>
  <c r="N105" i="63"/>
  <c r="N104" i="63"/>
  <c r="N103" i="63"/>
  <c r="N102" i="63"/>
  <c r="N101" i="63"/>
  <c r="N97" i="63"/>
  <c r="M97" i="63"/>
  <c r="N96" i="63"/>
  <c r="M96" i="63"/>
  <c r="N95" i="63"/>
  <c r="M95" i="63"/>
  <c r="N94" i="63"/>
  <c r="M94" i="63"/>
  <c r="N93" i="63"/>
  <c r="M93" i="63"/>
  <c r="N92" i="63"/>
  <c r="M92" i="63"/>
  <c r="N91" i="63"/>
  <c r="M91" i="63"/>
  <c r="N90" i="63"/>
  <c r="M90" i="63"/>
  <c r="N89" i="63"/>
  <c r="M89" i="63"/>
  <c r="N88" i="63"/>
  <c r="M88" i="63"/>
  <c r="N87" i="63"/>
  <c r="M87" i="63"/>
  <c r="N86" i="63"/>
  <c r="M86" i="63"/>
  <c r="N85" i="63"/>
  <c r="M85" i="63"/>
  <c r="N84" i="63"/>
  <c r="M84" i="63"/>
  <c r="N83" i="63"/>
  <c r="M83" i="63"/>
  <c r="N82" i="63"/>
  <c r="M82" i="63"/>
  <c r="N81" i="63"/>
  <c r="M81" i="63"/>
  <c r="N80" i="63"/>
  <c r="M80" i="63"/>
  <c r="N79" i="63"/>
  <c r="M79" i="63"/>
  <c r="N78" i="63"/>
  <c r="M78" i="63"/>
  <c r="N77" i="63"/>
  <c r="M77" i="63"/>
  <c r="N76" i="63"/>
  <c r="M76" i="63"/>
  <c r="N75" i="63"/>
  <c r="M75" i="63"/>
  <c r="N74" i="63"/>
  <c r="M74" i="63"/>
  <c r="N73" i="63"/>
  <c r="M73" i="63"/>
  <c r="N72" i="63"/>
  <c r="M72" i="63"/>
  <c r="N71" i="63"/>
  <c r="M71" i="63"/>
  <c r="N70" i="63"/>
  <c r="M70" i="63"/>
  <c r="N69" i="63"/>
  <c r="M69" i="63"/>
  <c r="N68" i="63"/>
  <c r="M68" i="63"/>
  <c r="N67" i="63"/>
  <c r="M67" i="63"/>
  <c r="N66" i="63"/>
  <c r="M66" i="63"/>
  <c r="N65" i="63"/>
  <c r="M65" i="63"/>
  <c r="N64" i="63"/>
  <c r="M64" i="63"/>
  <c r="N63" i="63"/>
  <c r="M63" i="63"/>
  <c r="N62" i="63"/>
  <c r="M62" i="63"/>
  <c r="N61" i="63"/>
  <c r="M61" i="63"/>
  <c r="N60" i="63"/>
  <c r="N59" i="63"/>
  <c r="N58" i="63"/>
  <c r="N57" i="63"/>
  <c r="M57" i="63"/>
  <c r="N56" i="63"/>
  <c r="N55" i="63"/>
  <c r="M55" i="63"/>
  <c r="N54" i="63"/>
  <c r="N53" i="63"/>
  <c r="N52" i="63"/>
  <c r="M52" i="63"/>
  <c r="N51" i="63"/>
  <c r="N50" i="63"/>
  <c r="N47" i="63"/>
  <c r="N46" i="63"/>
  <c r="N44" i="63"/>
  <c r="N43" i="63"/>
  <c r="N42" i="63"/>
  <c r="N41" i="63"/>
  <c r="N38" i="63"/>
  <c r="N36" i="63"/>
  <c r="N35" i="63"/>
  <c r="N32" i="63"/>
  <c r="N31" i="63"/>
  <c r="N28" i="63"/>
  <c r="N27" i="63"/>
  <c r="N25" i="63"/>
  <c r="N24" i="63"/>
  <c r="N23" i="63"/>
  <c r="N22" i="63"/>
  <c r="N21" i="63"/>
  <c r="N19" i="63"/>
  <c r="N18" i="63"/>
  <c r="N17" i="63"/>
  <c r="N16" i="63"/>
  <c r="N13" i="63"/>
  <c r="N12" i="63"/>
  <c r="N10" i="63"/>
  <c r="N9" i="63"/>
  <c r="N8" i="63"/>
  <c r="N7" i="63"/>
  <c r="N6" i="63"/>
  <c r="N107" i="66"/>
  <c r="N106" i="66"/>
  <c r="N105" i="66"/>
  <c r="N104" i="66"/>
  <c r="N103" i="66"/>
  <c r="N102" i="66"/>
  <c r="N101" i="66"/>
  <c r="N97" i="66"/>
  <c r="M97" i="66"/>
  <c r="N96" i="66"/>
  <c r="M96" i="66"/>
  <c r="N95" i="66"/>
  <c r="M95" i="66"/>
  <c r="N94" i="66"/>
  <c r="M94" i="66"/>
  <c r="N93" i="66"/>
  <c r="M93" i="66"/>
  <c r="N92" i="66"/>
  <c r="M92" i="66"/>
  <c r="N91" i="66"/>
  <c r="M91" i="66"/>
  <c r="N90" i="66"/>
  <c r="M90" i="66"/>
  <c r="N89" i="66"/>
  <c r="M89" i="66"/>
  <c r="N88" i="66"/>
  <c r="M88" i="66"/>
  <c r="N87" i="66"/>
  <c r="M87" i="66"/>
  <c r="N86" i="66"/>
  <c r="M86" i="66"/>
  <c r="N85" i="66"/>
  <c r="M85" i="66"/>
  <c r="N84" i="66"/>
  <c r="M84" i="66"/>
  <c r="N83" i="66"/>
  <c r="M83" i="66"/>
  <c r="N82" i="66"/>
  <c r="M82" i="66"/>
  <c r="N81" i="66"/>
  <c r="M81" i="66"/>
  <c r="N80" i="66"/>
  <c r="M80" i="66"/>
  <c r="N79" i="66"/>
  <c r="M79" i="66"/>
  <c r="N78" i="66"/>
  <c r="M78" i="66"/>
  <c r="N77" i="66"/>
  <c r="M77" i="66"/>
  <c r="N76" i="66"/>
  <c r="M76" i="66"/>
  <c r="N75" i="66"/>
  <c r="M75" i="66"/>
  <c r="N74" i="66"/>
  <c r="M74" i="66"/>
  <c r="N73" i="66"/>
  <c r="M73" i="66"/>
  <c r="N72" i="66"/>
  <c r="M72" i="66"/>
  <c r="N71" i="66"/>
  <c r="M71" i="66"/>
  <c r="N70" i="66"/>
  <c r="M70" i="66"/>
  <c r="N69" i="66"/>
  <c r="M69" i="66"/>
  <c r="N68" i="66"/>
  <c r="M68" i="66"/>
  <c r="N67" i="66"/>
  <c r="M67" i="66"/>
  <c r="N66" i="66"/>
  <c r="M66" i="66"/>
  <c r="N65" i="66"/>
  <c r="M65" i="66"/>
  <c r="N64" i="66"/>
  <c r="M64" i="66"/>
  <c r="N63" i="66"/>
  <c r="M63" i="66"/>
  <c r="N62" i="66"/>
  <c r="M62" i="66"/>
  <c r="N61" i="66"/>
  <c r="M61" i="66"/>
  <c r="N60" i="66"/>
  <c r="N59" i="66"/>
  <c r="N58" i="66"/>
  <c r="N57" i="66"/>
  <c r="M57" i="66"/>
  <c r="N56" i="66"/>
  <c r="N55" i="66"/>
  <c r="M55" i="66"/>
  <c r="N54" i="66"/>
  <c r="N53" i="66"/>
  <c r="N52" i="66"/>
  <c r="M52" i="66"/>
  <c r="N51" i="66"/>
  <c r="N50" i="66"/>
  <c r="N47" i="66"/>
  <c r="N46" i="66"/>
  <c r="N44" i="66"/>
  <c r="N43" i="66"/>
  <c r="N42" i="66"/>
  <c r="N41" i="66"/>
  <c r="N38" i="66"/>
  <c r="N36" i="66"/>
  <c r="N35" i="66"/>
  <c r="N32" i="66"/>
  <c r="N31" i="66"/>
  <c r="N28" i="66"/>
  <c r="N27" i="66"/>
  <c r="N25" i="66"/>
  <c r="N24" i="66"/>
  <c r="N23" i="66"/>
  <c r="N22" i="66"/>
  <c r="N21" i="66"/>
  <c r="N19" i="66"/>
  <c r="N18" i="66"/>
  <c r="N17" i="66"/>
  <c r="N16" i="66"/>
  <c r="N13" i="66"/>
  <c r="N12" i="66"/>
  <c r="N10" i="66"/>
  <c r="N9" i="66"/>
  <c r="N8" i="66"/>
  <c r="N7" i="66"/>
  <c r="N6" i="66"/>
  <c r="N107" i="67"/>
  <c r="N106" i="67"/>
  <c r="N105" i="67"/>
  <c r="N104" i="67"/>
  <c r="N103" i="67"/>
  <c r="N102" i="67"/>
  <c r="N101" i="67"/>
  <c r="N97" i="67"/>
  <c r="M97" i="67"/>
  <c r="N96" i="67"/>
  <c r="M96" i="67"/>
  <c r="N95" i="67"/>
  <c r="M95" i="67"/>
  <c r="N94" i="67"/>
  <c r="M94" i="67"/>
  <c r="N93" i="67"/>
  <c r="M93" i="67"/>
  <c r="N92" i="67"/>
  <c r="M92" i="67"/>
  <c r="N91" i="67"/>
  <c r="M91" i="67"/>
  <c r="N90" i="67"/>
  <c r="M90" i="67"/>
  <c r="N89" i="67"/>
  <c r="M89" i="67"/>
  <c r="N88" i="67"/>
  <c r="M88" i="67"/>
  <c r="N87" i="67"/>
  <c r="M87" i="67"/>
  <c r="N86" i="67"/>
  <c r="M86" i="67"/>
  <c r="N85" i="67"/>
  <c r="M85" i="67"/>
  <c r="N84" i="67"/>
  <c r="M84" i="67"/>
  <c r="N83" i="67"/>
  <c r="M83" i="67"/>
  <c r="N82" i="67"/>
  <c r="M82" i="67"/>
  <c r="N81" i="67"/>
  <c r="M81" i="67"/>
  <c r="N80" i="67"/>
  <c r="M80" i="67"/>
  <c r="N79" i="67"/>
  <c r="M79" i="67"/>
  <c r="N78" i="67"/>
  <c r="M78" i="67"/>
  <c r="N77" i="67"/>
  <c r="M77" i="67"/>
  <c r="N76" i="67"/>
  <c r="M76" i="67"/>
  <c r="N75" i="67"/>
  <c r="M75" i="67"/>
  <c r="N74" i="67"/>
  <c r="M74" i="67"/>
  <c r="N73" i="67"/>
  <c r="M73" i="67"/>
  <c r="N72" i="67"/>
  <c r="M72" i="67"/>
  <c r="N71" i="67"/>
  <c r="M71" i="67"/>
  <c r="N70" i="67"/>
  <c r="M70" i="67"/>
  <c r="N69" i="67"/>
  <c r="M69" i="67"/>
  <c r="N68" i="67"/>
  <c r="M68" i="67"/>
  <c r="N67" i="67"/>
  <c r="M67" i="67"/>
  <c r="N66" i="67"/>
  <c r="M66" i="67"/>
  <c r="N65" i="67"/>
  <c r="M65" i="67"/>
  <c r="N64" i="67"/>
  <c r="M64" i="67"/>
  <c r="N63" i="67"/>
  <c r="M63" i="67"/>
  <c r="N62" i="67"/>
  <c r="M62" i="67"/>
  <c r="N61" i="67"/>
  <c r="M61" i="67"/>
  <c r="N60" i="67"/>
  <c r="N59" i="67"/>
  <c r="N58" i="67"/>
  <c r="N57" i="67"/>
  <c r="M57" i="67"/>
  <c r="N56" i="67"/>
  <c r="N55" i="67"/>
  <c r="M55" i="67"/>
  <c r="N54" i="67"/>
  <c r="N53" i="67"/>
  <c r="N52" i="67"/>
  <c r="M52" i="67"/>
  <c r="N51" i="67"/>
  <c r="N50" i="67"/>
  <c r="N47" i="67"/>
  <c r="N46" i="67"/>
  <c r="N44" i="67"/>
  <c r="N43" i="67"/>
  <c r="N42" i="67"/>
  <c r="N41" i="67"/>
  <c r="N38" i="67"/>
  <c r="N36" i="67"/>
  <c r="N35" i="67"/>
  <c r="N32" i="67"/>
  <c r="N31" i="67"/>
  <c r="N28" i="67"/>
  <c r="N27" i="67"/>
  <c r="N25" i="67"/>
  <c r="N24" i="67"/>
  <c r="N23" i="67"/>
  <c r="N22" i="67"/>
  <c r="N21" i="67"/>
  <c r="N19" i="67"/>
  <c r="N18" i="67"/>
  <c r="N17" i="67"/>
  <c r="N16" i="67"/>
  <c r="N13" i="67"/>
  <c r="N12" i="67"/>
  <c r="N10" i="67"/>
  <c r="N9" i="67"/>
  <c r="N8" i="67"/>
  <c r="N7" i="67"/>
  <c r="N6" i="67"/>
  <c r="N107" i="69"/>
  <c r="N106" i="69"/>
  <c r="N105" i="69"/>
  <c r="N104" i="69"/>
  <c r="N103" i="69"/>
  <c r="N102" i="69"/>
  <c r="N101" i="69"/>
  <c r="N97" i="69"/>
  <c r="M97" i="69"/>
  <c r="N96" i="69"/>
  <c r="M96" i="69"/>
  <c r="N95" i="69"/>
  <c r="M95" i="69"/>
  <c r="N94" i="69"/>
  <c r="M94" i="69"/>
  <c r="N93" i="69"/>
  <c r="M93" i="69"/>
  <c r="N92" i="69"/>
  <c r="M92" i="69"/>
  <c r="N91" i="69"/>
  <c r="M91" i="69"/>
  <c r="N90" i="69"/>
  <c r="M90" i="69"/>
  <c r="N89" i="69"/>
  <c r="M89" i="69"/>
  <c r="N88" i="69"/>
  <c r="M88" i="69"/>
  <c r="N87" i="69"/>
  <c r="M87" i="69"/>
  <c r="N86" i="69"/>
  <c r="M86" i="69"/>
  <c r="N85" i="69"/>
  <c r="M85" i="69"/>
  <c r="N84" i="69"/>
  <c r="M84" i="69"/>
  <c r="N83" i="69"/>
  <c r="M83" i="69"/>
  <c r="N82" i="69"/>
  <c r="M82" i="69"/>
  <c r="N81" i="69"/>
  <c r="M81" i="69"/>
  <c r="N80" i="69"/>
  <c r="M80" i="69"/>
  <c r="N79" i="69"/>
  <c r="M79" i="69"/>
  <c r="N78" i="69"/>
  <c r="M78" i="69"/>
  <c r="N77" i="69"/>
  <c r="M77" i="69"/>
  <c r="N76" i="69"/>
  <c r="M76" i="69"/>
  <c r="N75" i="69"/>
  <c r="M75" i="69"/>
  <c r="N74" i="69"/>
  <c r="M74" i="69"/>
  <c r="N73" i="69"/>
  <c r="M73" i="69"/>
  <c r="N72" i="69"/>
  <c r="M72" i="69"/>
  <c r="N71" i="69"/>
  <c r="M71" i="69"/>
  <c r="N70" i="69"/>
  <c r="M70" i="69"/>
  <c r="N69" i="69"/>
  <c r="M69" i="69"/>
  <c r="N68" i="69"/>
  <c r="M68" i="69"/>
  <c r="N67" i="69"/>
  <c r="M67" i="69"/>
  <c r="N66" i="69"/>
  <c r="M66" i="69"/>
  <c r="N65" i="69"/>
  <c r="M65" i="69"/>
  <c r="N64" i="69"/>
  <c r="M64" i="69"/>
  <c r="N63" i="69"/>
  <c r="M63" i="69"/>
  <c r="N62" i="69"/>
  <c r="M62" i="69"/>
  <c r="N61" i="69"/>
  <c r="M61" i="69"/>
  <c r="N60" i="69"/>
  <c r="N59" i="69"/>
  <c r="N58" i="69"/>
  <c r="N57" i="69"/>
  <c r="M57" i="69"/>
  <c r="N56" i="69"/>
  <c r="N55" i="69"/>
  <c r="M55" i="69"/>
  <c r="N54" i="69"/>
  <c r="N53" i="69"/>
  <c r="N52" i="69"/>
  <c r="M52" i="69"/>
  <c r="N51" i="69"/>
  <c r="N50" i="69"/>
  <c r="N47" i="69"/>
  <c r="N46" i="69"/>
  <c r="N44" i="69"/>
  <c r="N43" i="69"/>
  <c r="N42" i="69"/>
  <c r="N41" i="69"/>
  <c r="N38" i="69"/>
  <c r="N36" i="69"/>
  <c r="N35" i="69"/>
  <c r="N32" i="69"/>
  <c r="N31" i="69"/>
  <c r="N28" i="69"/>
  <c r="N27" i="69"/>
  <c r="N25" i="69"/>
  <c r="N24" i="69"/>
  <c r="N23" i="69"/>
  <c r="N22" i="69"/>
  <c r="N21" i="69"/>
  <c r="N19" i="69"/>
  <c r="N18" i="69"/>
  <c r="N17" i="69"/>
  <c r="N16" i="69"/>
  <c r="N13" i="69"/>
  <c r="N12" i="69"/>
  <c r="N10" i="69"/>
  <c r="N9" i="69"/>
  <c r="N8" i="69"/>
  <c r="N7" i="69"/>
  <c r="N6" i="69"/>
  <c r="N107" i="1"/>
  <c r="N106" i="1"/>
  <c r="N105" i="1"/>
  <c r="N104" i="1"/>
  <c r="N103" i="1"/>
  <c r="N102" i="1"/>
  <c r="N101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M61" i="1"/>
  <c r="N60" i="1"/>
  <c r="N59" i="1"/>
  <c r="N58" i="1"/>
  <c r="N57" i="1"/>
  <c r="M57" i="1"/>
  <c r="N56" i="1"/>
  <c r="N55" i="1"/>
  <c r="M55" i="1"/>
  <c r="N54" i="1"/>
  <c r="N53" i="1"/>
  <c r="N52" i="1"/>
  <c r="M52" i="1"/>
  <c r="N51" i="1"/>
  <c r="N50" i="1"/>
  <c r="N47" i="1"/>
  <c r="N46" i="1"/>
  <c r="N44" i="1"/>
  <c r="N43" i="1"/>
  <c r="N42" i="1"/>
  <c r="N41" i="1"/>
  <c r="N38" i="1"/>
  <c r="N36" i="1"/>
  <c r="N35" i="1"/>
  <c r="N32" i="1"/>
  <c r="N31" i="1"/>
  <c r="N28" i="1"/>
  <c r="N27" i="1"/>
  <c r="N25" i="1"/>
  <c r="N24" i="1"/>
  <c r="N23" i="1"/>
  <c r="N22" i="1"/>
  <c r="N21" i="1"/>
  <c r="N19" i="1"/>
  <c r="N18" i="1"/>
  <c r="N17" i="1"/>
  <c r="N16" i="1"/>
  <c r="N13" i="1"/>
  <c r="N12" i="1"/>
  <c r="N10" i="1"/>
  <c r="N9" i="1"/>
  <c r="N8" i="1"/>
  <c r="N7" i="1"/>
  <c r="N6" i="1"/>
  <c r="N5" i="2"/>
  <c r="N5" i="3"/>
  <c r="N5" i="4"/>
  <c r="N5" i="5"/>
  <c r="N5" i="6"/>
  <c r="N5" i="7"/>
  <c r="N5" i="8"/>
  <c r="N5" i="9"/>
  <c r="N5" i="10"/>
  <c r="N5" i="12"/>
  <c r="N5" i="13"/>
  <c r="N5" i="14"/>
  <c r="N5" i="15"/>
  <c r="N5" i="17"/>
  <c r="N5" i="16"/>
  <c r="N5" i="18"/>
  <c r="N5" i="19"/>
  <c r="N5" i="20"/>
  <c r="N5" i="21"/>
  <c r="N5" i="22"/>
  <c r="N5" i="23"/>
  <c r="N5" i="24"/>
  <c r="N5" i="25"/>
  <c r="N5" i="26"/>
  <c r="N5" i="27"/>
  <c r="N5" i="28"/>
  <c r="N5" i="29"/>
  <c r="N5" i="30"/>
  <c r="N5" i="31"/>
  <c r="N5" i="32"/>
  <c r="N5" i="33"/>
  <c r="N5" i="34"/>
  <c r="N5" i="36"/>
  <c r="N5" i="35"/>
  <c r="N5" i="38"/>
  <c r="N5" i="39"/>
  <c r="N5" i="40"/>
  <c r="N5" i="41"/>
  <c r="N5" i="42"/>
  <c r="N5" i="43"/>
  <c r="N5" i="44"/>
  <c r="N5" i="45"/>
  <c r="N5" i="46"/>
  <c r="N5" i="47"/>
  <c r="N5" i="48"/>
  <c r="N5" i="49"/>
  <c r="N5" i="50"/>
  <c r="N5" i="51"/>
  <c r="N5" i="52"/>
  <c r="N5" i="53"/>
  <c r="N5" i="54"/>
  <c r="N5" i="56"/>
  <c r="N5" i="58"/>
  <c r="N5" i="59"/>
  <c r="N5" i="60"/>
  <c r="N5" i="61"/>
  <c r="N5" i="62"/>
  <c r="N5" i="63"/>
  <c r="N5" i="66"/>
  <c r="N5" i="67"/>
  <c r="N5" i="69"/>
  <c r="N5" i="1"/>
  <c r="K107" i="2"/>
  <c r="M107" i="2" s="1"/>
  <c r="K106" i="2"/>
  <c r="M106" i="2" s="1"/>
  <c r="K105" i="2"/>
  <c r="M105" i="2" s="1"/>
  <c r="K104" i="2"/>
  <c r="M104" i="2" s="1"/>
  <c r="K103" i="2"/>
  <c r="M103" i="2" s="1"/>
  <c r="K102" i="2"/>
  <c r="M102" i="2" s="1"/>
  <c r="K101" i="2"/>
  <c r="M101" i="2" s="1"/>
  <c r="M97" i="2"/>
  <c r="M96" i="2"/>
  <c r="M95" i="2"/>
  <c r="M94" i="2"/>
  <c r="M93" i="2"/>
  <c r="M92" i="2"/>
  <c r="M91" i="2"/>
  <c r="M90" i="2"/>
  <c r="M89" i="2"/>
  <c r="M88" i="2"/>
  <c r="M87" i="2"/>
  <c r="M86" i="2"/>
  <c r="M85" i="2"/>
  <c r="M84" i="2"/>
  <c r="M83" i="2"/>
  <c r="M82" i="2"/>
  <c r="M81" i="2"/>
  <c r="M80" i="2"/>
  <c r="M79" i="2"/>
  <c r="M78" i="2"/>
  <c r="M77" i="2"/>
  <c r="M76" i="2"/>
  <c r="M75" i="2"/>
  <c r="M74" i="2"/>
  <c r="M73" i="2"/>
  <c r="M72" i="2"/>
  <c r="M71" i="2"/>
  <c r="M70" i="2"/>
  <c r="M69" i="2"/>
  <c r="M68" i="2"/>
  <c r="M67" i="2"/>
  <c r="M66" i="2"/>
  <c r="M65" i="2"/>
  <c r="M64" i="2"/>
  <c r="M63" i="2"/>
  <c r="M62" i="2"/>
  <c r="K60" i="2"/>
  <c r="M60" i="2" s="1"/>
  <c r="K59" i="2"/>
  <c r="M59" i="2" s="1"/>
  <c r="K58" i="2"/>
  <c r="M58" i="2" s="1"/>
  <c r="K56" i="2"/>
  <c r="M56" i="2" s="1"/>
  <c r="K54" i="2"/>
  <c r="M54" i="2" s="1"/>
  <c r="K53" i="2"/>
  <c r="M53" i="2" s="1"/>
  <c r="K51" i="2"/>
  <c r="M51" i="2" s="1"/>
  <c r="K50" i="2"/>
  <c r="M50" i="2" s="1"/>
  <c r="K47" i="2"/>
  <c r="M47" i="2" s="1"/>
  <c r="K46" i="2"/>
  <c r="M46" i="2" s="1"/>
  <c r="K44" i="2"/>
  <c r="M44" i="2" s="1"/>
  <c r="K43" i="2"/>
  <c r="M43" i="2" s="1"/>
  <c r="K42" i="2"/>
  <c r="M42" i="2" s="1"/>
  <c r="K41" i="2"/>
  <c r="M41" i="2" s="1"/>
  <c r="K38" i="2"/>
  <c r="M38" i="2" s="1"/>
  <c r="K36" i="2"/>
  <c r="M36" i="2" s="1"/>
  <c r="K35" i="2"/>
  <c r="M35" i="2" s="1"/>
  <c r="K32" i="2"/>
  <c r="M32" i="2" s="1"/>
  <c r="K31" i="2"/>
  <c r="M31" i="2" s="1"/>
  <c r="K28" i="2"/>
  <c r="M28" i="2" s="1"/>
  <c r="K27" i="2"/>
  <c r="M27" i="2" s="1"/>
  <c r="K25" i="2"/>
  <c r="M25" i="2" s="1"/>
  <c r="K24" i="2"/>
  <c r="M24" i="2" s="1"/>
  <c r="K23" i="2"/>
  <c r="M23" i="2" s="1"/>
  <c r="K22" i="2"/>
  <c r="M22" i="2" s="1"/>
  <c r="K21" i="2"/>
  <c r="M21" i="2" s="1"/>
  <c r="K19" i="2"/>
  <c r="M19" i="2" s="1"/>
  <c r="K18" i="2"/>
  <c r="M18" i="2" s="1"/>
  <c r="K17" i="2"/>
  <c r="M17" i="2" s="1"/>
  <c r="K16" i="2"/>
  <c r="M16" i="2" s="1"/>
  <c r="K13" i="2"/>
  <c r="M13" i="2" s="1"/>
  <c r="K12" i="2"/>
  <c r="M12" i="2" s="1"/>
  <c r="K10" i="2"/>
  <c r="M10" i="2" s="1"/>
  <c r="K9" i="2"/>
  <c r="M9" i="2" s="1"/>
  <c r="K8" i="2"/>
  <c r="M8" i="2" s="1"/>
  <c r="K7" i="2"/>
  <c r="M7" i="2" s="1"/>
  <c r="K6" i="2"/>
  <c r="M6" i="2" s="1"/>
  <c r="K107" i="3"/>
  <c r="M107" i="3" s="1"/>
  <c r="K106" i="3"/>
  <c r="M106" i="3" s="1"/>
  <c r="K105" i="3"/>
  <c r="M105" i="3" s="1"/>
  <c r="K104" i="3"/>
  <c r="M104" i="3" s="1"/>
  <c r="K103" i="3"/>
  <c r="M103" i="3" s="1"/>
  <c r="K102" i="3"/>
  <c r="M102" i="3" s="1"/>
  <c r="K101" i="3"/>
  <c r="M101" i="3" s="1"/>
  <c r="M97" i="3"/>
  <c r="M96" i="3"/>
  <c r="M95" i="3"/>
  <c r="M94" i="3"/>
  <c r="M93" i="3"/>
  <c r="M92" i="3"/>
  <c r="M91" i="3"/>
  <c r="M90" i="3"/>
  <c r="M89" i="3"/>
  <c r="M88" i="3"/>
  <c r="M87" i="3"/>
  <c r="M86" i="3"/>
  <c r="M85" i="3"/>
  <c r="M84" i="3"/>
  <c r="M83" i="3"/>
  <c r="M82" i="3"/>
  <c r="M81" i="3"/>
  <c r="M80" i="3"/>
  <c r="M79" i="3"/>
  <c r="M78" i="3"/>
  <c r="M77" i="3"/>
  <c r="M76" i="3"/>
  <c r="M75" i="3"/>
  <c r="M74" i="3"/>
  <c r="M73" i="3"/>
  <c r="M72" i="3"/>
  <c r="M71" i="3"/>
  <c r="M70" i="3"/>
  <c r="M69" i="3"/>
  <c r="M68" i="3"/>
  <c r="M67" i="3"/>
  <c r="M66" i="3"/>
  <c r="M65" i="3"/>
  <c r="M64" i="3"/>
  <c r="M63" i="3"/>
  <c r="M62" i="3"/>
  <c r="K60" i="3"/>
  <c r="M60" i="3" s="1"/>
  <c r="K59" i="3"/>
  <c r="M59" i="3" s="1"/>
  <c r="K58" i="3"/>
  <c r="M58" i="3" s="1"/>
  <c r="K56" i="3"/>
  <c r="M56" i="3" s="1"/>
  <c r="K54" i="3"/>
  <c r="M54" i="3" s="1"/>
  <c r="K53" i="3"/>
  <c r="M53" i="3" s="1"/>
  <c r="K51" i="3"/>
  <c r="M51" i="3" s="1"/>
  <c r="K50" i="3"/>
  <c r="M50" i="3" s="1"/>
  <c r="K47" i="3"/>
  <c r="M47" i="3" s="1"/>
  <c r="K46" i="3"/>
  <c r="M46" i="3" s="1"/>
  <c r="K44" i="3"/>
  <c r="M44" i="3" s="1"/>
  <c r="K43" i="3"/>
  <c r="M43" i="3" s="1"/>
  <c r="K42" i="3"/>
  <c r="M42" i="3" s="1"/>
  <c r="K41" i="3"/>
  <c r="M41" i="3" s="1"/>
  <c r="K38" i="3"/>
  <c r="M38" i="3" s="1"/>
  <c r="K36" i="3"/>
  <c r="M36" i="3" s="1"/>
  <c r="K35" i="3"/>
  <c r="M35" i="3" s="1"/>
  <c r="K32" i="3"/>
  <c r="M32" i="3" s="1"/>
  <c r="K31" i="3"/>
  <c r="M31" i="3" s="1"/>
  <c r="K28" i="3"/>
  <c r="M28" i="3" s="1"/>
  <c r="K27" i="3"/>
  <c r="M27" i="3" s="1"/>
  <c r="K25" i="3"/>
  <c r="M25" i="3" s="1"/>
  <c r="K24" i="3"/>
  <c r="M24" i="3" s="1"/>
  <c r="K23" i="3"/>
  <c r="M23" i="3" s="1"/>
  <c r="K22" i="3"/>
  <c r="M22" i="3" s="1"/>
  <c r="K21" i="3"/>
  <c r="M21" i="3" s="1"/>
  <c r="K19" i="3"/>
  <c r="M19" i="3" s="1"/>
  <c r="K18" i="3"/>
  <c r="M18" i="3" s="1"/>
  <c r="K17" i="3"/>
  <c r="M17" i="3" s="1"/>
  <c r="K16" i="3"/>
  <c r="M16" i="3" s="1"/>
  <c r="K13" i="3"/>
  <c r="M13" i="3" s="1"/>
  <c r="K12" i="3"/>
  <c r="M12" i="3" s="1"/>
  <c r="K10" i="3"/>
  <c r="M10" i="3" s="1"/>
  <c r="K9" i="3"/>
  <c r="M9" i="3" s="1"/>
  <c r="K8" i="3"/>
  <c r="M8" i="3" s="1"/>
  <c r="K7" i="3"/>
  <c r="M7" i="3" s="1"/>
  <c r="K6" i="3"/>
  <c r="M6" i="3" s="1"/>
  <c r="K107" i="4"/>
  <c r="M107" i="4" s="1"/>
  <c r="K106" i="4"/>
  <c r="M106" i="4" s="1"/>
  <c r="K105" i="4"/>
  <c r="M105" i="4" s="1"/>
  <c r="K104" i="4"/>
  <c r="M104" i="4" s="1"/>
  <c r="K103" i="4"/>
  <c r="M103" i="4" s="1"/>
  <c r="K102" i="4"/>
  <c r="M102" i="4" s="1"/>
  <c r="K101" i="4"/>
  <c r="M101" i="4" s="1"/>
  <c r="M97" i="4"/>
  <c r="M96" i="4"/>
  <c r="M95" i="4"/>
  <c r="M94" i="4"/>
  <c r="M93" i="4"/>
  <c r="M92" i="4"/>
  <c r="M91" i="4"/>
  <c r="M90" i="4"/>
  <c r="M89" i="4"/>
  <c r="M88" i="4"/>
  <c r="M87" i="4"/>
  <c r="M86" i="4"/>
  <c r="M85" i="4"/>
  <c r="M84" i="4"/>
  <c r="M83" i="4"/>
  <c r="M82" i="4"/>
  <c r="M81" i="4"/>
  <c r="M80" i="4"/>
  <c r="M79" i="4"/>
  <c r="M78" i="4"/>
  <c r="M77" i="4"/>
  <c r="M76" i="4"/>
  <c r="M75" i="4"/>
  <c r="M74" i="4"/>
  <c r="M73" i="4"/>
  <c r="M72" i="4"/>
  <c r="M71" i="4"/>
  <c r="M70" i="4"/>
  <c r="M69" i="4"/>
  <c r="M68" i="4"/>
  <c r="M67" i="4"/>
  <c r="M66" i="4"/>
  <c r="M65" i="4"/>
  <c r="M64" i="4"/>
  <c r="M63" i="4"/>
  <c r="M62" i="4"/>
  <c r="K60" i="4"/>
  <c r="M60" i="4" s="1"/>
  <c r="K59" i="4"/>
  <c r="M59" i="4" s="1"/>
  <c r="K58" i="4"/>
  <c r="M58" i="4" s="1"/>
  <c r="K56" i="4"/>
  <c r="M56" i="4" s="1"/>
  <c r="K54" i="4"/>
  <c r="M54" i="4" s="1"/>
  <c r="K53" i="4"/>
  <c r="M53" i="4" s="1"/>
  <c r="K51" i="4"/>
  <c r="M51" i="4" s="1"/>
  <c r="K50" i="4"/>
  <c r="M50" i="4" s="1"/>
  <c r="K47" i="4"/>
  <c r="M47" i="4" s="1"/>
  <c r="K46" i="4"/>
  <c r="M46" i="4" s="1"/>
  <c r="K44" i="4"/>
  <c r="M44" i="4" s="1"/>
  <c r="K43" i="4"/>
  <c r="M43" i="4" s="1"/>
  <c r="K42" i="4"/>
  <c r="M42" i="4" s="1"/>
  <c r="K41" i="4"/>
  <c r="M41" i="4" s="1"/>
  <c r="K38" i="4"/>
  <c r="M38" i="4" s="1"/>
  <c r="K36" i="4"/>
  <c r="M36" i="4" s="1"/>
  <c r="K35" i="4"/>
  <c r="M35" i="4" s="1"/>
  <c r="K32" i="4"/>
  <c r="M32" i="4" s="1"/>
  <c r="K31" i="4"/>
  <c r="M31" i="4" s="1"/>
  <c r="K28" i="4"/>
  <c r="M28" i="4" s="1"/>
  <c r="K27" i="4"/>
  <c r="M27" i="4" s="1"/>
  <c r="K25" i="4"/>
  <c r="M25" i="4" s="1"/>
  <c r="K24" i="4"/>
  <c r="M24" i="4" s="1"/>
  <c r="K23" i="4"/>
  <c r="M23" i="4" s="1"/>
  <c r="K22" i="4"/>
  <c r="M22" i="4" s="1"/>
  <c r="K21" i="4"/>
  <c r="M21" i="4" s="1"/>
  <c r="K19" i="4"/>
  <c r="M19" i="4" s="1"/>
  <c r="K18" i="4"/>
  <c r="M18" i="4" s="1"/>
  <c r="K17" i="4"/>
  <c r="M17" i="4" s="1"/>
  <c r="K16" i="4"/>
  <c r="M16" i="4" s="1"/>
  <c r="K13" i="4"/>
  <c r="M13" i="4" s="1"/>
  <c r="K12" i="4"/>
  <c r="M12" i="4" s="1"/>
  <c r="K10" i="4"/>
  <c r="M10" i="4" s="1"/>
  <c r="K9" i="4"/>
  <c r="M9" i="4" s="1"/>
  <c r="K8" i="4"/>
  <c r="M8" i="4" s="1"/>
  <c r="K7" i="4"/>
  <c r="M7" i="4" s="1"/>
  <c r="K6" i="4"/>
  <c r="M6" i="4" s="1"/>
  <c r="K107" i="5"/>
  <c r="M107" i="5" s="1"/>
  <c r="K106" i="5"/>
  <c r="M106" i="5" s="1"/>
  <c r="K105" i="5"/>
  <c r="M105" i="5" s="1"/>
  <c r="K104" i="5"/>
  <c r="M104" i="5" s="1"/>
  <c r="K103" i="5"/>
  <c r="M103" i="5" s="1"/>
  <c r="K102" i="5"/>
  <c r="M102" i="5" s="1"/>
  <c r="K101" i="5"/>
  <c r="M101" i="5" s="1"/>
  <c r="M97" i="5"/>
  <c r="M96" i="5"/>
  <c r="M95" i="5"/>
  <c r="M94" i="5"/>
  <c r="M93" i="5"/>
  <c r="M92" i="5"/>
  <c r="M91" i="5"/>
  <c r="M90" i="5"/>
  <c r="M89" i="5"/>
  <c r="M88" i="5"/>
  <c r="M87" i="5"/>
  <c r="M86" i="5"/>
  <c r="M85" i="5"/>
  <c r="M84" i="5"/>
  <c r="M83" i="5"/>
  <c r="M82" i="5"/>
  <c r="M81" i="5"/>
  <c r="M80" i="5"/>
  <c r="M79" i="5"/>
  <c r="M78" i="5"/>
  <c r="M77" i="5"/>
  <c r="M76" i="5"/>
  <c r="M75" i="5"/>
  <c r="M74" i="5"/>
  <c r="M73" i="5"/>
  <c r="M72" i="5"/>
  <c r="M71" i="5"/>
  <c r="M70" i="5"/>
  <c r="M69" i="5"/>
  <c r="M68" i="5"/>
  <c r="M67" i="5"/>
  <c r="M66" i="5"/>
  <c r="M65" i="5"/>
  <c r="M64" i="5"/>
  <c r="M63" i="5"/>
  <c r="M62" i="5"/>
  <c r="K60" i="5"/>
  <c r="M60" i="5" s="1"/>
  <c r="K59" i="5"/>
  <c r="M59" i="5" s="1"/>
  <c r="K58" i="5"/>
  <c r="M58" i="5" s="1"/>
  <c r="K56" i="5"/>
  <c r="M56" i="5" s="1"/>
  <c r="K54" i="5"/>
  <c r="M54" i="5" s="1"/>
  <c r="K53" i="5"/>
  <c r="M53" i="5" s="1"/>
  <c r="K51" i="5"/>
  <c r="M51" i="5" s="1"/>
  <c r="K50" i="5"/>
  <c r="M50" i="5" s="1"/>
  <c r="K47" i="5"/>
  <c r="M47" i="5" s="1"/>
  <c r="K46" i="5"/>
  <c r="M46" i="5" s="1"/>
  <c r="K44" i="5"/>
  <c r="M44" i="5" s="1"/>
  <c r="K43" i="5"/>
  <c r="M43" i="5" s="1"/>
  <c r="K42" i="5"/>
  <c r="M42" i="5" s="1"/>
  <c r="K41" i="5"/>
  <c r="M41" i="5" s="1"/>
  <c r="K38" i="5"/>
  <c r="M38" i="5" s="1"/>
  <c r="K36" i="5"/>
  <c r="M36" i="5" s="1"/>
  <c r="K35" i="5"/>
  <c r="M35" i="5" s="1"/>
  <c r="K32" i="5"/>
  <c r="M32" i="5" s="1"/>
  <c r="K31" i="5"/>
  <c r="M31" i="5" s="1"/>
  <c r="K28" i="5"/>
  <c r="M28" i="5" s="1"/>
  <c r="K27" i="5"/>
  <c r="M27" i="5" s="1"/>
  <c r="K25" i="5"/>
  <c r="M25" i="5" s="1"/>
  <c r="K24" i="5"/>
  <c r="M24" i="5" s="1"/>
  <c r="K23" i="5"/>
  <c r="M23" i="5" s="1"/>
  <c r="K22" i="5"/>
  <c r="M22" i="5" s="1"/>
  <c r="K21" i="5"/>
  <c r="M21" i="5" s="1"/>
  <c r="K19" i="5"/>
  <c r="M19" i="5" s="1"/>
  <c r="K18" i="5"/>
  <c r="M18" i="5" s="1"/>
  <c r="K17" i="5"/>
  <c r="M17" i="5" s="1"/>
  <c r="K16" i="5"/>
  <c r="M16" i="5" s="1"/>
  <c r="K13" i="5"/>
  <c r="M13" i="5" s="1"/>
  <c r="K12" i="5"/>
  <c r="M12" i="5" s="1"/>
  <c r="K10" i="5"/>
  <c r="M10" i="5" s="1"/>
  <c r="K9" i="5"/>
  <c r="M9" i="5" s="1"/>
  <c r="K8" i="5"/>
  <c r="M8" i="5" s="1"/>
  <c r="K7" i="5"/>
  <c r="M7" i="5" s="1"/>
  <c r="K6" i="5"/>
  <c r="M6" i="5" s="1"/>
  <c r="K107" i="6"/>
  <c r="M107" i="6" s="1"/>
  <c r="K106" i="6"/>
  <c r="M106" i="6" s="1"/>
  <c r="K105" i="6"/>
  <c r="M105" i="6" s="1"/>
  <c r="K104" i="6"/>
  <c r="M104" i="6" s="1"/>
  <c r="K103" i="6"/>
  <c r="M103" i="6" s="1"/>
  <c r="K102" i="6"/>
  <c r="M102" i="6" s="1"/>
  <c r="K101" i="6"/>
  <c r="M101" i="6" s="1"/>
  <c r="M97" i="6"/>
  <c r="M96" i="6"/>
  <c r="M95" i="6"/>
  <c r="M94" i="6"/>
  <c r="M93" i="6"/>
  <c r="M92" i="6"/>
  <c r="M91" i="6"/>
  <c r="M90" i="6"/>
  <c r="M89" i="6"/>
  <c r="M88" i="6"/>
  <c r="M87" i="6"/>
  <c r="M86" i="6"/>
  <c r="M85" i="6"/>
  <c r="M84" i="6"/>
  <c r="M83" i="6"/>
  <c r="M82" i="6"/>
  <c r="M81" i="6"/>
  <c r="M80" i="6"/>
  <c r="M79" i="6"/>
  <c r="M78" i="6"/>
  <c r="M77" i="6"/>
  <c r="M76" i="6"/>
  <c r="M75" i="6"/>
  <c r="M74" i="6"/>
  <c r="M73" i="6"/>
  <c r="M72" i="6"/>
  <c r="M71" i="6"/>
  <c r="M70" i="6"/>
  <c r="M69" i="6"/>
  <c r="M68" i="6"/>
  <c r="M67" i="6"/>
  <c r="M66" i="6"/>
  <c r="M65" i="6"/>
  <c r="M64" i="6"/>
  <c r="M63" i="6"/>
  <c r="M62" i="6"/>
  <c r="K60" i="6"/>
  <c r="M60" i="6" s="1"/>
  <c r="K59" i="6"/>
  <c r="M59" i="6" s="1"/>
  <c r="K58" i="6"/>
  <c r="M58" i="6" s="1"/>
  <c r="K56" i="6"/>
  <c r="M56" i="6" s="1"/>
  <c r="K54" i="6"/>
  <c r="M54" i="6" s="1"/>
  <c r="K53" i="6"/>
  <c r="M53" i="6" s="1"/>
  <c r="K51" i="6"/>
  <c r="M51" i="6" s="1"/>
  <c r="K50" i="6"/>
  <c r="M50" i="6" s="1"/>
  <c r="K47" i="6"/>
  <c r="M47" i="6" s="1"/>
  <c r="K46" i="6"/>
  <c r="M46" i="6" s="1"/>
  <c r="K44" i="6"/>
  <c r="M44" i="6" s="1"/>
  <c r="K43" i="6"/>
  <c r="M43" i="6" s="1"/>
  <c r="K42" i="6"/>
  <c r="M42" i="6" s="1"/>
  <c r="K41" i="6"/>
  <c r="M41" i="6" s="1"/>
  <c r="K38" i="6"/>
  <c r="M38" i="6" s="1"/>
  <c r="K36" i="6"/>
  <c r="M36" i="6" s="1"/>
  <c r="K35" i="6"/>
  <c r="M35" i="6" s="1"/>
  <c r="K32" i="6"/>
  <c r="M32" i="6" s="1"/>
  <c r="K31" i="6"/>
  <c r="M31" i="6" s="1"/>
  <c r="K28" i="6"/>
  <c r="M28" i="6" s="1"/>
  <c r="K27" i="6"/>
  <c r="M27" i="6" s="1"/>
  <c r="K25" i="6"/>
  <c r="M25" i="6" s="1"/>
  <c r="K24" i="6"/>
  <c r="M24" i="6" s="1"/>
  <c r="K23" i="6"/>
  <c r="M23" i="6" s="1"/>
  <c r="K22" i="6"/>
  <c r="M22" i="6" s="1"/>
  <c r="K21" i="6"/>
  <c r="M21" i="6" s="1"/>
  <c r="K19" i="6"/>
  <c r="M19" i="6" s="1"/>
  <c r="K18" i="6"/>
  <c r="M18" i="6" s="1"/>
  <c r="K17" i="6"/>
  <c r="M17" i="6" s="1"/>
  <c r="K16" i="6"/>
  <c r="M16" i="6" s="1"/>
  <c r="K13" i="6"/>
  <c r="M13" i="6" s="1"/>
  <c r="K12" i="6"/>
  <c r="M12" i="6" s="1"/>
  <c r="K10" i="6"/>
  <c r="M10" i="6" s="1"/>
  <c r="K9" i="6"/>
  <c r="M9" i="6" s="1"/>
  <c r="K8" i="6"/>
  <c r="M8" i="6" s="1"/>
  <c r="K7" i="6"/>
  <c r="M7" i="6" s="1"/>
  <c r="K6" i="6"/>
  <c r="M6" i="6" s="1"/>
  <c r="K107" i="7"/>
  <c r="M107" i="7" s="1"/>
  <c r="K106" i="7"/>
  <c r="M106" i="7" s="1"/>
  <c r="K105" i="7"/>
  <c r="M105" i="7" s="1"/>
  <c r="K104" i="7"/>
  <c r="M104" i="7" s="1"/>
  <c r="K103" i="7"/>
  <c r="M103" i="7" s="1"/>
  <c r="K102" i="7"/>
  <c r="M102" i="7" s="1"/>
  <c r="K101" i="7"/>
  <c r="M101" i="7" s="1"/>
  <c r="M97" i="7"/>
  <c r="M96" i="7"/>
  <c r="M95" i="7"/>
  <c r="M94" i="7"/>
  <c r="M93" i="7"/>
  <c r="M92" i="7"/>
  <c r="M91" i="7"/>
  <c r="M90" i="7"/>
  <c r="M89" i="7"/>
  <c r="M88" i="7"/>
  <c r="M87" i="7"/>
  <c r="M86" i="7"/>
  <c r="M85" i="7"/>
  <c r="M84" i="7"/>
  <c r="M83" i="7"/>
  <c r="M82" i="7"/>
  <c r="M81" i="7"/>
  <c r="M80" i="7"/>
  <c r="M79" i="7"/>
  <c r="M78" i="7"/>
  <c r="M77" i="7"/>
  <c r="M76" i="7"/>
  <c r="M75" i="7"/>
  <c r="M74" i="7"/>
  <c r="M73" i="7"/>
  <c r="M72" i="7"/>
  <c r="M71" i="7"/>
  <c r="M70" i="7"/>
  <c r="M69" i="7"/>
  <c r="M68" i="7"/>
  <c r="M67" i="7"/>
  <c r="M66" i="7"/>
  <c r="M65" i="7"/>
  <c r="M64" i="7"/>
  <c r="M63" i="7"/>
  <c r="M62" i="7"/>
  <c r="K60" i="7"/>
  <c r="M60" i="7" s="1"/>
  <c r="K59" i="7"/>
  <c r="M59" i="7" s="1"/>
  <c r="K58" i="7"/>
  <c r="M58" i="7" s="1"/>
  <c r="K56" i="7"/>
  <c r="M56" i="7" s="1"/>
  <c r="K54" i="7"/>
  <c r="M54" i="7" s="1"/>
  <c r="K53" i="7"/>
  <c r="M53" i="7" s="1"/>
  <c r="K51" i="7"/>
  <c r="M51" i="7" s="1"/>
  <c r="K50" i="7"/>
  <c r="M50" i="7" s="1"/>
  <c r="K47" i="7"/>
  <c r="M47" i="7" s="1"/>
  <c r="K46" i="7"/>
  <c r="M46" i="7" s="1"/>
  <c r="K44" i="7"/>
  <c r="M44" i="7" s="1"/>
  <c r="K43" i="7"/>
  <c r="M43" i="7" s="1"/>
  <c r="K42" i="7"/>
  <c r="M42" i="7" s="1"/>
  <c r="K41" i="7"/>
  <c r="M41" i="7" s="1"/>
  <c r="K38" i="7"/>
  <c r="M38" i="7" s="1"/>
  <c r="K36" i="7"/>
  <c r="M36" i="7" s="1"/>
  <c r="K35" i="7"/>
  <c r="M35" i="7" s="1"/>
  <c r="K32" i="7"/>
  <c r="M32" i="7" s="1"/>
  <c r="K31" i="7"/>
  <c r="M31" i="7" s="1"/>
  <c r="K28" i="7"/>
  <c r="M28" i="7" s="1"/>
  <c r="K27" i="7"/>
  <c r="M27" i="7" s="1"/>
  <c r="K25" i="7"/>
  <c r="M25" i="7" s="1"/>
  <c r="K24" i="7"/>
  <c r="M24" i="7" s="1"/>
  <c r="K23" i="7"/>
  <c r="M23" i="7" s="1"/>
  <c r="K22" i="7"/>
  <c r="M22" i="7" s="1"/>
  <c r="K21" i="7"/>
  <c r="M21" i="7" s="1"/>
  <c r="K19" i="7"/>
  <c r="M19" i="7" s="1"/>
  <c r="K18" i="7"/>
  <c r="M18" i="7" s="1"/>
  <c r="K17" i="7"/>
  <c r="M17" i="7" s="1"/>
  <c r="K16" i="7"/>
  <c r="M16" i="7" s="1"/>
  <c r="K13" i="7"/>
  <c r="M13" i="7" s="1"/>
  <c r="K12" i="7"/>
  <c r="M12" i="7" s="1"/>
  <c r="K10" i="7"/>
  <c r="M10" i="7" s="1"/>
  <c r="K9" i="7"/>
  <c r="M9" i="7" s="1"/>
  <c r="K8" i="7"/>
  <c r="M8" i="7" s="1"/>
  <c r="K7" i="7"/>
  <c r="M7" i="7" s="1"/>
  <c r="K6" i="7"/>
  <c r="M6" i="7" s="1"/>
  <c r="K107" i="8"/>
  <c r="M107" i="8" s="1"/>
  <c r="K106" i="8"/>
  <c r="M106" i="8" s="1"/>
  <c r="K105" i="8"/>
  <c r="M105" i="8" s="1"/>
  <c r="K104" i="8"/>
  <c r="M104" i="8" s="1"/>
  <c r="K103" i="8"/>
  <c r="M103" i="8" s="1"/>
  <c r="K102" i="8"/>
  <c r="M102" i="8" s="1"/>
  <c r="K101" i="8"/>
  <c r="M101" i="8" s="1"/>
  <c r="M97" i="8"/>
  <c r="M96" i="8"/>
  <c r="M95" i="8"/>
  <c r="M94" i="8"/>
  <c r="M93" i="8"/>
  <c r="M92" i="8"/>
  <c r="M91" i="8"/>
  <c r="M90" i="8"/>
  <c r="M89" i="8"/>
  <c r="M88" i="8"/>
  <c r="M87" i="8"/>
  <c r="M86" i="8"/>
  <c r="M85" i="8"/>
  <c r="M84" i="8"/>
  <c r="M83" i="8"/>
  <c r="M82" i="8"/>
  <c r="M81" i="8"/>
  <c r="M80" i="8"/>
  <c r="M79" i="8"/>
  <c r="M78" i="8"/>
  <c r="M77" i="8"/>
  <c r="M76" i="8"/>
  <c r="M75" i="8"/>
  <c r="M74" i="8"/>
  <c r="M73" i="8"/>
  <c r="M72" i="8"/>
  <c r="M71" i="8"/>
  <c r="M70" i="8"/>
  <c r="M69" i="8"/>
  <c r="M68" i="8"/>
  <c r="M67" i="8"/>
  <c r="M66" i="8"/>
  <c r="M65" i="8"/>
  <c r="M64" i="8"/>
  <c r="M63" i="8"/>
  <c r="M62" i="8"/>
  <c r="K60" i="8"/>
  <c r="M60" i="8" s="1"/>
  <c r="K59" i="8"/>
  <c r="M59" i="8" s="1"/>
  <c r="K58" i="8"/>
  <c r="M58" i="8" s="1"/>
  <c r="K56" i="8"/>
  <c r="M56" i="8" s="1"/>
  <c r="K54" i="8"/>
  <c r="M54" i="8" s="1"/>
  <c r="K53" i="8"/>
  <c r="M53" i="8" s="1"/>
  <c r="K51" i="8"/>
  <c r="M51" i="8" s="1"/>
  <c r="K50" i="8"/>
  <c r="M50" i="8" s="1"/>
  <c r="K47" i="8"/>
  <c r="M47" i="8" s="1"/>
  <c r="K46" i="8"/>
  <c r="M46" i="8" s="1"/>
  <c r="K44" i="8"/>
  <c r="M44" i="8" s="1"/>
  <c r="K43" i="8"/>
  <c r="M43" i="8" s="1"/>
  <c r="K42" i="8"/>
  <c r="M42" i="8" s="1"/>
  <c r="K41" i="8"/>
  <c r="M41" i="8" s="1"/>
  <c r="K38" i="8"/>
  <c r="M38" i="8" s="1"/>
  <c r="K36" i="8"/>
  <c r="M36" i="8" s="1"/>
  <c r="K35" i="8"/>
  <c r="M35" i="8" s="1"/>
  <c r="K32" i="8"/>
  <c r="M32" i="8" s="1"/>
  <c r="K31" i="8"/>
  <c r="M31" i="8" s="1"/>
  <c r="K28" i="8"/>
  <c r="M28" i="8" s="1"/>
  <c r="K27" i="8"/>
  <c r="M27" i="8" s="1"/>
  <c r="K25" i="8"/>
  <c r="M25" i="8" s="1"/>
  <c r="K24" i="8"/>
  <c r="M24" i="8" s="1"/>
  <c r="K23" i="8"/>
  <c r="M23" i="8" s="1"/>
  <c r="K22" i="8"/>
  <c r="M22" i="8" s="1"/>
  <c r="K21" i="8"/>
  <c r="M21" i="8" s="1"/>
  <c r="K19" i="8"/>
  <c r="M19" i="8" s="1"/>
  <c r="K18" i="8"/>
  <c r="M18" i="8" s="1"/>
  <c r="K17" i="8"/>
  <c r="M17" i="8" s="1"/>
  <c r="K16" i="8"/>
  <c r="M16" i="8" s="1"/>
  <c r="K13" i="8"/>
  <c r="M13" i="8" s="1"/>
  <c r="K12" i="8"/>
  <c r="M12" i="8" s="1"/>
  <c r="K10" i="8"/>
  <c r="M10" i="8" s="1"/>
  <c r="K9" i="8"/>
  <c r="M9" i="8" s="1"/>
  <c r="K8" i="8"/>
  <c r="M8" i="8" s="1"/>
  <c r="K7" i="8"/>
  <c r="M7" i="8" s="1"/>
  <c r="K6" i="8"/>
  <c r="M6" i="8" s="1"/>
  <c r="K107" i="9"/>
  <c r="M107" i="9" s="1"/>
  <c r="K106" i="9"/>
  <c r="M106" i="9" s="1"/>
  <c r="K105" i="9"/>
  <c r="M105" i="9" s="1"/>
  <c r="K104" i="9"/>
  <c r="M104" i="9" s="1"/>
  <c r="K103" i="9"/>
  <c r="M103" i="9" s="1"/>
  <c r="K102" i="9"/>
  <c r="M102" i="9" s="1"/>
  <c r="K101" i="9"/>
  <c r="M101" i="9" s="1"/>
  <c r="M97" i="9"/>
  <c r="M96" i="9"/>
  <c r="M95" i="9"/>
  <c r="M94" i="9"/>
  <c r="M93" i="9"/>
  <c r="M92" i="9"/>
  <c r="M91" i="9"/>
  <c r="M90" i="9"/>
  <c r="M89" i="9"/>
  <c r="M88" i="9"/>
  <c r="M87" i="9"/>
  <c r="M86" i="9"/>
  <c r="M85" i="9"/>
  <c r="M84" i="9"/>
  <c r="M83" i="9"/>
  <c r="M82" i="9"/>
  <c r="M81" i="9"/>
  <c r="M80" i="9"/>
  <c r="M79" i="9"/>
  <c r="M78" i="9"/>
  <c r="M77" i="9"/>
  <c r="M76" i="9"/>
  <c r="M75" i="9"/>
  <c r="M74" i="9"/>
  <c r="M73" i="9"/>
  <c r="M72" i="9"/>
  <c r="M71" i="9"/>
  <c r="M70" i="9"/>
  <c r="M69" i="9"/>
  <c r="M68" i="9"/>
  <c r="M67" i="9"/>
  <c r="M66" i="9"/>
  <c r="M65" i="9"/>
  <c r="M64" i="9"/>
  <c r="M63" i="9"/>
  <c r="M62" i="9"/>
  <c r="K60" i="9"/>
  <c r="M60" i="9" s="1"/>
  <c r="K59" i="9"/>
  <c r="M59" i="9" s="1"/>
  <c r="K58" i="9"/>
  <c r="M58" i="9" s="1"/>
  <c r="K56" i="9"/>
  <c r="M56" i="9" s="1"/>
  <c r="K54" i="9"/>
  <c r="M54" i="9" s="1"/>
  <c r="K53" i="9"/>
  <c r="M53" i="9" s="1"/>
  <c r="K51" i="9"/>
  <c r="M51" i="9" s="1"/>
  <c r="K50" i="9"/>
  <c r="M50" i="9" s="1"/>
  <c r="K47" i="9"/>
  <c r="M47" i="9" s="1"/>
  <c r="K46" i="9"/>
  <c r="M46" i="9" s="1"/>
  <c r="K44" i="9"/>
  <c r="M44" i="9" s="1"/>
  <c r="K43" i="9"/>
  <c r="M43" i="9" s="1"/>
  <c r="K42" i="9"/>
  <c r="M42" i="9" s="1"/>
  <c r="K41" i="9"/>
  <c r="M41" i="9" s="1"/>
  <c r="K38" i="9"/>
  <c r="M38" i="9" s="1"/>
  <c r="K36" i="9"/>
  <c r="M36" i="9" s="1"/>
  <c r="K35" i="9"/>
  <c r="M35" i="9" s="1"/>
  <c r="K32" i="9"/>
  <c r="M32" i="9" s="1"/>
  <c r="K31" i="9"/>
  <c r="M31" i="9" s="1"/>
  <c r="K28" i="9"/>
  <c r="M28" i="9" s="1"/>
  <c r="K27" i="9"/>
  <c r="M27" i="9" s="1"/>
  <c r="K25" i="9"/>
  <c r="M25" i="9" s="1"/>
  <c r="K24" i="9"/>
  <c r="M24" i="9" s="1"/>
  <c r="K23" i="9"/>
  <c r="M23" i="9" s="1"/>
  <c r="K22" i="9"/>
  <c r="M22" i="9" s="1"/>
  <c r="K21" i="9"/>
  <c r="M21" i="9" s="1"/>
  <c r="K19" i="9"/>
  <c r="M19" i="9" s="1"/>
  <c r="K18" i="9"/>
  <c r="M18" i="9" s="1"/>
  <c r="K17" i="9"/>
  <c r="M17" i="9" s="1"/>
  <c r="K16" i="9"/>
  <c r="M16" i="9" s="1"/>
  <c r="K13" i="9"/>
  <c r="M13" i="9" s="1"/>
  <c r="K12" i="9"/>
  <c r="M12" i="9" s="1"/>
  <c r="K10" i="9"/>
  <c r="M10" i="9" s="1"/>
  <c r="K9" i="9"/>
  <c r="M9" i="9" s="1"/>
  <c r="K8" i="9"/>
  <c r="M8" i="9" s="1"/>
  <c r="K7" i="9"/>
  <c r="M7" i="9" s="1"/>
  <c r="K6" i="9"/>
  <c r="M6" i="9" s="1"/>
  <c r="K107" i="10"/>
  <c r="M107" i="10" s="1"/>
  <c r="K106" i="10"/>
  <c r="M106" i="10" s="1"/>
  <c r="K105" i="10"/>
  <c r="M105" i="10" s="1"/>
  <c r="K104" i="10"/>
  <c r="M104" i="10" s="1"/>
  <c r="K103" i="10"/>
  <c r="M103" i="10" s="1"/>
  <c r="K102" i="10"/>
  <c r="M102" i="10" s="1"/>
  <c r="K101" i="10"/>
  <c r="M101" i="10" s="1"/>
  <c r="M97" i="10"/>
  <c r="M96" i="10"/>
  <c r="M95" i="10"/>
  <c r="M94" i="10"/>
  <c r="M93" i="10"/>
  <c r="M92" i="10"/>
  <c r="M91" i="10"/>
  <c r="M88" i="10"/>
  <c r="M85" i="10"/>
  <c r="M82" i="10"/>
  <c r="M81" i="10"/>
  <c r="M80" i="10"/>
  <c r="M79" i="10"/>
  <c r="M78" i="10"/>
  <c r="M77" i="10"/>
  <c r="M76" i="10"/>
  <c r="M75" i="10"/>
  <c r="M74" i="10"/>
  <c r="M73" i="10"/>
  <c r="M72" i="10"/>
  <c r="M71" i="10"/>
  <c r="M70" i="10"/>
  <c r="M69" i="10"/>
  <c r="M68" i="10"/>
  <c r="M67" i="10"/>
  <c r="M66" i="10"/>
  <c r="M65" i="10"/>
  <c r="M64" i="10"/>
  <c r="M63" i="10"/>
  <c r="M62" i="10"/>
  <c r="K60" i="10"/>
  <c r="M60" i="10" s="1"/>
  <c r="K59" i="10"/>
  <c r="M59" i="10" s="1"/>
  <c r="K58" i="10"/>
  <c r="M58" i="10" s="1"/>
  <c r="K56" i="10"/>
  <c r="M56" i="10" s="1"/>
  <c r="K54" i="10"/>
  <c r="M54" i="10" s="1"/>
  <c r="K53" i="10"/>
  <c r="M53" i="10" s="1"/>
  <c r="K51" i="10"/>
  <c r="M51" i="10" s="1"/>
  <c r="K50" i="10"/>
  <c r="M50" i="10" s="1"/>
  <c r="K47" i="10"/>
  <c r="M47" i="10" s="1"/>
  <c r="K46" i="10"/>
  <c r="M46" i="10" s="1"/>
  <c r="K44" i="10"/>
  <c r="M44" i="10" s="1"/>
  <c r="K43" i="10"/>
  <c r="M43" i="10" s="1"/>
  <c r="K42" i="10"/>
  <c r="M42" i="10" s="1"/>
  <c r="K41" i="10"/>
  <c r="M41" i="10" s="1"/>
  <c r="K38" i="10"/>
  <c r="M38" i="10" s="1"/>
  <c r="K36" i="10"/>
  <c r="M36" i="10" s="1"/>
  <c r="K35" i="10"/>
  <c r="M35" i="10" s="1"/>
  <c r="K32" i="10"/>
  <c r="M32" i="10" s="1"/>
  <c r="K31" i="10"/>
  <c r="M31" i="10" s="1"/>
  <c r="K28" i="10"/>
  <c r="M28" i="10" s="1"/>
  <c r="K27" i="10"/>
  <c r="M27" i="10" s="1"/>
  <c r="K25" i="10"/>
  <c r="M25" i="10" s="1"/>
  <c r="K24" i="10"/>
  <c r="M24" i="10" s="1"/>
  <c r="K23" i="10"/>
  <c r="M23" i="10" s="1"/>
  <c r="K22" i="10"/>
  <c r="M22" i="10" s="1"/>
  <c r="K21" i="10"/>
  <c r="M21" i="10" s="1"/>
  <c r="K19" i="10"/>
  <c r="M19" i="10" s="1"/>
  <c r="K18" i="10"/>
  <c r="M18" i="10" s="1"/>
  <c r="K17" i="10"/>
  <c r="M17" i="10" s="1"/>
  <c r="K16" i="10"/>
  <c r="M16" i="10" s="1"/>
  <c r="K13" i="10"/>
  <c r="M13" i="10" s="1"/>
  <c r="K12" i="10"/>
  <c r="M12" i="10" s="1"/>
  <c r="K10" i="10"/>
  <c r="M10" i="10" s="1"/>
  <c r="K9" i="10"/>
  <c r="M9" i="10" s="1"/>
  <c r="K8" i="10"/>
  <c r="M8" i="10" s="1"/>
  <c r="K7" i="10"/>
  <c r="M7" i="10" s="1"/>
  <c r="K6" i="10"/>
  <c r="M6" i="10" s="1"/>
  <c r="K107" i="12"/>
  <c r="M107" i="12" s="1"/>
  <c r="K106" i="12"/>
  <c r="M106" i="12" s="1"/>
  <c r="K105" i="12"/>
  <c r="M105" i="12" s="1"/>
  <c r="K104" i="12"/>
  <c r="M104" i="12" s="1"/>
  <c r="K103" i="12"/>
  <c r="M103" i="12" s="1"/>
  <c r="K102" i="12"/>
  <c r="M102" i="12" s="1"/>
  <c r="K101" i="12"/>
  <c r="M101" i="12" s="1"/>
  <c r="M97" i="12"/>
  <c r="M96" i="12"/>
  <c r="M95" i="12"/>
  <c r="M94" i="12"/>
  <c r="M93" i="12"/>
  <c r="M92" i="12"/>
  <c r="M91" i="12"/>
  <c r="M90" i="12"/>
  <c r="M89" i="12"/>
  <c r="M88" i="12"/>
  <c r="M87" i="12"/>
  <c r="M86" i="12"/>
  <c r="M85" i="12"/>
  <c r="M84" i="12"/>
  <c r="M83" i="12"/>
  <c r="M82" i="12"/>
  <c r="M81" i="12"/>
  <c r="M80" i="12"/>
  <c r="M79" i="12"/>
  <c r="M78" i="12"/>
  <c r="M77" i="12"/>
  <c r="M76" i="12"/>
  <c r="M75" i="12"/>
  <c r="M74" i="12"/>
  <c r="M73" i="12"/>
  <c r="M72" i="12"/>
  <c r="M71" i="12"/>
  <c r="M70" i="12"/>
  <c r="M69" i="12"/>
  <c r="M68" i="12"/>
  <c r="M67" i="12"/>
  <c r="M66" i="12"/>
  <c r="M65" i="12"/>
  <c r="M64" i="12"/>
  <c r="M63" i="12"/>
  <c r="M62" i="12"/>
  <c r="K60" i="12"/>
  <c r="M60" i="12" s="1"/>
  <c r="K59" i="12"/>
  <c r="M59" i="12" s="1"/>
  <c r="K58" i="12"/>
  <c r="M58" i="12" s="1"/>
  <c r="K56" i="12"/>
  <c r="M56" i="12" s="1"/>
  <c r="K54" i="12"/>
  <c r="M54" i="12" s="1"/>
  <c r="K53" i="12"/>
  <c r="M53" i="12" s="1"/>
  <c r="K51" i="12"/>
  <c r="M51" i="12" s="1"/>
  <c r="K50" i="12"/>
  <c r="M50" i="12" s="1"/>
  <c r="K47" i="12"/>
  <c r="M47" i="12" s="1"/>
  <c r="K46" i="12"/>
  <c r="M46" i="12" s="1"/>
  <c r="K44" i="12"/>
  <c r="M44" i="12" s="1"/>
  <c r="K43" i="12"/>
  <c r="M43" i="12" s="1"/>
  <c r="K42" i="12"/>
  <c r="M42" i="12" s="1"/>
  <c r="K41" i="12"/>
  <c r="M41" i="12" s="1"/>
  <c r="K38" i="12"/>
  <c r="M38" i="12" s="1"/>
  <c r="K36" i="12"/>
  <c r="M36" i="12" s="1"/>
  <c r="K35" i="12"/>
  <c r="M35" i="12" s="1"/>
  <c r="K32" i="12"/>
  <c r="M32" i="12" s="1"/>
  <c r="K31" i="12"/>
  <c r="M31" i="12" s="1"/>
  <c r="K28" i="12"/>
  <c r="M28" i="12" s="1"/>
  <c r="K27" i="12"/>
  <c r="M27" i="12" s="1"/>
  <c r="K25" i="12"/>
  <c r="M25" i="12" s="1"/>
  <c r="K24" i="12"/>
  <c r="M24" i="12" s="1"/>
  <c r="K23" i="12"/>
  <c r="M23" i="12" s="1"/>
  <c r="K22" i="12"/>
  <c r="M22" i="12" s="1"/>
  <c r="K21" i="12"/>
  <c r="M21" i="12" s="1"/>
  <c r="K19" i="12"/>
  <c r="M19" i="12" s="1"/>
  <c r="K18" i="12"/>
  <c r="M18" i="12" s="1"/>
  <c r="K17" i="12"/>
  <c r="M17" i="12" s="1"/>
  <c r="K16" i="12"/>
  <c r="M16" i="12" s="1"/>
  <c r="K13" i="12"/>
  <c r="M13" i="12" s="1"/>
  <c r="K12" i="12"/>
  <c r="M12" i="12" s="1"/>
  <c r="K10" i="12"/>
  <c r="M10" i="12" s="1"/>
  <c r="K9" i="12"/>
  <c r="M9" i="12" s="1"/>
  <c r="K8" i="12"/>
  <c r="M8" i="12" s="1"/>
  <c r="K7" i="12"/>
  <c r="M7" i="12" s="1"/>
  <c r="K6" i="12"/>
  <c r="M6" i="12" s="1"/>
  <c r="K107" i="13"/>
  <c r="M107" i="13" s="1"/>
  <c r="K106" i="13"/>
  <c r="M106" i="13" s="1"/>
  <c r="K105" i="13"/>
  <c r="M105" i="13" s="1"/>
  <c r="K104" i="13"/>
  <c r="M104" i="13" s="1"/>
  <c r="K103" i="13"/>
  <c r="M103" i="13" s="1"/>
  <c r="K102" i="13"/>
  <c r="M102" i="13" s="1"/>
  <c r="K101" i="13"/>
  <c r="M101" i="13" s="1"/>
  <c r="M93" i="13"/>
  <c r="M92" i="13"/>
  <c r="M91" i="13"/>
  <c r="M90" i="13"/>
  <c r="M89" i="13"/>
  <c r="M88" i="13"/>
  <c r="M87" i="13"/>
  <c r="M86" i="13"/>
  <c r="M85" i="13"/>
  <c r="M84" i="13"/>
  <c r="M83" i="13"/>
  <c r="M82" i="13"/>
  <c r="M81" i="13"/>
  <c r="M80" i="13"/>
  <c r="M79" i="13"/>
  <c r="M78" i="13"/>
  <c r="M77" i="13"/>
  <c r="M76" i="13"/>
  <c r="M75" i="13"/>
  <c r="M74" i="13"/>
  <c r="M73" i="13"/>
  <c r="M72" i="13"/>
  <c r="M71" i="13"/>
  <c r="M70" i="13"/>
  <c r="M69" i="13"/>
  <c r="M68" i="13"/>
  <c r="M67" i="13"/>
  <c r="M66" i="13"/>
  <c r="M65" i="13"/>
  <c r="M64" i="13"/>
  <c r="M63" i="13"/>
  <c r="M62" i="13"/>
  <c r="K60" i="13"/>
  <c r="M60" i="13" s="1"/>
  <c r="K59" i="13"/>
  <c r="M59" i="13" s="1"/>
  <c r="K58" i="13"/>
  <c r="M58" i="13" s="1"/>
  <c r="K56" i="13"/>
  <c r="M56" i="13" s="1"/>
  <c r="K54" i="13"/>
  <c r="M54" i="13" s="1"/>
  <c r="K53" i="13"/>
  <c r="M53" i="13" s="1"/>
  <c r="K51" i="13"/>
  <c r="M51" i="13" s="1"/>
  <c r="K50" i="13"/>
  <c r="M50" i="13" s="1"/>
  <c r="K47" i="13"/>
  <c r="M47" i="13" s="1"/>
  <c r="K46" i="13"/>
  <c r="M46" i="13" s="1"/>
  <c r="K44" i="13"/>
  <c r="M44" i="13" s="1"/>
  <c r="K43" i="13"/>
  <c r="M43" i="13" s="1"/>
  <c r="K42" i="13"/>
  <c r="M42" i="13" s="1"/>
  <c r="K41" i="13"/>
  <c r="M41" i="13" s="1"/>
  <c r="K38" i="13"/>
  <c r="M38" i="13" s="1"/>
  <c r="K36" i="13"/>
  <c r="M36" i="13" s="1"/>
  <c r="K35" i="13"/>
  <c r="M35" i="13" s="1"/>
  <c r="K32" i="13"/>
  <c r="M32" i="13" s="1"/>
  <c r="K31" i="13"/>
  <c r="M31" i="13" s="1"/>
  <c r="K28" i="13"/>
  <c r="M28" i="13" s="1"/>
  <c r="K27" i="13"/>
  <c r="M27" i="13" s="1"/>
  <c r="K25" i="13"/>
  <c r="M25" i="13" s="1"/>
  <c r="K24" i="13"/>
  <c r="M24" i="13" s="1"/>
  <c r="K23" i="13"/>
  <c r="M23" i="13" s="1"/>
  <c r="K22" i="13"/>
  <c r="M22" i="13" s="1"/>
  <c r="K21" i="13"/>
  <c r="M21" i="13" s="1"/>
  <c r="K19" i="13"/>
  <c r="M19" i="13" s="1"/>
  <c r="K18" i="13"/>
  <c r="M18" i="13" s="1"/>
  <c r="K17" i="13"/>
  <c r="M17" i="13" s="1"/>
  <c r="K16" i="13"/>
  <c r="M16" i="13" s="1"/>
  <c r="K13" i="13"/>
  <c r="M13" i="13" s="1"/>
  <c r="K12" i="13"/>
  <c r="M12" i="13" s="1"/>
  <c r="K10" i="13"/>
  <c r="M10" i="13" s="1"/>
  <c r="K9" i="13"/>
  <c r="M9" i="13" s="1"/>
  <c r="K8" i="13"/>
  <c r="M8" i="13" s="1"/>
  <c r="K7" i="13"/>
  <c r="M7" i="13" s="1"/>
  <c r="K6" i="13"/>
  <c r="M6" i="13" s="1"/>
  <c r="K107" i="14"/>
  <c r="M107" i="14" s="1"/>
  <c r="K106" i="14"/>
  <c r="M106" i="14" s="1"/>
  <c r="K105" i="14"/>
  <c r="M105" i="14" s="1"/>
  <c r="K104" i="14"/>
  <c r="M104" i="14" s="1"/>
  <c r="K103" i="14"/>
  <c r="M103" i="14" s="1"/>
  <c r="K102" i="14"/>
  <c r="M102" i="14" s="1"/>
  <c r="K101" i="14"/>
  <c r="M101" i="14" s="1"/>
  <c r="M97" i="14"/>
  <c r="M96" i="14"/>
  <c r="M95" i="14"/>
  <c r="M94" i="14"/>
  <c r="M93" i="14"/>
  <c r="M92" i="14"/>
  <c r="M91" i="14"/>
  <c r="M90" i="14"/>
  <c r="M89" i="14"/>
  <c r="M88" i="14"/>
  <c r="M87" i="14"/>
  <c r="M86" i="14"/>
  <c r="M85" i="14"/>
  <c r="M84" i="14"/>
  <c r="M83" i="14"/>
  <c r="M82" i="14"/>
  <c r="M81" i="14"/>
  <c r="M80" i="14"/>
  <c r="M79" i="14"/>
  <c r="M78" i="14"/>
  <c r="M77" i="14"/>
  <c r="M76" i="14"/>
  <c r="M75" i="14"/>
  <c r="M74" i="14"/>
  <c r="M73" i="14"/>
  <c r="M72" i="14"/>
  <c r="M71" i="14"/>
  <c r="M70" i="14"/>
  <c r="M69" i="14"/>
  <c r="M68" i="14"/>
  <c r="M67" i="14"/>
  <c r="M66" i="14"/>
  <c r="M65" i="14"/>
  <c r="M64" i="14"/>
  <c r="M63" i="14"/>
  <c r="M62" i="14"/>
  <c r="K60" i="14"/>
  <c r="M60" i="14" s="1"/>
  <c r="K59" i="14"/>
  <c r="M59" i="14" s="1"/>
  <c r="K58" i="14"/>
  <c r="M58" i="14" s="1"/>
  <c r="K56" i="14"/>
  <c r="M56" i="14" s="1"/>
  <c r="K54" i="14"/>
  <c r="M54" i="14" s="1"/>
  <c r="K53" i="14"/>
  <c r="M53" i="14" s="1"/>
  <c r="K51" i="14"/>
  <c r="M51" i="14" s="1"/>
  <c r="K50" i="14"/>
  <c r="M50" i="14" s="1"/>
  <c r="K47" i="14"/>
  <c r="M47" i="14" s="1"/>
  <c r="K46" i="14"/>
  <c r="M46" i="14" s="1"/>
  <c r="K44" i="14"/>
  <c r="M44" i="14" s="1"/>
  <c r="K43" i="14"/>
  <c r="M43" i="14" s="1"/>
  <c r="K42" i="14"/>
  <c r="M42" i="14" s="1"/>
  <c r="K41" i="14"/>
  <c r="M41" i="14" s="1"/>
  <c r="K38" i="14"/>
  <c r="M38" i="14" s="1"/>
  <c r="K36" i="14"/>
  <c r="M36" i="14" s="1"/>
  <c r="K35" i="14"/>
  <c r="M35" i="14" s="1"/>
  <c r="K32" i="14"/>
  <c r="M32" i="14" s="1"/>
  <c r="K31" i="14"/>
  <c r="M31" i="14" s="1"/>
  <c r="K28" i="14"/>
  <c r="M28" i="14" s="1"/>
  <c r="K27" i="14"/>
  <c r="M27" i="14" s="1"/>
  <c r="K25" i="14"/>
  <c r="M25" i="14" s="1"/>
  <c r="K24" i="14"/>
  <c r="M24" i="14" s="1"/>
  <c r="K23" i="14"/>
  <c r="M23" i="14" s="1"/>
  <c r="K22" i="14"/>
  <c r="M22" i="14" s="1"/>
  <c r="K21" i="14"/>
  <c r="M21" i="14" s="1"/>
  <c r="K19" i="14"/>
  <c r="M19" i="14" s="1"/>
  <c r="K18" i="14"/>
  <c r="M18" i="14" s="1"/>
  <c r="K17" i="14"/>
  <c r="M17" i="14" s="1"/>
  <c r="K16" i="14"/>
  <c r="M16" i="14" s="1"/>
  <c r="K13" i="14"/>
  <c r="M13" i="14" s="1"/>
  <c r="K12" i="14"/>
  <c r="M12" i="14" s="1"/>
  <c r="K10" i="14"/>
  <c r="M10" i="14" s="1"/>
  <c r="K9" i="14"/>
  <c r="M9" i="14" s="1"/>
  <c r="K8" i="14"/>
  <c r="M8" i="14" s="1"/>
  <c r="K7" i="14"/>
  <c r="M7" i="14" s="1"/>
  <c r="K6" i="14"/>
  <c r="M6" i="14" s="1"/>
  <c r="K107" i="15"/>
  <c r="M107" i="15" s="1"/>
  <c r="K106" i="15"/>
  <c r="M106" i="15" s="1"/>
  <c r="K105" i="15"/>
  <c r="M105" i="15" s="1"/>
  <c r="K104" i="15"/>
  <c r="M104" i="15" s="1"/>
  <c r="K103" i="15"/>
  <c r="M103" i="15" s="1"/>
  <c r="K102" i="15"/>
  <c r="M102" i="15" s="1"/>
  <c r="K101" i="15"/>
  <c r="M101" i="15" s="1"/>
  <c r="M97" i="15"/>
  <c r="M96" i="15"/>
  <c r="M95" i="15"/>
  <c r="M94" i="15"/>
  <c r="M93" i="15"/>
  <c r="M92" i="15"/>
  <c r="M91" i="15"/>
  <c r="M90" i="15"/>
  <c r="M89" i="15"/>
  <c r="M88" i="15"/>
  <c r="M87" i="15"/>
  <c r="M86" i="15"/>
  <c r="M85" i="15"/>
  <c r="M84" i="15"/>
  <c r="M83" i="15"/>
  <c r="M82" i="15"/>
  <c r="M81" i="15"/>
  <c r="M80" i="15"/>
  <c r="M79" i="15"/>
  <c r="M78" i="15"/>
  <c r="M77" i="15"/>
  <c r="M76" i="15"/>
  <c r="M75" i="15"/>
  <c r="M74" i="15"/>
  <c r="M73" i="15"/>
  <c r="M72" i="15"/>
  <c r="M71" i="15"/>
  <c r="M70" i="15"/>
  <c r="M69" i="15"/>
  <c r="M68" i="15"/>
  <c r="M67" i="15"/>
  <c r="M66" i="15"/>
  <c r="M65" i="15"/>
  <c r="M64" i="15"/>
  <c r="M63" i="15"/>
  <c r="M62" i="15"/>
  <c r="K60" i="15"/>
  <c r="M60" i="15" s="1"/>
  <c r="K59" i="15"/>
  <c r="M59" i="15" s="1"/>
  <c r="K58" i="15"/>
  <c r="M58" i="15" s="1"/>
  <c r="K56" i="15"/>
  <c r="M56" i="15" s="1"/>
  <c r="K54" i="15"/>
  <c r="M54" i="15" s="1"/>
  <c r="K53" i="15"/>
  <c r="M53" i="15" s="1"/>
  <c r="K51" i="15"/>
  <c r="M51" i="15" s="1"/>
  <c r="K50" i="15"/>
  <c r="M50" i="15" s="1"/>
  <c r="K47" i="15"/>
  <c r="M47" i="15" s="1"/>
  <c r="K46" i="15"/>
  <c r="M46" i="15" s="1"/>
  <c r="K44" i="15"/>
  <c r="M44" i="15" s="1"/>
  <c r="K43" i="15"/>
  <c r="M43" i="15" s="1"/>
  <c r="K42" i="15"/>
  <c r="M42" i="15" s="1"/>
  <c r="K41" i="15"/>
  <c r="M41" i="15" s="1"/>
  <c r="K38" i="15"/>
  <c r="M38" i="15" s="1"/>
  <c r="K36" i="15"/>
  <c r="M36" i="15" s="1"/>
  <c r="K35" i="15"/>
  <c r="M35" i="15" s="1"/>
  <c r="K32" i="15"/>
  <c r="M32" i="15" s="1"/>
  <c r="K31" i="15"/>
  <c r="M31" i="15" s="1"/>
  <c r="K28" i="15"/>
  <c r="M28" i="15" s="1"/>
  <c r="K27" i="15"/>
  <c r="M27" i="15" s="1"/>
  <c r="K25" i="15"/>
  <c r="M25" i="15" s="1"/>
  <c r="K24" i="15"/>
  <c r="M24" i="15" s="1"/>
  <c r="K23" i="15"/>
  <c r="M23" i="15" s="1"/>
  <c r="K22" i="15"/>
  <c r="M22" i="15" s="1"/>
  <c r="K21" i="15"/>
  <c r="M21" i="15" s="1"/>
  <c r="K19" i="15"/>
  <c r="M19" i="15" s="1"/>
  <c r="K18" i="15"/>
  <c r="M18" i="15" s="1"/>
  <c r="K17" i="15"/>
  <c r="M17" i="15" s="1"/>
  <c r="K16" i="15"/>
  <c r="M16" i="15" s="1"/>
  <c r="K13" i="15"/>
  <c r="M13" i="15" s="1"/>
  <c r="K12" i="15"/>
  <c r="M12" i="15" s="1"/>
  <c r="K10" i="15"/>
  <c r="M10" i="15" s="1"/>
  <c r="K9" i="15"/>
  <c r="M9" i="15" s="1"/>
  <c r="K8" i="15"/>
  <c r="M8" i="15" s="1"/>
  <c r="K7" i="15"/>
  <c r="M7" i="15" s="1"/>
  <c r="K6" i="15"/>
  <c r="M6" i="15" s="1"/>
  <c r="K107" i="17"/>
  <c r="M107" i="17" s="1"/>
  <c r="K106" i="17"/>
  <c r="M106" i="17" s="1"/>
  <c r="K105" i="17"/>
  <c r="M105" i="17" s="1"/>
  <c r="K104" i="17"/>
  <c r="M104" i="17" s="1"/>
  <c r="K103" i="17"/>
  <c r="M103" i="17" s="1"/>
  <c r="K102" i="17"/>
  <c r="M102" i="17" s="1"/>
  <c r="K101" i="17"/>
  <c r="M101" i="17" s="1"/>
  <c r="K60" i="17"/>
  <c r="M60" i="17" s="1"/>
  <c r="K59" i="17"/>
  <c r="M59" i="17" s="1"/>
  <c r="K58" i="17"/>
  <c r="M58" i="17" s="1"/>
  <c r="K56" i="17"/>
  <c r="M56" i="17" s="1"/>
  <c r="K54" i="17"/>
  <c r="M54" i="17" s="1"/>
  <c r="K53" i="17"/>
  <c r="M53" i="17" s="1"/>
  <c r="K51" i="17"/>
  <c r="M51" i="17" s="1"/>
  <c r="K50" i="17"/>
  <c r="M50" i="17" s="1"/>
  <c r="K47" i="17"/>
  <c r="M47" i="17" s="1"/>
  <c r="K46" i="17"/>
  <c r="M46" i="17" s="1"/>
  <c r="K44" i="17"/>
  <c r="M44" i="17" s="1"/>
  <c r="K43" i="17"/>
  <c r="M43" i="17" s="1"/>
  <c r="K42" i="17"/>
  <c r="M42" i="17" s="1"/>
  <c r="K41" i="17"/>
  <c r="M41" i="17" s="1"/>
  <c r="K38" i="17"/>
  <c r="M38" i="17" s="1"/>
  <c r="K36" i="17"/>
  <c r="M36" i="17" s="1"/>
  <c r="K35" i="17"/>
  <c r="M35" i="17" s="1"/>
  <c r="K32" i="17"/>
  <c r="M32" i="17" s="1"/>
  <c r="K31" i="17"/>
  <c r="M31" i="17" s="1"/>
  <c r="K28" i="17"/>
  <c r="M28" i="17" s="1"/>
  <c r="K27" i="17"/>
  <c r="M27" i="17" s="1"/>
  <c r="K25" i="17"/>
  <c r="M25" i="17" s="1"/>
  <c r="K24" i="17"/>
  <c r="M24" i="17" s="1"/>
  <c r="K23" i="17"/>
  <c r="M23" i="17" s="1"/>
  <c r="K22" i="17"/>
  <c r="M22" i="17" s="1"/>
  <c r="K21" i="17"/>
  <c r="M21" i="17" s="1"/>
  <c r="K19" i="17"/>
  <c r="M19" i="17" s="1"/>
  <c r="K18" i="17"/>
  <c r="M18" i="17" s="1"/>
  <c r="K17" i="17"/>
  <c r="M17" i="17" s="1"/>
  <c r="K16" i="17"/>
  <c r="M16" i="17" s="1"/>
  <c r="K13" i="17"/>
  <c r="M13" i="17" s="1"/>
  <c r="K12" i="17"/>
  <c r="M12" i="17" s="1"/>
  <c r="K10" i="17"/>
  <c r="M10" i="17" s="1"/>
  <c r="K9" i="17"/>
  <c r="M9" i="17" s="1"/>
  <c r="K8" i="17"/>
  <c r="M8" i="17" s="1"/>
  <c r="K7" i="17"/>
  <c r="M7" i="17" s="1"/>
  <c r="K6" i="17"/>
  <c r="M6" i="17" s="1"/>
  <c r="K107" i="16"/>
  <c r="M107" i="16" s="1"/>
  <c r="K106" i="16"/>
  <c r="M106" i="16" s="1"/>
  <c r="K105" i="16"/>
  <c r="M105" i="16" s="1"/>
  <c r="K104" i="16"/>
  <c r="M104" i="16" s="1"/>
  <c r="K103" i="16"/>
  <c r="M103" i="16" s="1"/>
  <c r="K102" i="16"/>
  <c r="M102" i="16" s="1"/>
  <c r="K101" i="16"/>
  <c r="M101" i="16" s="1"/>
  <c r="K60" i="16"/>
  <c r="M60" i="16" s="1"/>
  <c r="K59" i="16"/>
  <c r="M59" i="16" s="1"/>
  <c r="K58" i="16"/>
  <c r="M58" i="16" s="1"/>
  <c r="K56" i="16"/>
  <c r="M56" i="16" s="1"/>
  <c r="K54" i="16"/>
  <c r="M54" i="16" s="1"/>
  <c r="K53" i="16"/>
  <c r="M53" i="16" s="1"/>
  <c r="K51" i="16"/>
  <c r="M51" i="16" s="1"/>
  <c r="K50" i="16"/>
  <c r="M50" i="16" s="1"/>
  <c r="K47" i="16"/>
  <c r="M47" i="16" s="1"/>
  <c r="K46" i="16"/>
  <c r="M46" i="16" s="1"/>
  <c r="K44" i="16"/>
  <c r="M44" i="16" s="1"/>
  <c r="K43" i="16"/>
  <c r="M43" i="16" s="1"/>
  <c r="K42" i="16"/>
  <c r="M42" i="16" s="1"/>
  <c r="K41" i="16"/>
  <c r="M41" i="16" s="1"/>
  <c r="K38" i="16"/>
  <c r="M38" i="16" s="1"/>
  <c r="K36" i="16"/>
  <c r="M36" i="16" s="1"/>
  <c r="K35" i="16"/>
  <c r="M35" i="16" s="1"/>
  <c r="K32" i="16"/>
  <c r="M32" i="16" s="1"/>
  <c r="K31" i="16"/>
  <c r="M31" i="16" s="1"/>
  <c r="K28" i="16"/>
  <c r="M28" i="16" s="1"/>
  <c r="K27" i="16"/>
  <c r="M27" i="16" s="1"/>
  <c r="K25" i="16"/>
  <c r="M25" i="16" s="1"/>
  <c r="K24" i="16"/>
  <c r="M24" i="16" s="1"/>
  <c r="K23" i="16"/>
  <c r="M23" i="16" s="1"/>
  <c r="K22" i="16"/>
  <c r="M22" i="16" s="1"/>
  <c r="K21" i="16"/>
  <c r="M21" i="16" s="1"/>
  <c r="K19" i="16"/>
  <c r="M19" i="16" s="1"/>
  <c r="K18" i="16"/>
  <c r="M18" i="16" s="1"/>
  <c r="K17" i="16"/>
  <c r="M17" i="16" s="1"/>
  <c r="K16" i="16"/>
  <c r="M16" i="16" s="1"/>
  <c r="K13" i="16"/>
  <c r="M13" i="16" s="1"/>
  <c r="K12" i="16"/>
  <c r="M12" i="16" s="1"/>
  <c r="K10" i="16"/>
  <c r="M10" i="16" s="1"/>
  <c r="K9" i="16"/>
  <c r="M9" i="16" s="1"/>
  <c r="K8" i="16"/>
  <c r="M8" i="16" s="1"/>
  <c r="K7" i="16"/>
  <c r="M7" i="16" s="1"/>
  <c r="K6" i="16"/>
  <c r="M6" i="16" s="1"/>
  <c r="K107" i="18"/>
  <c r="M107" i="18" s="1"/>
  <c r="K106" i="18"/>
  <c r="M106" i="18" s="1"/>
  <c r="K105" i="18"/>
  <c r="M105" i="18" s="1"/>
  <c r="K104" i="18"/>
  <c r="M104" i="18" s="1"/>
  <c r="K103" i="18"/>
  <c r="M103" i="18" s="1"/>
  <c r="K102" i="18"/>
  <c r="M102" i="18" s="1"/>
  <c r="K101" i="18"/>
  <c r="M101" i="18" s="1"/>
  <c r="K60" i="18"/>
  <c r="M60" i="18" s="1"/>
  <c r="K59" i="18"/>
  <c r="M59" i="18" s="1"/>
  <c r="K58" i="18"/>
  <c r="M58" i="18" s="1"/>
  <c r="K56" i="18"/>
  <c r="M56" i="18" s="1"/>
  <c r="K54" i="18"/>
  <c r="M54" i="18" s="1"/>
  <c r="K53" i="18"/>
  <c r="M53" i="18" s="1"/>
  <c r="K51" i="18"/>
  <c r="M51" i="18" s="1"/>
  <c r="K50" i="18"/>
  <c r="M50" i="18" s="1"/>
  <c r="K47" i="18"/>
  <c r="M47" i="18" s="1"/>
  <c r="K46" i="18"/>
  <c r="M46" i="18" s="1"/>
  <c r="K44" i="18"/>
  <c r="M44" i="18" s="1"/>
  <c r="K43" i="18"/>
  <c r="M43" i="18" s="1"/>
  <c r="K42" i="18"/>
  <c r="M42" i="18" s="1"/>
  <c r="K41" i="18"/>
  <c r="M41" i="18" s="1"/>
  <c r="K38" i="18"/>
  <c r="M38" i="18" s="1"/>
  <c r="K36" i="18"/>
  <c r="M36" i="18" s="1"/>
  <c r="K35" i="18"/>
  <c r="M35" i="18" s="1"/>
  <c r="K32" i="18"/>
  <c r="M32" i="18" s="1"/>
  <c r="K31" i="18"/>
  <c r="M31" i="18" s="1"/>
  <c r="K28" i="18"/>
  <c r="M28" i="18" s="1"/>
  <c r="K27" i="18"/>
  <c r="M27" i="18" s="1"/>
  <c r="K25" i="18"/>
  <c r="M25" i="18" s="1"/>
  <c r="K24" i="18"/>
  <c r="M24" i="18" s="1"/>
  <c r="K23" i="18"/>
  <c r="M23" i="18" s="1"/>
  <c r="K22" i="18"/>
  <c r="M22" i="18" s="1"/>
  <c r="K21" i="18"/>
  <c r="M21" i="18" s="1"/>
  <c r="K19" i="18"/>
  <c r="M19" i="18" s="1"/>
  <c r="K18" i="18"/>
  <c r="M18" i="18" s="1"/>
  <c r="K17" i="18"/>
  <c r="M17" i="18" s="1"/>
  <c r="K16" i="18"/>
  <c r="M16" i="18" s="1"/>
  <c r="K13" i="18"/>
  <c r="M13" i="18" s="1"/>
  <c r="K12" i="18"/>
  <c r="M12" i="18" s="1"/>
  <c r="K10" i="18"/>
  <c r="M10" i="18" s="1"/>
  <c r="K9" i="18"/>
  <c r="M9" i="18" s="1"/>
  <c r="K8" i="18"/>
  <c r="M8" i="18" s="1"/>
  <c r="K7" i="18"/>
  <c r="M7" i="18" s="1"/>
  <c r="K6" i="18"/>
  <c r="M6" i="18" s="1"/>
  <c r="K107" i="19"/>
  <c r="M107" i="19" s="1"/>
  <c r="K106" i="19"/>
  <c r="M106" i="19" s="1"/>
  <c r="K105" i="19"/>
  <c r="M105" i="19" s="1"/>
  <c r="K104" i="19"/>
  <c r="M104" i="19" s="1"/>
  <c r="K103" i="19"/>
  <c r="M103" i="19" s="1"/>
  <c r="K102" i="19"/>
  <c r="M102" i="19" s="1"/>
  <c r="K101" i="19"/>
  <c r="M101" i="19" s="1"/>
  <c r="K60" i="19"/>
  <c r="M60" i="19" s="1"/>
  <c r="K59" i="19"/>
  <c r="M59" i="19" s="1"/>
  <c r="K58" i="19"/>
  <c r="M58" i="19" s="1"/>
  <c r="K56" i="19"/>
  <c r="M56" i="19" s="1"/>
  <c r="K54" i="19"/>
  <c r="M54" i="19" s="1"/>
  <c r="K53" i="19"/>
  <c r="M53" i="19" s="1"/>
  <c r="K51" i="19"/>
  <c r="M51" i="19" s="1"/>
  <c r="K50" i="19"/>
  <c r="M50" i="19" s="1"/>
  <c r="K47" i="19"/>
  <c r="M47" i="19" s="1"/>
  <c r="K46" i="19"/>
  <c r="M46" i="19" s="1"/>
  <c r="K44" i="19"/>
  <c r="M44" i="19" s="1"/>
  <c r="K43" i="19"/>
  <c r="M43" i="19" s="1"/>
  <c r="K42" i="19"/>
  <c r="M42" i="19" s="1"/>
  <c r="K41" i="19"/>
  <c r="M41" i="19" s="1"/>
  <c r="K38" i="19"/>
  <c r="M38" i="19" s="1"/>
  <c r="K36" i="19"/>
  <c r="M36" i="19" s="1"/>
  <c r="K35" i="19"/>
  <c r="M35" i="19" s="1"/>
  <c r="K32" i="19"/>
  <c r="M32" i="19" s="1"/>
  <c r="K31" i="19"/>
  <c r="M31" i="19" s="1"/>
  <c r="K28" i="19"/>
  <c r="M28" i="19" s="1"/>
  <c r="K27" i="19"/>
  <c r="M27" i="19" s="1"/>
  <c r="K25" i="19"/>
  <c r="M25" i="19" s="1"/>
  <c r="K24" i="19"/>
  <c r="M24" i="19" s="1"/>
  <c r="K23" i="19"/>
  <c r="M23" i="19" s="1"/>
  <c r="K22" i="19"/>
  <c r="M22" i="19" s="1"/>
  <c r="K21" i="19"/>
  <c r="M21" i="19" s="1"/>
  <c r="K19" i="19"/>
  <c r="M19" i="19" s="1"/>
  <c r="K18" i="19"/>
  <c r="M18" i="19" s="1"/>
  <c r="K17" i="19"/>
  <c r="M17" i="19" s="1"/>
  <c r="K16" i="19"/>
  <c r="M16" i="19" s="1"/>
  <c r="K13" i="19"/>
  <c r="M13" i="19" s="1"/>
  <c r="K12" i="19"/>
  <c r="M12" i="19" s="1"/>
  <c r="K10" i="19"/>
  <c r="M10" i="19" s="1"/>
  <c r="K9" i="19"/>
  <c r="M9" i="19" s="1"/>
  <c r="K8" i="19"/>
  <c r="M8" i="19" s="1"/>
  <c r="K7" i="19"/>
  <c r="M7" i="19" s="1"/>
  <c r="K6" i="19"/>
  <c r="M6" i="19" s="1"/>
  <c r="K107" i="20"/>
  <c r="M107" i="20" s="1"/>
  <c r="K106" i="20"/>
  <c r="M106" i="20" s="1"/>
  <c r="K105" i="20"/>
  <c r="M105" i="20" s="1"/>
  <c r="K104" i="20"/>
  <c r="M104" i="20" s="1"/>
  <c r="K103" i="20"/>
  <c r="M103" i="20" s="1"/>
  <c r="K102" i="20"/>
  <c r="M102" i="20" s="1"/>
  <c r="K101" i="20"/>
  <c r="M101" i="20" s="1"/>
  <c r="K60" i="20"/>
  <c r="M60" i="20" s="1"/>
  <c r="K59" i="20"/>
  <c r="M59" i="20" s="1"/>
  <c r="K58" i="20"/>
  <c r="M58" i="20" s="1"/>
  <c r="K56" i="20"/>
  <c r="M56" i="20" s="1"/>
  <c r="K54" i="20"/>
  <c r="M54" i="20" s="1"/>
  <c r="K53" i="20"/>
  <c r="M53" i="20" s="1"/>
  <c r="K51" i="20"/>
  <c r="M51" i="20" s="1"/>
  <c r="K50" i="20"/>
  <c r="M50" i="20" s="1"/>
  <c r="K47" i="20"/>
  <c r="M47" i="20" s="1"/>
  <c r="K46" i="20"/>
  <c r="M46" i="20" s="1"/>
  <c r="K44" i="20"/>
  <c r="M44" i="20" s="1"/>
  <c r="K43" i="20"/>
  <c r="M43" i="20" s="1"/>
  <c r="K42" i="20"/>
  <c r="M42" i="20" s="1"/>
  <c r="K41" i="20"/>
  <c r="M41" i="20" s="1"/>
  <c r="K38" i="20"/>
  <c r="M38" i="20" s="1"/>
  <c r="K36" i="20"/>
  <c r="M36" i="20" s="1"/>
  <c r="K35" i="20"/>
  <c r="M35" i="20" s="1"/>
  <c r="K32" i="20"/>
  <c r="M32" i="20" s="1"/>
  <c r="K31" i="20"/>
  <c r="M31" i="20" s="1"/>
  <c r="K28" i="20"/>
  <c r="M28" i="20" s="1"/>
  <c r="K27" i="20"/>
  <c r="M27" i="20" s="1"/>
  <c r="K25" i="20"/>
  <c r="M25" i="20" s="1"/>
  <c r="K24" i="20"/>
  <c r="M24" i="20" s="1"/>
  <c r="K23" i="20"/>
  <c r="M23" i="20" s="1"/>
  <c r="K22" i="20"/>
  <c r="M22" i="20" s="1"/>
  <c r="K21" i="20"/>
  <c r="M21" i="20" s="1"/>
  <c r="K19" i="20"/>
  <c r="M19" i="20" s="1"/>
  <c r="K18" i="20"/>
  <c r="M18" i="20" s="1"/>
  <c r="K17" i="20"/>
  <c r="M17" i="20" s="1"/>
  <c r="K16" i="20"/>
  <c r="M16" i="20" s="1"/>
  <c r="K13" i="20"/>
  <c r="M13" i="20" s="1"/>
  <c r="K12" i="20"/>
  <c r="M12" i="20" s="1"/>
  <c r="K10" i="20"/>
  <c r="M10" i="20" s="1"/>
  <c r="K9" i="20"/>
  <c r="M9" i="20" s="1"/>
  <c r="K8" i="20"/>
  <c r="M8" i="20" s="1"/>
  <c r="K7" i="20"/>
  <c r="M7" i="20" s="1"/>
  <c r="K6" i="20"/>
  <c r="M6" i="20" s="1"/>
  <c r="K107" i="21"/>
  <c r="M107" i="21" s="1"/>
  <c r="K106" i="21"/>
  <c r="M106" i="21" s="1"/>
  <c r="K105" i="21"/>
  <c r="M105" i="21" s="1"/>
  <c r="K104" i="21"/>
  <c r="M104" i="21" s="1"/>
  <c r="K103" i="21"/>
  <c r="M103" i="21" s="1"/>
  <c r="K102" i="21"/>
  <c r="M102" i="21" s="1"/>
  <c r="K101" i="21"/>
  <c r="M101" i="21" s="1"/>
  <c r="K60" i="21"/>
  <c r="M60" i="21" s="1"/>
  <c r="K59" i="21"/>
  <c r="M59" i="21" s="1"/>
  <c r="K58" i="21"/>
  <c r="M58" i="21" s="1"/>
  <c r="K56" i="21"/>
  <c r="M56" i="21" s="1"/>
  <c r="K54" i="21"/>
  <c r="M54" i="21" s="1"/>
  <c r="K53" i="21"/>
  <c r="M53" i="21" s="1"/>
  <c r="K51" i="21"/>
  <c r="M51" i="21" s="1"/>
  <c r="K50" i="21"/>
  <c r="M50" i="21" s="1"/>
  <c r="K47" i="21"/>
  <c r="M47" i="21" s="1"/>
  <c r="K46" i="21"/>
  <c r="M46" i="21" s="1"/>
  <c r="K44" i="21"/>
  <c r="M44" i="21" s="1"/>
  <c r="K43" i="21"/>
  <c r="M43" i="21" s="1"/>
  <c r="K42" i="21"/>
  <c r="M42" i="21" s="1"/>
  <c r="K41" i="21"/>
  <c r="M41" i="21" s="1"/>
  <c r="K38" i="21"/>
  <c r="M38" i="21" s="1"/>
  <c r="K36" i="21"/>
  <c r="M36" i="21" s="1"/>
  <c r="K35" i="21"/>
  <c r="M35" i="21" s="1"/>
  <c r="K32" i="21"/>
  <c r="M32" i="21" s="1"/>
  <c r="K31" i="21"/>
  <c r="M31" i="21" s="1"/>
  <c r="K28" i="21"/>
  <c r="M28" i="21" s="1"/>
  <c r="K27" i="21"/>
  <c r="M27" i="21" s="1"/>
  <c r="K25" i="21"/>
  <c r="M25" i="21" s="1"/>
  <c r="K24" i="21"/>
  <c r="M24" i="21" s="1"/>
  <c r="K23" i="21"/>
  <c r="M23" i="21" s="1"/>
  <c r="K22" i="21"/>
  <c r="M22" i="21" s="1"/>
  <c r="K21" i="21"/>
  <c r="M21" i="21" s="1"/>
  <c r="K19" i="21"/>
  <c r="M19" i="21" s="1"/>
  <c r="K18" i="21"/>
  <c r="M18" i="21" s="1"/>
  <c r="K17" i="21"/>
  <c r="M17" i="21" s="1"/>
  <c r="K16" i="21"/>
  <c r="M16" i="21" s="1"/>
  <c r="K13" i="21"/>
  <c r="M13" i="21" s="1"/>
  <c r="K12" i="21"/>
  <c r="M12" i="21" s="1"/>
  <c r="K10" i="21"/>
  <c r="M10" i="21" s="1"/>
  <c r="K9" i="21"/>
  <c r="M9" i="21" s="1"/>
  <c r="K8" i="21"/>
  <c r="M8" i="21" s="1"/>
  <c r="K7" i="21"/>
  <c r="M7" i="21" s="1"/>
  <c r="K6" i="21"/>
  <c r="M6" i="21" s="1"/>
  <c r="K107" i="22"/>
  <c r="M107" i="22" s="1"/>
  <c r="K106" i="22"/>
  <c r="M106" i="22" s="1"/>
  <c r="K105" i="22"/>
  <c r="M105" i="22" s="1"/>
  <c r="K104" i="22"/>
  <c r="M104" i="22" s="1"/>
  <c r="K103" i="22"/>
  <c r="M103" i="22" s="1"/>
  <c r="K102" i="22"/>
  <c r="M102" i="22" s="1"/>
  <c r="K101" i="22"/>
  <c r="M101" i="22" s="1"/>
  <c r="K60" i="22"/>
  <c r="M60" i="22" s="1"/>
  <c r="K59" i="22"/>
  <c r="M59" i="22" s="1"/>
  <c r="K58" i="22"/>
  <c r="M58" i="22" s="1"/>
  <c r="K56" i="22"/>
  <c r="M56" i="22" s="1"/>
  <c r="K54" i="22"/>
  <c r="M54" i="22" s="1"/>
  <c r="K53" i="22"/>
  <c r="M53" i="22" s="1"/>
  <c r="K51" i="22"/>
  <c r="M51" i="22" s="1"/>
  <c r="K50" i="22"/>
  <c r="M50" i="22" s="1"/>
  <c r="K47" i="22"/>
  <c r="M47" i="22" s="1"/>
  <c r="K46" i="22"/>
  <c r="M46" i="22" s="1"/>
  <c r="K44" i="22"/>
  <c r="M44" i="22" s="1"/>
  <c r="K43" i="22"/>
  <c r="M43" i="22" s="1"/>
  <c r="K42" i="22"/>
  <c r="M42" i="22" s="1"/>
  <c r="K41" i="22"/>
  <c r="M41" i="22" s="1"/>
  <c r="K38" i="22"/>
  <c r="M38" i="22" s="1"/>
  <c r="K36" i="22"/>
  <c r="M36" i="22" s="1"/>
  <c r="K35" i="22"/>
  <c r="M35" i="22" s="1"/>
  <c r="K32" i="22"/>
  <c r="M32" i="22" s="1"/>
  <c r="K31" i="22"/>
  <c r="M31" i="22" s="1"/>
  <c r="K28" i="22"/>
  <c r="M28" i="22" s="1"/>
  <c r="K27" i="22"/>
  <c r="M27" i="22" s="1"/>
  <c r="K25" i="22"/>
  <c r="M25" i="22" s="1"/>
  <c r="K24" i="22"/>
  <c r="M24" i="22" s="1"/>
  <c r="K23" i="22"/>
  <c r="M23" i="22" s="1"/>
  <c r="K22" i="22"/>
  <c r="M22" i="22" s="1"/>
  <c r="K21" i="22"/>
  <c r="M21" i="22" s="1"/>
  <c r="K19" i="22"/>
  <c r="M19" i="22" s="1"/>
  <c r="K18" i="22"/>
  <c r="M18" i="22" s="1"/>
  <c r="K17" i="22"/>
  <c r="M17" i="22" s="1"/>
  <c r="K16" i="22"/>
  <c r="M16" i="22" s="1"/>
  <c r="K13" i="22"/>
  <c r="M13" i="22" s="1"/>
  <c r="K12" i="22"/>
  <c r="M12" i="22" s="1"/>
  <c r="K10" i="22"/>
  <c r="M10" i="22" s="1"/>
  <c r="K9" i="22"/>
  <c r="M9" i="22" s="1"/>
  <c r="K8" i="22"/>
  <c r="M8" i="22" s="1"/>
  <c r="K7" i="22"/>
  <c r="M7" i="22" s="1"/>
  <c r="K6" i="22"/>
  <c r="M6" i="22" s="1"/>
  <c r="K107" i="23"/>
  <c r="M107" i="23" s="1"/>
  <c r="K106" i="23"/>
  <c r="M106" i="23" s="1"/>
  <c r="K105" i="23"/>
  <c r="M105" i="23" s="1"/>
  <c r="K104" i="23"/>
  <c r="M104" i="23" s="1"/>
  <c r="K103" i="23"/>
  <c r="M103" i="23" s="1"/>
  <c r="K102" i="23"/>
  <c r="M102" i="23" s="1"/>
  <c r="K101" i="23"/>
  <c r="M101" i="23" s="1"/>
  <c r="K60" i="23"/>
  <c r="M60" i="23" s="1"/>
  <c r="K59" i="23"/>
  <c r="M59" i="23" s="1"/>
  <c r="K58" i="23"/>
  <c r="M58" i="23" s="1"/>
  <c r="K56" i="23"/>
  <c r="M56" i="23" s="1"/>
  <c r="K54" i="23"/>
  <c r="M54" i="23" s="1"/>
  <c r="K53" i="23"/>
  <c r="M53" i="23" s="1"/>
  <c r="K51" i="23"/>
  <c r="M51" i="23" s="1"/>
  <c r="K50" i="23"/>
  <c r="M50" i="23" s="1"/>
  <c r="K47" i="23"/>
  <c r="M47" i="23" s="1"/>
  <c r="K46" i="23"/>
  <c r="M46" i="23" s="1"/>
  <c r="K44" i="23"/>
  <c r="M44" i="23" s="1"/>
  <c r="K43" i="23"/>
  <c r="M43" i="23" s="1"/>
  <c r="K42" i="23"/>
  <c r="M42" i="23" s="1"/>
  <c r="K41" i="23"/>
  <c r="M41" i="23" s="1"/>
  <c r="K38" i="23"/>
  <c r="M38" i="23" s="1"/>
  <c r="K36" i="23"/>
  <c r="M36" i="23" s="1"/>
  <c r="K35" i="23"/>
  <c r="M35" i="23" s="1"/>
  <c r="K32" i="23"/>
  <c r="M32" i="23" s="1"/>
  <c r="K31" i="23"/>
  <c r="M31" i="23" s="1"/>
  <c r="K28" i="23"/>
  <c r="M28" i="23" s="1"/>
  <c r="K27" i="23"/>
  <c r="M27" i="23" s="1"/>
  <c r="K25" i="23"/>
  <c r="M25" i="23" s="1"/>
  <c r="K24" i="23"/>
  <c r="M24" i="23" s="1"/>
  <c r="K23" i="23"/>
  <c r="M23" i="23" s="1"/>
  <c r="K22" i="23"/>
  <c r="M22" i="23" s="1"/>
  <c r="K21" i="23"/>
  <c r="M21" i="23" s="1"/>
  <c r="K19" i="23"/>
  <c r="M19" i="23" s="1"/>
  <c r="K18" i="23"/>
  <c r="M18" i="23" s="1"/>
  <c r="K17" i="23"/>
  <c r="M17" i="23" s="1"/>
  <c r="K16" i="23"/>
  <c r="M16" i="23" s="1"/>
  <c r="K13" i="23"/>
  <c r="M13" i="23" s="1"/>
  <c r="K12" i="23"/>
  <c r="M12" i="23" s="1"/>
  <c r="K10" i="23"/>
  <c r="M10" i="23" s="1"/>
  <c r="K9" i="23"/>
  <c r="M9" i="23" s="1"/>
  <c r="K8" i="23"/>
  <c r="M8" i="23" s="1"/>
  <c r="K7" i="23"/>
  <c r="M7" i="23" s="1"/>
  <c r="K6" i="23"/>
  <c r="M6" i="23" s="1"/>
  <c r="K107" i="24"/>
  <c r="M107" i="24" s="1"/>
  <c r="K106" i="24"/>
  <c r="M106" i="24" s="1"/>
  <c r="K105" i="24"/>
  <c r="M105" i="24" s="1"/>
  <c r="K104" i="24"/>
  <c r="M104" i="24" s="1"/>
  <c r="K103" i="24"/>
  <c r="M103" i="24" s="1"/>
  <c r="K102" i="24"/>
  <c r="M102" i="24" s="1"/>
  <c r="K101" i="24"/>
  <c r="M101" i="24" s="1"/>
  <c r="K60" i="24"/>
  <c r="M60" i="24" s="1"/>
  <c r="K59" i="24"/>
  <c r="M59" i="24" s="1"/>
  <c r="K58" i="24"/>
  <c r="M58" i="24" s="1"/>
  <c r="K56" i="24"/>
  <c r="M56" i="24" s="1"/>
  <c r="K54" i="24"/>
  <c r="M54" i="24" s="1"/>
  <c r="K53" i="24"/>
  <c r="M53" i="24" s="1"/>
  <c r="K51" i="24"/>
  <c r="M51" i="24" s="1"/>
  <c r="K50" i="24"/>
  <c r="M50" i="24" s="1"/>
  <c r="K47" i="24"/>
  <c r="M47" i="24" s="1"/>
  <c r="K46" i="24"/>
  <c r="M46" i="24" s="1"/>
  <c r="K44" i="24"/>
  <c r="M44" i="24" s="1"/>
  <c r="K43" i="24"/>
  <c r="M43" i="24" s="1"/>
  <c r="K42" i="24"/>
  <c r="M42" i="24" s="1"/>
  <c r="K41" i="24"/>
  <c r="M41" i="24" s="1"/>
  <c r="K38" i="24"/>
  <c r="M38" i="24" s="1"/>
  <c r="K36" i="24"/>
  <c r="M36" i="24" s="1"/>
  <c r="K35" i="24"/>
  <c r="M35" i="24" s="1"/>
  <c r="K32" i="24"/>
  <c r="M32" i="24" s="1"/>
  <c r="K31" i="24"/>
  <c r="M31" i="24" s="1"/>
  <c r="K28" i="24"/>
  <c r="M28" i="24" s="1"/>
  <c r="K27" i="24"/>
  <c r="M27" i="24" s="1"/>
  <c r="K25" i="24"/>
  <c r="M25" i="24" s="1"/>
  <c r="K24" i="24"/>
  <c r="M24" i="24" s="1"/>
  <c r="K23" i="24"/>
  <c r="M23" i="24" s="1"/>
  <c r="K22" i="24"/>
  <c r="M22" i="24" s="1"/>
  <c r="K21" i="24"/>
  <c r="M21" i="24" s="1"/>
  <c r="K19" i="24"/>
  <c r="M19" i="24" s="1"/>
  <c r="K18" i="24"/>
  <c r="M18" i="24" s="1"/>
  <c r="K17" i="24"/>
  <c r="M17" i="24" s="1"/>
  <c r="K16" i="24"/>
  <c r="M16" i="24" s="1"/>
  <c r="K13" i="24"/>
  <c r="M13" i="24" s="1"/>
  <c r="K12" i="24"/>
  <c r="M12" i="24" s="1"/>
  <c r="K10" i="24"/>
  <c r="M10" i="24" s="1"/>
  <c r="K9" i="24"/>
  <c r="M9" i="24" s="1"/>
  <c r="K8" i="24"/>
  <c r="M8" i="24" s="1"/>
  <c r="K7" i="24"/>
  <c r="M7" i="24" s="1"/>
  <c r="K6" i="24"/>
  <c r="M6" i="24" s="1"/>
  <c r="K107" i="25"/>
  <c r="M107" i="25" s="1"/>
  <c r="K106" i="25"/>
  <c r="M106" i="25" s="1"/>
  <c r="K105" i="25"/>
  <c r="M105" i="25" s="1"/>
  <c r="K104" i="25"/>
  <c r="M104" i="25" s="1"/>
  <c r="K103" i="25"/>
  <c r="M103" i="25" s="1"/>
  <c r="K102" i="25"/>
  <c r="M102" i="25" s="1"/>
  <c r="K101" i="25"/>
  <c r="M101" i="25" s="1"/>
  <c r="K60" i="25"/>
  <c r="M60" i="25" s="1"/>
  <c r="K59" i="25"/>
  <c r="M59" i="25" s="1"/>
  <c r="K58" i="25"/>
  <c r="M58" i="25" s="1"/>
  <c r="K56" i="25"/>
  <c r="M56" i="25" s="1"/>
  <c r="K54" i="25"/>
  <c r="M54" i="25" s="1"/>
  <c r="K53" i="25"/>
  <c r="M53" i="25" s="1"/>
  <c r="K51" i="25"/>
  <c r="M51" i="25" s="1"/>
  <c r="K50" i="25"/>
  <c r="M50" i="25" s="1"/>
  <c r="K47" i="25"/>
  <c r="M47" i="25" s="1"/>
  <c r="K46" i="25"/>
  <c r="M46" i="25" s="1"/>
  <c r="K44" i="25"/>
  <c r="M44" i="25" s="1"/>
  <c r="K43" i="25"/>
  <c r="M43" i="25" s="1"/>
  <c r="K42" i="25"/>
  <c r="M42" i="25" s="1"/>
  <c r="K41" i="25"/>
  <c r="M41" i="25" s="1"/>
  <c r="K38" i="25"/>
  <c r="M38" i="25" s="1"/>
  <c r="K36" i="25"/>
  <c r="M36" i="25" s="1"/>
  <c r="K35" i="25"/>
  <c r="M35" i="25" s="1"/>
  <c r="K32" i="25"/>
  <c r="M32" i="25" s="1"/>
  <c r="K31" i="25"/>
  <c r="M31" i="25" s="1"/>
  <c r="K28" i="25"/>
  <c r="M28" i="25" s="1"/>
  <c r="K27" i="25"/>
  <c r="M27" i="25" s="1"/>
  <c r="K25" i="25"/>
  <c r="M25" i="25" s="1"/>
  <c r="K24" i="25"/>
  <c r="M24" i="25" s="1"/>
  <c r="K23" i="25"/>
  <c r="M23" i="25" s="1"/>
  <c r="K22" i="25"/>
  <c r="M22" i="25" s="1"/>
  <c r="K21" i="25"/>
  <c r="M21" i="25" s="1"/>
  <c r="K19" i="25"/>
  <c r="M19" i="25" s="1"/>
  <c r="K18" i="25"/>
  <c r="M18" i="25" s="1"/>
  <c r="K17" i="25"/>
  <c r="M17" i="25" s="1"/>
  <c r="K16" i="25"/>
  <c r="M16" i="25" s="1"/>
  <c r="K13" i="25"/>
  <c r="M13" i="25" s="1"/>
  <c r="K12" i="25"/>
  <c r="M12" i="25" s="1"/>
  <c r="K10" i="25"/>
  <c r="M10" i="25" s="1"/>
  <c r="K9" i="25"/>
  <c r="M9" i="25" s="1"/>
  <c r="K8" i="25"/>
  <c r="M8" i="25" s="1"/>
  <c r="K7" i="25"/>
  <c r="M7" i="25" s="1"/>
  <c r="K6" i="25"/>
  <c r="M6" i="25" s="1"/>
  <c r="K107" i="26"/>
  <c r="M107" i="26" s="1"/>
  <c r="K106" i="26"/>
  <c r="M106" i="26" s="1"/>
  <c r="K105" i="26"/>
  <c r="M105" i="26" s="1"/>
  <c r="K104" i="26"/>
  <c r="M104" i="26" s="1"/>
  <c r="K103" i="26"/>
  <c r="M103" i="26" s="1"/>
  <c r="K102" i="26"/>
  <c r="M102" i="26" s="1"/>
  <c r="K101" i="26"/>
  <c r="M101" i="26" s="1"/>
  <c r="K60" i="26"/>
  <c r="M60" i="26" s="1"/>
  <c r="K59" i="26"/>
  <c r="M59" i="26" s="1"/>
  <c r="K58" i="26"/>
  <c r="M58" i="26" s="1"/>
  <c r="K56" i="26"/>
  <c r="M56" i="26" s="1"/>
  <c r="K54" i="26"/>
  <c r="M54" i="26" s="1"/>
  <c r="K53" i="26"/>
  <c r="M53" i="26" s="1"/>
  <c r="K51" i="26"/>
  <c r="M51" i="26" s="1"/>
  <c r="K50" i="26"/>
  <c r="M50" i="26" s="1"/>
  <c r="K47" i="26"/>
  <c r="M47" i="26" s="1"/>
  <c r="K46" i="26"/>
  <c r="M46" i="26" s="1"/>
  <c r="K44" i="26"/>
  <c r="M44" i="26" s="1"/>
  <c r="K43" i="26"/>
  <c r="M43" i="26" s="1"/>
  <c r="K42" i="26"/>
  <c r="M42" i="26" s="1"/>
  <c r="K41" i="26"/>
  <c r="M41" i="26" s="1"/>
  <c r="K38" i="26"/>
  <c r="M38" i="26" s="1"/>
  <c r="K36" i="26"/>
  <c r="M36" i="26" s="1"/>
  <c r="K35" i="26"/>
  <c r="M35" i="26" s="1"/>
  <c r="K32" i="26"/>
  <c r="M32" i="26" s="1"/>
  <c r="K31" i="26"/>
  <c r="M31" i="26" s="1"/>
  <c r="K28" i="26"/>
  <c r="M28" i="26" s="1"/>
  <c r="K27" i="26"/>
  <c r="M27" i="26" s="1"/>
  <c r="K25" i="26"/>
  <c r="M25" i="26" s="1"/>
  <c r="K24" i="26"/>
  <c r="M24" i="26" s="1"/>
  <c r="K23" i="26"/>
  <c r="M23" i="26" s="1"/>
  <c r="K22" i="26"/>
  <c r="M22" i="26" s="1"/>
  <c r="K21" i="26"/>
  <c r="M21" i="26" s="1"/>
  <c r="K19" i="26"/>
  <c r="M19" i="26" s="1"/>
  <c r="K18" i="26"/>
  <c r="M18" i="26" s="1"/>
  <c r="K17" i="26"/>
  <c r="M17" i="26" s="1"/>
  <c r="K16" i="26"/>
  <c r="M16" i="26" s="1"/>
  <c r="K13" i="26"/>
  <c r="M13" i="26" s="1"/>
  <c r="K12" i="26"/>
  <c r="M12" i="26" s="1"/>
  <c r="K10" i="26"/>
  <c r="M10" i="26" s="1"/>
  <c r="K9" i="26"/>
  <c r="M9" i="26" s="1"/>
  <c r="K8" i="26"/>
  <c r="M8" i="26" s="1"/>
  <c r="K7" i="26"/>
  <c r="M7" i="26" s="1"/>
  <c r="K6" i="26"/>
  <c r="M6" i="26" s="1"/>
  <c r="K107" i="27"/>
  <c r="M107" i="27" s="1"/>
  <c r="K106" i="27"/>
  <c r="M106" i="27" s="1"/>
  <c r="K105" i="27"/>
  <c r="M105" i="27" s="1"/>
  <c r="K104" i="27"/>
  <c r="M104" i="27" s="1"/>
  <c r="K103" i="27"/>
  <c r="M103" i="27" s="1"/>
  <c r="K102" i="27"/>
  <c r="M102" i="27" s="1"/>
  <c r="K101" i="27"/>
  <c r="M101" i="27" s="1"/>
  <c r="K60" i="27"/>
  <c r="M60" i="27" s="1"/>
  <c r="K59" i="27"/>
  <c r="M59" i="27" s="1"/>
  <c r="K58" i="27"/>
  <c r="M58" i="27" s="1"/>
  <c r="K56" i="27"/>
  <c r="M56" i="27" s="1"/>
  <c r="K54" i="27"/>
  <c r="M54" i="27" s="1"/>
  <c r="K53" i="27"/>
  <c r="M53" i="27" s="1"/>
  <c r="K51" i="27"/>
  <c r="M51" i="27" s="1"/>
  <c r="K50" i="27"/>
  <c r="M50" i="27" s="1"/>
  <c r="K47" i="27"/>
  <c r="M47" i="27" s="1"/>
  <c r="K46" i="27"/>
  <c r="M46" i="27" s="1"/>
  <c r="K44" i="27"/>
  <c r="M44" i="27" s="1"/>
  <c r="K43" i="27"/>
  <c r="M43" i="27" s="1"/>
  <c r="K42" i="27"/>
  <c r="M42" i="27" s="1"/>
  <c r="K41" i="27"/>
  <c r="M41" i="27" s="1"/>
  <c r="K38" i="27"/>
  <c r="M38" i="27" s="1"/>
  <c r="K36" i="27"/>
  <c r="M36" i="27" s="1"/>
  <c r="K35" i="27"/>
  <c r="M35" i="27" s="1"/>
  <c r="K32" i="27"/>
  <c r="M32" i="27" s="1"/>
  <c r="K31" i="27"/>
  <c r="M31" i="27" s="1"/>
  <c r="K28" i="27"/>
  <c r="M28" i="27" s="1"/>
  <c r="K27" i="27"/>
  <c r="M27" i="27" s="1"/>
  <c r="K25" i="27"/>
  <c r="M25" i="27" s="1"/>
  <c r="K24" i="27"/>
  <c r="M24" i="27" s="1"/>
  <c r="K23" i="27"/>
  <c r="M23" i="27" s="1"/>
  <c r="K22" i="27"/>
  <c r="M22" i="27" s="1"/>
  <c r="K21" i="27"/>
  <c r="M21" i="27" s="1"/>
  <c r="K19" i="27"/>
  <c r="M19" i="27" s="1"/>
  <c r="K18" i="27"/>
  <c r="M18" i="27" s="1"/>
  <c r="K17" i="27"/>
  <c r="M17" i="27" s="1"/>
  <c r="K16" i="27"/>
  <c r="M16" i="27" s="1"/>
  <c r="K13" i="27"/>
  <c r="M13" i="27" s="1"/>
  <c r="K12" i="27"/>
  <c r="M12" i="27" s="1"/>
  <c r="K10" i="27"/>
  <c r="M10" i="27" s="1"/>
  <c r="K9" i="27"/>
  <c r="M9" i="27" s="1"/>
  <c r="K8" i="27"/>
  <c r="M8" i="27" s="1"/>
  <c r="K7" i="27"/>
  <c r="M7" i="27" s="1"/>
  <c r="K6" i="27"/>
  <c r="M6" i="27" s="1"/>
  <c r="K107" i="28"/>
  <c r="M107" i="28" s="1"/>
  <c r="K106" i="28"/>
  <c r="M106" i="28" s="1"/>
  <c r="K105" i="28"/>
  <c r="M105" i="28" s="1"/>
  <c r="K104" i="28"/>
  <c r="M104" i="28" s="1"/>
  <c r="K103" i="28"/>
  <c r="M103" i="28" s="1"/>
  <c r="K102" i="28"/>
  <c r="M102" i="28" s="1"/>
  <c r="K101" i="28"/>
  <c r="M101" i="28" s="1"/>
  <c r="M93" i="28"/>
  <c r="M91" i="28"/>
  <c r="M87" i="28"/>
  <c r="M81" i="28"/>
  <c r="M79" i="28"/>
  <c r="M77" i="28"/>
  <c r="M75" i="28"/>
  <c r="M73" i="28"/>
  <c r="M71" i="28"/>
  <c r="M69" i="28"/>
  <c r="M67" i="28"/>
  <c r="M65" i="28"/>
  <c r="M63" i="28"/>
  <c r="K60" i="28"/>
  <c r="M60" i="28" s="1"/>
  <c r="K59" i="28"/>
  <c r="M59" i="28" s="1"/>
  <c r="K58" i="28"/>
  <c r="M58" i="28" s="1"/>
  <c r="K56" i="28"/>
  <c r="M56" i="28" s="1"/>
  <c r="K54" i="28"/>
  <c r="M54" i="28" s="1"/>
  <c r="K53" i="28"/>
  <c r="M53" i="28" s="1"/>
  <c r="K51" i="28"/>
  <c r="M51" i="28" s="1"/>
  <c r="K50" i="28"/>
  <c r="M50" i="28" s="1"/>
  <c r="K47" i="28"/>
  <c r="M47" i="28" s="1"/>
  <c r="K46" i="28"/>
  <c r="M46" i="28" s="1"/>
  <c r="K44" i="28"/>
  <c r="M44" i="28" s="1"/>
  <c r="K43" i="28"/>
  <c r="M43" i="28" s="1"/>
  <c r="K42" i="28"/>
  <c r="M42" i="28" s="1"/>
  <c r="K41" i="28"/>
  <c r="M41" i="28" s="1"/>
  <c r="K38" i="28"/>
  <c r="M38" i="28" s="1"/>
  <c r="K36" i="28"/>
  <c r="M36" i="28" s="1"/>
  <c r="K35" i="28"/>
  <c r="M35" i="28" s="1"/>
  <c r="K32" i="28"/>
  <c r="M32" i="28" s="1"/>
  <c r="K31" i="28"/>
  <c r="M31" i="28" s="1"/>
  <c r="K28" i="28"/>
  <c r="M28" i="28" s="1"/>
  <c r="K27" i="28"/>
  <c r="M27" i="28" s="1"/>
  <c r="K25" i="28"/>
  <c r="M25" i="28" s="1"/>
  <c r="K24" i="28"/>
  <c r="M24" i="28" s="1"/>
  <c r="K23" i="28"/>
  <c r="M23" i="28" s="1"/>
  <c r="K22" i="28"/>
  <c r="M22" i="28" s="1"/>
  <c r="K21" i="28"/>
  <c r="M21" i="28" s="1"/>
  <c r="K19" i="28"/>
  <c r="M19" i="28" s="1"/>
  <c r="K18" i="28"/>
  <c r="M18" i="28" s="1"/>
  <c r="K17" i="28"/>
  <c r="M17" i="28" s="1"/>
  <c r="K16" i="28"/>
  <c r="M16" i="28" s="1"/>
  <c r="K13" i="28"/>
  <c r="M13" i="28" s="1"/>
  <c r="K12" i="28"/>
  <c r="M12" i="28" s="1"/>
  <c r="K10" i="28"/>
  <c r="M10" i="28" s="1"/>
  <c r="K9" i="28"/>
  <c r="M9" i="28" s="1"/>
  <c r="K8" i="28"/>
  <c r="M8" i="28" s="1"/>
  <c r="K7" i="28"/>
  <c r="M7" i="28" s="1"/>
  <c r="K6" i="28"/>
  <c r="M6" i="28" s="1"/>
  <c r="K107" i="29"/>
  <c r="M107" i="29" s="1"/>
  <c r="K106" i="29"/>
  <c r="M106" i="29" s="1"/>
  <c r="K105" i="29"/>
  <c r="M105" i="29" s="1"/>
  <c r="K104" i="29"/>
  <c r="M104" i="29" s="1"/>
  <c r="K103" i="29"/>
  <c r="M103" i="29" s="1"/>
  <c r="K102" i="29"/>
  <c r="M102" i="29" s="1"/>
  <c r="K101" i="29"/>
  <c r="M101" i="29" s="1"/>
  <c r="M97" i="29"/>
  <c r="M95" i="29"/>
  <c r="M93" i="29"/>
  <c r="M91" i="29"/>
  <c r="M89" i="29"/>
  <c r="M87" i="29"/>
  <c r="M85" i="29"/>
  <c r="M83" i="29"/>
  <c r="M81" i="29"/>
  <c r="M79" i="29"/>
  <c r="M77" i="29"/>
  <c r="M75" i="29"/>
  <c r="M73" i="29"/>
  <c r="M71" i="29"/>
  <c r="M69" i="29"/>
  <c r="M67" i="29"/>
  <c r="M65" i="29"/>
  <c r="M63" i="29"/>
  <c r="K60" i="29"/>
  <c r="M60" i="29" s="1"/>
  <c r="K59" i="29"/>
  <c r="M59" i="29" s="1"/>
  <c r="K58" i="29"/>
  <c r="M58" i="29" s="1"/>
  <c r="K56" i="29"/>
  <c r="M56" i="29" s="1"/>
  <c r="K54" i="29"/>
  <c r="M54" i="29" s="1"/>
  <c r="K53" i="29"/>
  <c r="M53" i="29" s="1"/>
  <c r="K51" i="29"/>
  <c r="M51" i="29" s="1"/>
  <c r="K50" i="29"/>
  <c r="M50" i="29" s="1"/>
  <c r="K47" i="29"/>
  <c r="M47" i="29" s="1"/>
  <c r="K46" i="29"/>
  <c r="M46" i="29" s="1"/>
  <c r="K44" i="29"/>
  <c r="M44" i="29" s="1"/>
  <c r="K43" i="29"/>
  <c r="M43" i="29" s="1"/>
  <c r="K42" i="29"/>
  <c r="M42" i="29" s="1"/>
  <c r="K41" i="29"/>
  <c r="M41" i="29" s="1"/>
  <c r="K38" i="29"/>
  <c r="M38" i="29" s="1"/>
  <c r="K36" i="29"/>
  <c r="M36" i="29" s="1"/>
  <c r="K35" i="29"/>
  <c r="M35" i="29" s="1"/>
  <c r="K32" i="29"/>
  <c r="M32" i="29" s="1"/>
  <c r="K31" i="29"/>
  <c r="M31" i="29" s="1"/>
  <c r="K28" i="29"/>
  <c r="M28" i="29" s="1"/>
  <c r="K27" i="29"/>
  <c r="M27" i="29" s="1"/>
  <c r="K25" i="29"/>
  <c r="M25" i="29" s="1"/>
  <c r="K24" i="29"/>
  <c r="M24" i="29" s="1"/>
  <c r="K23" i="29"/>
  <c r="M23" i="29" s="1"/>
  <c r="K22" i="29"/>
  <c r="M22" i="29" s="1"/>
  <c r="K21" i="29"/>
  <c r="M21" i="29" s="1"/>
  <c r="K19" i="29"/>
  <c r="M19" i="29" s="1"/>
  <c r="K18" i="29"/>
  <c r="M18" i="29" s="1"/>
  <c r="K17" i="29"/>
  <c r="M17" i="29" s="1"/>
  <c r="K16" i="29"/>
  <c r="M16" i="29" s="1"/>
  <c r="K13" i="29"/>
  <c r="M13" i="29" s="1"/>
  <c r="K12" i="29"/>
  <c r="M12" i="29" s="1"/>
  <c r="K10" i="29"/>
  <c r="M10" i="29" s="1"/>
  <c r="K9" i="29"/>
  <c r="M9" i="29" s="1"/>
  <c r="K8" i="29"/>
  <c r="M8" i="29" s="1"/>
  <c r="K7" i="29"/>
  <c r="M7" i="29" s="1"/>
  <c r="K6" i="29"/>
  <c r="M6" i="29" s="1"/>
  <c r="K107" i="30"/>
  <c r="M107" i="30" s="1"/>
  <c r="K106" i="30"/>
  <c r="M106" i="30" s="1"/>
  <c r="K105" i="30"/>
  <c r="M105" i="30" s="1"/>
  <c r="K104" i="30"/>
  <c r="M104" i="30" s="1"/>
  <c r="K103" i="30"/>
  <c r="M103" i="30" s="1"/>
  <c r="K102" i="30"/>
  <c r="M102" i="30" s="1"/>
  <c r="K101" i="30"/>
  <c r="M101" i="30" s="1"/>
  <c r="M97" i="30"/>
  <c r="M95" i="30"/>
  <c r="M93" i="30"/>
  <c r="M91" i="30"/>
  <c r="M89" i="30"/>
  <c r="M87" i="30"/>
  <c r="M85" i="30"/>
  <c r="M83" i="30"/>
  <c r="M81" i="30"/>
  <c r="M79" i="30"/>
  <c r="M77" i="30"/>
  <c r="M75" i="30"/>
  <c r="M73" i="30"/>
  <c r="M71" i="30"/>
  <c r="M69" i="30"/>
  <c r="M67" i="30"/>
  <c r="M65" i="30"/>
  <c r="M63" i="30"/>
  <c r="K60" i="30"/>
  <c r="M60" i="30" s="1"/>
  <c r="K59" i="30"/>
  <c r="M59" i="30" s="1"/>
  <c r="K58" i="30"/>
  <c r="M58" i="30" s="1"/>
  <c r="K56" i="30"/>
  <c r="M56" i="30" s="1"/>
  <c r="K54" i="30"/>
  <c r="M54" i="30" s="1"/>
  <c r="K53" i="30"/>
  <c r="M53" i="30" s="1"/>
  <c r="K51" i="30"/>
  <c r="M51" i="30" s="1"/>
  <c r="K50" i="30"/>
  <c r="M50" i="30" s="1"/>
  <c r="K47" i="30"/>
  <c r="M47" i="30" s="1"/>
  <c r="K46" i="30"/>
  <c r="M46" i="30" s="1"/>
  <c r="K44" i="30"/>
  <c r="M44" i="30" s="1"/>
  <c r="K43" i="30"/>
  <c r="M43" i="30" s="1"/>
  <c r="K42" i="30"/>
  <c r="M42" i="30" s="1"/>
  <c r="K41" i="30"/>
  <c r="M41" i="30" s="1"/>
  <c r="K38" i="30"/>
  <c r="M38" i="30" s="1"/>
  <c r="K36" i="30"/>
  <c r="M36" i="30" s="1"/>
  <c r="K35" i="30"/>
  <c r="M35" i="30" s="1"/>
  <c r="K32" i="30"/>
  <c r="M32" i="30" s="1"/>
  <c r="K31" i="30"/>
  <c r="M31" i="30" s="1"/>
  <c r="K28" i="30"/>
  <c r="M28" i="30" s="1"/>
  <c r="K27" i="30"/>
  <c r="M27" i="30" s="1"/>
  <c r="K25" i="30"/>
  <c r="M25" i="30" s="1"/>
  <c r="K24" i="30"/>
  <c r="M24" i="30" s="1"/>
  <c r="K23" i="30"/>
  <c r="M23" i="30" s="1"/>
  <c r="K22" i="30"/>
  <c r="M22" i="30" s="1"/>
  <c r="K21" i="30"/>
  <c r="M21" i="30" s="1"/>
  <c r="K19" i="30"/>
  <c r="M19" i="30" s="1"/>
  <c r="K18" i="30"/>
  <c r="M18" i="30" s="1"/>
  <c r="K17" i="30"/>
  <c r="M17" i="30" s="1"/>
  <c r="K16" i="30"/>
  <c r="M16" i="30" s="1"/>
  <c r="K13" i="30"/>
  <c r="M13" i="30" s="1"/>
  <c r="K12" i="30"/>
  <c r="M12" i="30" s="1"/>
  <c r="K10" i="30"/>
  <c r="M10" i="30" s="1"/>
  <c r="K9" i="30"/>
  <c r="M9" i="30" s="1"/>
  <c r="K8" i="30"/>
  <c r="M8" i="30" s="1"/>
  <c r="K7" i="30"/>
  <c r="M7" i="30" s="1"/>
  <c r="K6" i="30"/>
  <c r="M6" i="30" s="1"/>
  <c r="K107" i="31"/>
  <c r="M107" i="31" s="1"/>
  <c r="K106" i="31"/>
  <c r="M106" i="31" s="1"/>
  <c r="K105" i="31"/>
  <c r="M105" i="31" s="1"/>
  <c r="K104" i="31"/>
  <c r="M104" i="31" s="1"/>
  <c r="K103" i="31"/>
  <c r="M103" i="31" s="1"/>
  <c r="K102" i="31"/>
  <c r="M102" i="31" s="1"/>
  <c r="K101" i="31"/>
  <c r="M101" i="31" s="1"/>
  <c r="M97" i="31"/>
  <c r="M95" i="31"/>
  <c r="M93" i="31"/>
  <c r="M91" i="31"/>
  <c r="M89" i="31"/>
  <c r="M87" i="31"/>
  <c r="M85" i="31"/>
  <c r="M83" i="31"/>
  <c r="M81" i="31"/>
  <c r="M79" i="31"/>
  <c r="M77" i="31"/>
  <c r="M75" i="31"/>
  <c r="M73" i="31"/>
  <c r="M71" i="31"/>
  <c r="M69" i="31"/>
  <c r="M67" i="31"/>
  <c r="M65" i="31"/>
  <c r="M63" i="31"/>
  <c r="K60" i="31"/>
  <c r="M60" i="31" s="1"/>
  <c r="K59" i="31"/>
  <c r="M59" i="31" s="1"/>
  <c r="K58" i="31"/>
  <c r="M58" i="31" s="1"/>
  <c r="K56" i="31"/>
  <c r="M56" i="31" s="1"/>
  <c r="K54" i="31"/>
  <c r="M54" i="31" s="1"/>
  <c r="K53" i="31"/>
  <c r="M53" i="31" s="1"/>
  <c r="K51" i="31"/>
  <c r="M51" i="31" s="1"/>
  <c r="K50" i="31"/>
  <c r="M50" i="31" s="1"/>
  <c r="K47" i="31"/>
  <c r="M47" i="31" s="1"/>
  <c r="K46" i="31"/>
  <c r="M46" i="31" s="1"/>
  <c r="K44" i="31"/>
  <c r="M44" i="31" s="1"/>
  <c r="K43" i="31"/>
  <c r="M43" i="31" s="1"/>
  <c r="K42" i="31"/>
  <c r="M42" i="31" s="1"/>
  <c r="K41" i="31"/>
  <c r="M41" i="31" s="1"/>
  <c r="K38" i="31"/>
  <c r="M38" i="31" s="1"/>
  <c r="K36" i="31"/>
  <c r="M36" i="31" s="1"/>
  <c r="K35" i="31"/>
  <c r="M35" i="31" s="1"/>
  <c r="K32" i="31"/>
  <c r="M32" i="31" s="1"/>
  <c r="K31" i="31"/>
  <c r="M31" i="31" s="1"/>
  <c r="K28" i="31"/>
  <c r="M28" i="31" s="1"/>
  <c r="K27" i="31"/>
  <c r="M27" i="31" s="1"/>
  <c r="K25" i="31"/>
  <c r="M25" i="31" s="1"/>
  <c r="K24" i="31"/>
  <c r="M24" i="31" s="1"/>
  <c r="K23" i="31"/>
  <c r="M23" i="31" s="1"/>
  <c r="K22" i="31"/>
  <c r="M22" i="31" s="1"/>
  <c r="K21" i="31"/>
  <c r="M21" i="31" s="1"/>
  <c r="K19" i="31"/>
  <c r="M19" i="31" s="1"/>
  <c r="K18" i="31"/>
  <c r="M18" i="31" s="1"/>
  <c r="K17" i="31"/>
  <c r="M17" i="31" s="1"/>
  <c r="K16" i="31"/>
  <c r="M16" i="31" s="1"/>
  <c r="K13" i="31"/>
  <c r="M13" i="31" s="1"/>
  <c r="K12" i="31"/>
  <c r="M12" i="31" s="1"/>
  <c r="K10" i="31"/>
  <c r="M10" i="31" s="1"/>
  <c r="K9" i="31"/>
  <c r="M9" i="31" s="1"/>
  <c r="K8" i="31"/>
  <c r="M8" i="31" s="1"/>
  <c r="K7" i="31"/>
  <c r="M7" i="31" s="1"/>
  <c r="K6" i="31"/>
  <c r="M6" i="31" s="1"/>
  <c r="K107" i="32"/>
  <c r="M107" i="32" s="1"/>
  <c r="K106" i="32"/>
  <c r="M106" i="32" s="1"/>
  <c r="K105" i="32"/>
  <c r="M105" i="32" s="1"/>
  <c r="K104" i="32"/>
  <c r="M104" i="32" s="1"/>
  <c r="K103" i="32"/>
  <c r="M103" i="32" s="1"/>
  <c r="K102" i="32"/>
  <c r="M102" i="32" s="1"/>
  <c r="K101" i="32"/>
  <c r="M101" i="32" s="1"/>
  <c r="M97" i="32"/>
  <c r="M95" i="32"/>
  <c r="M93" i="32"/>
  <c r="M91" i="32"/>
  <c r="M89" i="32"/>
  <c r="M87" i="32"/>
  <c r="M85" i="32"/>
  <c r="M83" i="32"/>
  <c r="M81" i="32"/>
  <c r="M79" i="32"/>
  <c r="M77" i="32"/>
  <c r="M75" i="32"/>
  <c r="M73" i="32"/>
  <c r="M71" i="32"/>
  <c r="M69" i="32"/>
  <c r="M67" i="32"/>
  <c r="M65" i="32"/>
  <c r="M63" i="32"/>
  <c r="K60" i="32"/>
  <c r="M60" i="32" s="1"/>
  <c r="K59" i="32"/>
  <c r="M59" i="32" s="1"/>
  <c r="K58" i="32"/>
  <c r="M58" i="32" s="1"/>
  <c r="K56" i="32"/>
  <c r="M56" i="32" s="1"/>
  <c r="K54" i="32"/>
  <c r="M54" i="32" s="1"/>
  <c r="K53" i="32"/>
  <c r="M53" i="32" s="1"/>
  <c r="K51" i="32"/>
  <c r="M51" i="32" s="1"/>
  <c r="K50" i="32"/>
  <c r="M50" i="32" s="1"/>
  <c r="K47" i="32"/>
  <c r="M47" i="32" s="1"/>
  <c r="K46" i="32"/>
  <c r="M46" i="32" s="1"/>
  <c r="K44" i="32"/>
  <c r="M44" i="32" s="1"/>
  <c r="K43" i="32"/>
  <c r="M43" i="32" s="1"/>
  <c r="K42" i="32"/>
  <c r="M42" i="32" s="1"/>
  <c r="K41" i="32"/>
  <c r="M41" i="32" s="1"/>
  <c r="K38" i="32"/>
  <c r="M38" i="32" s="1"/>
  <c r="K36" i="32"/>
  <c r="M36" i="32" s="1"/>
  <c r="K35" i="32"/>
  <c r="M35" i="32" s="1"/>
  <c r="K32" i="32"/>
  <c r="M32" i="32" s="1"/>
  <c r="K31" i="32"/>
  <c r="M31" i="32" s="1"/>
  <c r="K28" i="32"/>
  <c r="M28" i="32" s="1"/>
  <c r="K27" i="32"/>
  <c r="M27" i="32" s="1"/>
  <c r="K25" i="32"/>
  <c r="M25" i="32" s="1"/>
  <c r="K24" i="32"/>
  <c r="M24" i="32" s="1"/>
  <c r="K23" i="32"/>
  <c r="M23" i="32" s="1"/>
  <c r="K22" i="32"/>
  <c r="M22" i="32" s="1"/>
  <c r="K21" i="32"/>
  <c r="M21" i="32" s="1"/>
  <c r="K19" i="32"/>
  <c r="M19" i="32" s="1"/>
  <c r="K18" i="32"/>
  <c r="M18" i="32" s="1"/>
  <c r="K17" i="32"/>
  <c r="M17" i="32" s="1"/>
  <c r="K16" i="32"/>
  <c r="M16" i="32" s="1"/>
  <c r="K13" i="32"/>
  <c r="M13" i="32" s="1"/>
  <c r="K12" i="32"/>
  <c r="M12" i="32" s="1"/>
  <c r="K10" i="32"/>
  <c r="M10" i="32" s="1"/>
  <c r="K9" i="32"/>
  <c r="M9" i="32" s="1"/>
  <c r="K8" i="32"/>
  <c r="M8" i="32" s="1"/>
  <c r="K7" i="32"/>
  <c r="M7" i="32" s="1"/>
  <c r="K6" i="32"/>
  <c r="M6" i="32" s="1"/>
  <c r="K107" i="33"/>
  <c r="M107" i="33" s="1"/>
  <c r="K106" i="33"/>
  <c r="M106" i="33" s="1"/>
  <c r="K105" i="33"/>
  <c r="M105" i="33" s="1"/>
  <c r="K104" i="33"/>
  <c r="M104" i="33" s="1"/>
  <c r="K103" i="33"/>
  <c r="M103" i="33" s="1"/>
  <c r="K102" i="33"/>
  <c r="M102" i="33" s="1"/>
  <c r="K101" i="33"/>
  <c r="M101" i="33" s="1"/>
  <c r="M97" i="33"/>
  <c r="M95" i="33"/>
  <c r="M93" i="33"/>
  <c r="M91" i="33"/>
  <c r="M87" i="33"/>
  <c r="M85" i="33"/>
  <c r="M83" i="33"/>
  <c r="M81" i="33"/>
  <c r="M79" i="33"/>
  <c r="M77" i="33"/>
  <c r="M75" i="33"/>
  <c r="M73" i="33"/>
  <c r="M71" i="33"/>
  <c r="M69" i="33"/>
  <c r="M67" i="33"/>
  <c r="M65" i="33"/>
  <c r="M63" i="33"/>
  <c r="K60" i="33"/>
  <c r="M60" i="33" s="1"/>
  <c r="K59" i="33"/>
  <c r="M59" i="33" s="1"/>
  <c r="K58" i="33"/>
  <c r="M58" i="33" s="1"/>
  <c r="K56" i="33"/>
  <c r="M56" i="33" s="1"/>
  <c r="K54" i="33"/>
  <c r="M54" i="33" s="1"/>
  <c r="K53" i="33"/>
  <c r="M53" i="33" s="1"/>
  <c r="K51" i="33"/>
  <c r="M51" i="33" s="1"/>
  <c r="K50" i="33"/>
  <c r="M50" i="33" s="1"/>
  <c r="K47" i="33"/>
  <c r="M47" i="33" s="1"/>
  <c r="K46" i="33"/>
  <c r="M46" i="33" s="1"/>
  <c r="K44" i="33"/>
  <c r="M44" i="33" s="1"/>
  <c r="K43" i="33"/>
  <c r="M43" i="33" s="1"/>
  <c r="K42" i="33"/>
  <c r="M42" i="33" s="1"/>
  <c r="K41" i="33"/>
  <c r="M41" i="33" s="1"/>
  <c r="K38" i="33"/>
  <c r="M38" i="33" s="1"/>
  <c r="K36" i="33"/>
  <c r="M36" i="33" s="1"/>
  <c r="K35" i="33"/>
  <c r="M35" i="33" s="1"/>
  <c r="K32" i="33"/>
  <c r="M32" i="33" s="1"/>
  <c r="K31" i="33"/>
  <c r="M31" i="33" s="1"/>
  <c r="K28" i="33"/>
  <c r="M28" i="33" s="1"/>
  <c r="K27" i="33"/>
  <c r="M27" i="33" s="1"/>
  <c r="K25" i="33"/>
  <c r="M25" i="33" s="1"/>
  <c r="K24" i="33"/>
  <c r="M24" i="33" s="1"/>
  <c r="K23" i="33"/>
  <c r="M23" i="33" s="1"/>
  <c r="K22" i="33"/>
  <c r="M22" i="33" s="1"/>
  <c r="K21" i="33"/>
  <c r="M21" i="33" s="1"/>
  <c r="K19" i="33"/>
  <c r="M19" i="33" s="1"/>
  <c r="K18" i="33"/>
  <c r="M18" i="33" s="1"/>
  <c r="K17" i="33"/>
  <c r="M17" i="33" s="1"/>
  <c r="K16" i="33"/>
  <c r="M16" i="33" s="1"/>
  <c r="K13" i="33"/>
  <c r="M13" i="33" s="1"/>
  <c r="K12" i="33"/>
  <c r="M12" i="33" s="1"/>
  <c r="K10" i="33"/>
  <c r="M10" i="33" s="1"/>
  <c r="K9" i="33"/>
  <c r="M9" i="33" s="1"/>
  <c r="K8" i="33"/>
  <c r="M8" i="33" s="1"/>
  <c r="K7" i="33"/>
  <c r="M7" i="33" s="1"/>
  <c r="K6" i="33"/>
  <c r="M6" i="33" s="1"/>
  <c r="K107" i="34"/>
  <c r="M107" i="34" s="1"/>
  <c r="K106" i="34"/>
  <c r="M106" i="34" s="1"/>
  <c r="K105" i="34"/>
  <c r="M105" i="34" s="1"/>
  <c r="K104" i="34"/>
  <c r="M104" i="34" s="1"/>
  <c r="K103" i="34"/>
  <c r="M103" i="34" s="1"/>
  <c r="K102" i="34"/>
  <c r="M102" i="34" s="1"/>
  <c r="K101" i="34"/>
  <c r="M101" i="34" s="1"/>
  <c r="M97" i="34"/>
  <c r="M95" i="34"/>
  <c r="M93" i="34"/>
  <c r="M91" i="34"/>
  <c r="M89" i="34"/>
  <c r="M87" i="34"/>
  <c r="M85" i="34"/>
  <c r="M83" i="34"/>
  <c r="M81" i="34"/>
  <c r="M79" i="34"/>
  <c r="M77" i="34"/>
  <c r="M75" i="34"/>
  <c r="M73" i="34"/>
  <c r="M71" i="34"/>
  <c r="M69" i="34"/>
  <c r="M67" i="34"/>
  <c r="M65" i="34"/>
  <c r="M63" i="34"/>
  <c r="K60" i="34"/>
  <c r="M60" i="34" s="1"/>
  <c r="K59" i="34"/>
  <c r="M59" i="34" s="1"/>
  <c r="K58" i="34"/>
  <c r="M58" i="34" s="1"/>
  <c r="K56" i="34"/>
  <c r="M56" i="34" s="1"/>
  <c r="K54" i="34"/>
  <c r="M54" i="34" s="1"/>
  <c r="K53" i="34"/>
  <c r="M53" i="34" s="1"/>
  <c r="K51" i="34"/>
  <c r="M51" i="34" s="1"/>
  <c r="K50" i="34"/>
  <c r="M50" i="34" s="1"/>
  <c r="K47" i="34"/>
  <c r="M47" i="34" s="1"/>
  <c r="K46" i="34"/>
  <c r="M46" i="34" s="1"/>
  <c r="K44" i="34"/>
  <c r="M44" i="34" s="1"/>
  <c r="K43" i="34"/>
  <c r="M43" i="34" s="1"/>
  <c r="K42" i="34"/>
  <c r="M42" i="34" s="1"/>
  <c r="K41" i="34"/>
  <c r="M41" i="34" s="1"/>
  <c r="K38" i="34"/>
  <c r="M38" i="34" s="1"/>
  <c r="K36" i="34"/>
  <c r="M36" i="34" s="1"/>
  <c r="K35" i="34"/>
  <c r="M35" i="34" s="1"/>
  <c r="K32" i="34"/>
  <c r="M32" i="34" s="1"/>
  <c r="K31" i="34"/>
  <c r="M31" i="34" s="1"/>
  <c r="K28" i="34"/>
  <c r="M28" i="34" s="1"/>
  <c r="K27" i="34"/>
  <c r="M27" i="34" s="1"/>
  <c r="K25" i="34"/>
  <c r="M25" i="34" s="1"/>
  <c r="K24" i="34"/>
  <c r="M24" i="34" s="1"/>
  <c r="K23" i="34"/>
  <c r="M23" i="34" s="1"/>
  <c r="K22" i="34"/>
  <c r="M22" i="34" s="1"/>
  <c r="K21" i="34"/>
  <c r="M21" i="34" s="1"/>
  <c r="K19" i="34"/>
  <c r="M19" i="34" s="1"/>
  <c r="K18" i="34"/>
  <c r="M18" i="34" s="1"/>
  <c r="K17" i="34"/>
  <c r="M17" i="34" s="1"/>
  <c r="K16" i="34"/>
  <c r="M16" i="34" s="1"/>
  <c r="K13" i="34"/>
  <c r="M13" i="34" s="1"/>
  <c r="K12" i="34"/>
  <c r="M12" i="34" s="1"/>
  <c r="K10" i="34"/>
  <c r="M10" i="34" s="1"/>
  <c r="K9" i="34"/>
  <c r="M9" i="34" s="1"/>
  <c r="K8" i="34"/>
  <c r="M8" i="34" s="1"/>
  <c r="K7" i="34"/>
  <c r="M7" i="34" s="1"/>
  <c r="K6" i="34"/>
  <c r="M6" i="34" s="1"/>
  <c r="K107" i="36"/>
  <c r="M107" i="36" s="1"/>
  <c r="K106" i="36"/>
  <c r="M106" i="36" s="1"/>
  <c r="K105" i="36"/>
  <c r="M105" i="36" s="1"/>
  <c r="K104" i="36"/>
  <c r="M104" i="36" s="1"/>
  <c r="K103" i="36"/>
  <c r="M103" i="36" s="1"/>
  <c r="K102" i="36"/>
  <c r="M102" i="36" s="1"/>
  <c r="K101" i="36"/>
  <c r="M101" i="36" s="1"/>
  <c r="M97" i="36"/>
  <c r="M95" i="36"/>
  <c r="M93" i="36"/>
  <c r="M91" i="36"/>
  <c r="M89" i="36"/>
  <c r="M87" i="36"/>
  <c r="M85" i="36"/>
  <c r="M83" i="36"/>
  <c r="M81" i="36"/>
  <c r="M79" i="36"/>
  <c r="M77" i="36"/>
  <c r="M75" i="36"/>
  <c r="M73" i="36"/>
  <c r="M71" i="36"/>
  <c r="M69" i="36"/>
  <c r="M67" i="36"/>
  <c r="M65" i="36"/>
  <c r="M63" i="36"/>
  <c r="K60" i="36"/>
  <c r="M60" i="36" s="1"/>
  <c r="K59" i="36"/>
  <c r="M59" i="36" s="1"/>
  <c r="K58" i="36"/>
  <c r="M58" i="36" s="1"/>
  <c r="K56" i="36"/>
  <c r="M56" i="36" s="1"/>
  <c r="K54" i="36"/>
  <c r="M54" i="36" s="1"/>
  <c r="K53" i="36"/>
  <c r="M53" i="36" s="1"/>
  <c r="K51" i="36"/>
  <c r="M51" i="36" s="1"/>
  <c r="K50" i="36"/>
  <c r="M50" i="36" s="1"/>
  <c r="K47" i="36"/>
  <c r="M47" i="36" s="1"/>
  <c r="K46" i="36"/>
  <c r="M46" i="36" s="1"/>
  <c r="K44" i="36"/>
  <c r="M44" i="36" s="1"/>
  <c r="K43" i="36"/>
  <c r="M43" i="36" s="1"/>
  <c r="K42" i="36"/>
  <c r="M42" i="36" s="1"/>
  <c r="K41" i="36"/>
  <c r="M41" i="36" s="1"/>
  <c r="K38" i="36"/>
  <c r="M38" i="36" s="1"/>
  <c r="K36" i="36"/>
  <c r="M36" i="36" s="1"/>
  <c r="K35" i="36"/>
  <c r="M35" i="36" s="1"/>
  <c r="K32" i="36"/>
  <c r="M32" i="36" s="1"/>
  <c r="K31" i="36"/>
  <c r="M31" i="36" s="1"/>
  <c r="K28" i="36"/>
  <c r="M28" i="36" s="1"/>
  <c r="K27" i="36"/>
  <c r="M27" i="36" s="1"/>
  <c r="K25" i="36"/>
  <c r="M25" i="36" s="1"/>
  <c r="K24" i="36"/>
  <c r="M24" i="36" s="1"/>
  <c r="K23" i="36"/>
  <c r="M23" i="36" s="1"/>
  <c r="K22" i="36"/>
  <c r="M22" i="36" s="1"/>
  <c r="K21" i="36"/>
  <c r="M21" i="36" s="1"/>
  <c r="K19" i="36"/>
  <c r="M19" i="36" s="1"/>
  <c r="K18" i="36"/>
  <c r="M18" i="36" s="1"/>
  <c r="K17" i="36"/>
  <c r="M17" i="36" s="1"/>
  <c r="K16" i="36"/>
  <c r="M16" i="36" s="1"/>
  <c r="K13" i="36"/>
  <c r="M13" i="36" s="1"/>
  <c r="K12" i="36"/>
  <c r="M12" i="36" s="1"/>
  <c r="K10" i="36"/>
  <c r="M10" i="36" s="1"/>
  <c r="K9" i="36"/>
  <c r="M9" i="36" s="1"/>
  <c r="K8" i="36"/>
  <c r="M8" i="36" s="1"/>
  <c r="K7" i="36"/>
  <c r="M7" i="36" s="1"/>
  <c r="K6" i="36"/>
  <c r="M6" i="36" s="1"/>
  <c r="K107" i="35"/>
  <c r="M107" i="35" s="1"/>
  <c r="K106" i="35"/>
  <c r="M106" i="35" s="1"/>
  <c r="K105" i="35"/>
  <c r="M105" i="35" s="1"/>
  <c r="K104" i="35"/>
  <c r="M104" i="35" s="1"/>
  <c r="K103" i="35"/>
  <c r="M103" i="35" s="1"/>
  <c r="K102" i="35"/>
  <c r="M102" i="35" s="1"/>
  <c r="K101" i="35"/>
  <c r="M101" i="35" s="1"/>
  <c r="M97" i="35"/>
  <c r="M95" i="35"/>
  <c r="M93" i="35"/>
  <c r="M91" i="35"/>
  <c r="M89" i="35"/>
  <c r="M87" i="35"/>
  <c r="M85" i="35"/>
  <c r="M83" i="35"/>
  <c r="M81" i="35"/>
  <c r="M79" i="35"/>
  <c r="M77" i="35"/>
  <c r="M75" i="35"/>
  <c r="M73" i="35"/>
  <c r="M71" i="35"/>
  <c r="M69" i="35"/>
  <c r="M67" i="35"/>
  <c r="M65" i="35"/>
  <c r="M63" i="35"/>
  <c r="K60" i="35"/>
  <c r="M60" i="35" s="1"/>
  <c r="K59" i="35"/>
  <c r="M59" i="35" s="1"/>
  <c r="K58" i="35"/>
  <c r="M58" i="35" s="1"/>
  <c r="K56" i="35"/>
  <c r="M56" i="35" s="1"/>
  <c r="K54" i="35"/>
  <c r="M54" i="35" s="1"/>
  <c r="K53" i="35"/>
  <c r="M53" i="35" s="1"/>
  <c r="K51" i="35"/>
  <c r="M51" i="35" s="1"/>
  <c r="K50" i="35"/>
  <c r="M50" i="35" s="1"/>
  <c r="K47" i="35"/>
  <c r="M47" i="35" s="1"/>
  <c r="K46" i="35"/>
  <c r="M46" i="35" s="1"/>
  <c r="K44" i="35"/>
  <c r="M44" i="35" s="1"/>
  <c r="K43" i="35"/>
  <c r="M43" i="35" s="1"/>
  <c r="K42" i="35"/>
  <c r="M42" i="35" s="1"/>
  <c r="K41" i="35"/>
  <c r="M41" i="35" s="1"/>
  <c r="K38" i="35"/>
  <c r="M38" i="35" s="1"/>
  <c r="K36" i="35"/>
  <c r="M36" i="35" s="1"/>
  <c r="K35" i="35"/>
  <c r="M35" i="35" s="1"/>
  <c r="K32" i="35"/>
  <c r="M32" i="35" s="1"/>
  <c r="K31" i="35"/>
  <c r="M31" i="35" s="1"/>
  <c r="K28" i="35"/>
  <c r="M28" i="35" s="1"/>
  <c r="K27" i="35"/>
  <c r="M27" i="35" s="1"/>
  <c r="K25" i="35"/>
  <c r="M25" i="35" s="1"/>
  <c r="K24" i="35"/>
  <c r="M24" i="35" s="1"/>
  <c r="K23" i="35"/>
  <c r="M23" i="35" s="1"/>
  <c r="K22" i="35"/>
  <c r="M22" i="35" s="1"/>
  <c r="K21" i="35"/>
  <c r="M21" i="35" s="1"/>
  <c r="K19" i="35"/>
  <c r="M19" i="35" s="1"/>
  <c r="K18" i="35"/>
  <c r="M18" i="35" s="1"/>
  <c r="K17" i="35"/>
  <c r="M17" i="35" s="1"/>
  <c r="K16" i="35"/>
  <c r="M16" i="35" s="1"/>
  <c r="K13" i="35"/>
  <c r="M13" i="35" s="1"/>
  <c r="K12" i="35"/>
  <c r="M12" i="35" s="1"/>
  <c r="K10" i="35"/>
  <c r="M10" i="35" s="1"/>
  <c r="K9" i="35"/>
  <c r="M9" i="35" s="1"/>
  <c r="K8" i="35"/>
  <c r="M8" i="35" s="1"/>
  <c r="K7" i="35"/>
  <c r="M7" i="35" s="1"/>
  <c r="K6" i="35"/>
  <c r="M6" i="35" s="1"/>
  <c r="K107" i="38"/>
  <c r="M107" i="38" s="1"/>
  <c r="K106" i="38"/>
  <c r="M106" i="38" s="1"/>
  <c r="K105" i="38"/>
  <c r="M105" i="38" s="1"/>
  <c r="K104" i="38"/>
  <c r="M104" i="38" s="1"/>
  <c r="K103" i="38"/>
  <c r="M103" i="38" s="1"/>
  <c r="K102" i="38"/>
  <c r="M102" i="38" s="1"/>
  <c r="K101" i="38"/>
  <c r="M101" i="38" s="1"/>
  <c r="M97" i="38"/>
  <c r="M95" i="38"/>
  <c r="M93" i="38"/>
  <c r="M91" i="38"/>
  <c r="M89" i="38"/>
  <c r="M87" i="38"/>
  <c r="M85" i="38"/>
  <c r="M83" i="38"/>
  <c r="M81" i="38"/>
  <c r="M79" i="38"/>
  <c r="M77" i="38"/>
  <c r="M75" i="38"/>
  <c r="M73" i="38"/>
  <c r="M71" i="38"/>
  <c r="M69" i="38"/>
  <c r="M67" i="38"/>
  <c r="M65" i="38"/>
  <c r="M63" i="38"/>
  <c r="K60" i="38"/>
  <c r="M60" i="38" s="1"/>
  <c r="K59" i="38"/>
  <c r="M59" i="38" s="1"/>
  <c r="K58" i="38"/>
  <c r="M58" i="38" s="1"/>
  <c r="K56" i="38"/>
  <c r="M56" i="38" s="1"/>
  <c r="K54" i="38"/>
  <c r="M54" i="38" s="1"/>
  <c r="K53" i="38"/>
  <c r="M53" i="38" s="1"/>
  <c r="K51" i="38"/>
  <c r="M51" i="38" s="1"/>
  <c r="K50" i="38"/>
  <c r="M50" i="38" s="1"/>
  <c r="K47" i="38"/>
  <c r="M47" i="38" s="1"/>
  <c r="K46" i="38"/>
  <c r="M46" i="38" s="1"/>
  <c r="K44" i="38"/>
  <c r="M44" i="38" s="1"/>
  <c r="K43" i="38"/>
  <c r="M43" i="38" s="1"/>
  <c r="K42" i="38"/>
  <c r="M42" i="38" s="1"/>
  <c r="K41" i="38"/>
  <c r="M41" i="38" s="1"/>
  <c r="K38" i="38"/>
  <c r="M38" i="38" s="1"/>
  <c r="K36" i="38"/>
  <c r="M36" i="38" s="1"/>
  <c r="K35" i="38"/>
  <c r="M35" i="38" s="1"/>
  <c r="K32" i="38"/>
  <c r="M32" i="38" s="1"/>
  <c r="K31" i="38"/>
  <c r="M31" i="38" s="1"/>
  <c r="K28" i="38"/>
  <c r="M28" i="38" s="1"/>
  <c r="K27" i="38"/>
  <c r="M27" i="38" s="1"/>
  <c r="K25" i="38"/>
  <c r="M25" i="38" s="1"/>
  <c r="K24" i="38"/>
  <c r="M24" i="38" s="1"/>
  <c r="K23" i="38"/>
  <c r="M23" i="38" s="1"/>
  <c r="K22" i="38"/>
  <c r="M22" i="38" s="1"/>
  <c r="K21" i="38"/>
  <c r="M21" i="38" s="1"/>
  <c r="K19" i="38"/>
  <c r="M19" i="38" s="1"/>
  <c r="K18" i="38"/>
  <c r="M18" i="38" s="1"/>
  <c r="K17" i="38"/>
  <c r="M17" i="38" s="1"/>
  <c r="K16" i="38"/>
  <c r="M16" i="38" s="1"/>
  <c r="K13" i="38"/>
  <c r="M13" i="38" s="1"/>
  <c r="K12" i="38"/>
  <c r="M12" i="38" s="1"/>
  <c r="K10" i="38"/>
  <c r="M10" i="38" s="1"/>
  <c r="K9" i="38"/>
  <c r="M9" i="38" s="1"/>
  <c r="K8" i="38"/>
  <c r="M8" i="38" s="1"/>
  <c r="K7" i="38"/>
  <c r="M7" i="38" s="1"/>
  <c r="K6" i="38"/>
  <c r="M6" i="38" s="1"/>
  <c r="K107" i="39"/>
  <c r="M107" i="39" s="1"/>
  <c r="K106" i="39"/>
  <c r="M106" i="39" s="1"/>
  <c r="K105" i="39"/>
  <c r="M105" i="39" s="1"/>
  <c r="K104" i="39"/>
  <c r="M104" i="39" s="1"/>
  <c r="K103" i="39"/>
  <c r="M103" i="39" s="1"/>
  <c r="K102" i="39"/>
  <c r="M102" i="39" s="1"/>
  <c r="K101" i="39"/>
  <c r="M101" i="39" s="1"/>
  <c r="K60" i="39"/>
  <c r="M60" i="39" s="1"/>
  <c r="K59" i="39"/>
  <c r="M59" i="39" s="1"/>
  <c r="K58" i="39"/>
  <c r="M58" i="39" s="1"/>
  <c r="K56" i="39"/>
  <c r="M56" i="39" s="1"/>
  <c r="K54" i="39"/>
  <c r="M54" i="39" s="1"/>
  <c r="K53" i="39"/>
  <c r="M53" i="39" s="1"/>
  <c r="K51" i="39"/>
  <c r="M51" i="39" s="1"/>
  <c r="K50" i="39"/>
  <c r="M50" i="39" s="1"/>
  <c r="K47" i="39"/>
  <c r="M47" i="39" s="1"/>
  <c r="K46" i="39"/>
  <c r="M46" i="39" s="1"/>
  <c r="K44" i="39"/>
  <c r="M44" i="39" s="1"/>
  <c r="K43" i="39"/>
  <c r="M43" i="39" s="1"/>
  <c r="K42" i="39"/>
  <c r="M42" i="39" s="1"/>
  <c r="K41" i="39"/>
  <c r="M41" i="39" s="1"/>
  <c r="K38" i="39"/>
  <c r="M38" i="39" s="1"/>
  <c r="K36" i="39"/>
  <c r="M36" i="39" s="1"/>
  <c r="K35" i="39"/>
  <c r="M35" i="39" s="1"/>
  <c r="K32" i="39"/>
  <c r="M32" i="39" s="1"/>
  <c r="K31" i="39"/>
  <c r="M31" i="39" s="1"/>
  <c r="K28" i="39"/>
  <c r="M28" i="39" s="1"/>
  <c r="K27" i="39"/>
  <c r="M27" i="39" s="1"/>
  <c r="K25" i="39"/>
  <c r="M25" i="39" s="1"/>
  <c r="K24" i="39"/>
  <c r="M24" i="39" s="1"/>
  <c r="K23" i="39"/>
  <c r="M23" i="39" s="1"/>
  <c r="K22" i="39"/>
  <c r="M22" i="39" s="1"/>
  <c r="K21" i="39"/>
  <c r="M21" i="39" s="1"/>
  <c r="K19" i="39"/>
  <c r="M19" i="39" s="1"/>
  <c r="K18" i="39"/>
  <c r="M18" i="39" s="1"/>
  <c r="K17" i="39"/>
  <c r="M17" i="39" s="1"/>
  <c r="K16" i="39"/>
  <c r="M16" i="39" s="1"/>
  <c r="K13" i="39"/>
  <c r="M13" i="39" s="1"/>
  <c r="K12" i="39"/>
  <c r="M12" i="39" s="1"/>
  <c r="K10" i="39"/>
  <c r="M10" i="39" s="1"/>
  <c r="K9" i="39"/>
  <c r="M9" i="39" s="1"/>
  <c r="K8" i="39"/>
  <c r="M8" i="39" s="1"/>
  <c r="K7" i="39"/>
  <c r="M7" i="39" s="1"/>
  <c r="K6" i="39"/>
  <c r="M6" i="39" s="1"/>
  <c r="K107" i="40"/>
  <c r="M107" i="40" s="1"/>
  <c r="K106" i="40"/>
  <c r="M106" i="40" s="1"/>
  <c r="K105" i="40"/>
  <c r="M105" i="40" s="1"/>
  <c r="K104" i="40"/>
  <c r="M104" i="40" s="1"/>
  <c r="K103" i="40"/>
  <c r="M103" i="40" s="1"/>
  <c r="K102" i="40"/>
  <c r="M102" i="40" s="1"/>
  <c r="K101" i="40"/>
  <c r="M101" i="40" s="1"/>
  <c r="K60" i="40"/>
  <c r="M60" i="40" s="1"/>
  <c r="K59" i="40"/>
  <c r="M59" i="40" s="1"/>
  <c r="K58" i="40"/>
  <c r="M58" i="40" s="1"/>
  <c r="K56" i="40"/>
  <c r="M56" i="40" s="1"/>
  <c r="K54" i="40"/>
  <c r="M54" i="40" s="1"/>
  <c r="K53" i="40"/>
  <c r="M53" i="40" s="1"/>
  <c r="K51" i="40"/>
  <c r="M51" i="40" s="1"/>
  <c r="K50" i="40"/>
  <c r="M50" i="40" s="1"/>
  <c r="K47" i="40"/>
  <c r="M47" i="40" s="1"/>
  <c r="K46" i="40"/>
  <c r="M46" i="40" s="1"/>
  <c r="K44" i="40"/>
  <c r="M44" i="40" s="1"/>
  <c r="K43" i="40"/>
  <c r="M43" i="40" s="1"/>
  <c r="K42" i="40"/>
  <c r="M42" i="40" s="1"/>
  <c r="K41" i="40"/>
  <c r="M41" i="40" s="1"/>
  <c r="K38" i="40"/>
  <c r="M38" i="40" s="1"/>
  <c r="K36" i="40"/>
  <c r="M36" i="40" s="1"/>
  <c r="K35" i="40"/>
  <c r="M35" i="40" s="1"/>
  <c r="K32" i="40"/>
  <c r="M32" i="40" s="1"/>
  <c r="K31" i="40"/>
  <c r="M31" i="40" s="1"/>
  <c r="K28" i="40"/>
  <c r="M28" i="40" s="1"/>
  <c r="K27" i="40"/>
  <c r="M27" i="40" s="1"/>
  <c r="K25" i="40"/>
  <c r="M25" i="40" s="1"/>
  <c r="K24" i="40"/>
  <c r="M24" i="40" s="1"/>
  <c r="K23" i="40"/>
  <c r="M23" i="40" s="1"/>
  <c r="K22" i="40"/>
  <c r="M22" i="40" s="1"/>
  <c r="K21" i="40"/>
  <c r="M21" i="40" s="1"/>
  <c r="K19" i="40"/>
  <c r="M19" i="40" s="1"/>
  <c r="K18" i="40"/>
  <c r="M18" i="40" s="1"/>
  <c r="K17" i="40"/>
  <c r="M17" i="40" s="1"/>
  <c r="K16" i="40"/>
  <c r="M16" i="40" s="1"/>
  <c r="K13" i="40"/>
  <c r="M13" i="40" s="1"/>
  <c r="K12" i="40"/>
  <c r="M12" i="40" s="1"/>
  <c r="K10" i="40"/>
  <c r="M10" i="40" s="1"/>
  <c r="K9" i="40"/>
  <c r="M9" i="40" s="1"/>
  <c r="K8" i="40"/>
  <c r="M8" i="40" s="1"/>
  <c r="K7" i="40"/>
  <c r="M7" i="40" s="1"/>
  <c r="K6" i="40"/>
  <c r="M6" i="40" s="1"/>
  <c r="K107" i="41"/>
  <c r="M107" i="41" s="1"/>
  <c r="K106" i="41"/>
  <c r="M106" i="41" s="1"/>
  <c r="K105" i="41"/>
  <c r="M105" i="41" s="1"/>
  <c r="K104" i="41"/>
  <c r="M104" i="41" s="1"/>
  <c r="K103" i="41"/>
  <c r="M103" i="41" s="1"/>
  <c r="K102" i="41"/>
  <c r="M102" i="41" s="1"/>
  <c r="K101" i="41"/>
  <c r="M101" i="41" s="1"/>
  <c r="K60" i="41"/>
  <c r="M60" i="41" s="1"/>
  <c r="K59" i="41"/>
  <c r="M59" i="41" s="1"/>
  <c r="K58" i="41"/>
  <c r="M58" i="41" s="1"/>
  <c r="K56" i="41"/>
  <c r="M56" i="41" s="1"/>
  <c r="K54" i="41"/>
  <c r="M54" i="41" s="1"/>
  <c r="K53" i="41"/>
  <c r="M53" i="41" s="1"/>
  <c r="K51" i="41"/>
  <c r="M51" i="41" s="1"/>
  <c r="K50" i="41"/>
  <c r="M50" i="41" s="1"/>
  <c r="K47" i="41"/>
  <c r="M47" i="41" s="1"/>
  <c r="K46" i="41"/>
  <c r="M46" i="41" s="1"/>
  <c r="K44" i="41"/>
  <c r="M44" i="41" s="1"/>
  <c r="K43" i="41"/>
  <c r="M43" i="41" s="1"/>
  <c r="K42" i="41"/>
  <c r="M42" i="41" s="1"/>
  <c r="K41" i="41"/>
  <c r="M41" i="41" s="1"/>
  <c r="K38" i="41"/>
  <c r="M38" i="41" s="1"/>
  <c r="K36" i="41"/>
  <c r="M36" i="41" s="1"/>
  <c r="K35" i="41"/>
  <c r="M35" i="41" s="1"/>
  <c r="K32" i="41"/>
  <c r="M32" i="41" s="1"/>
  <c r="K31" i="41"/>
  <c r="M31" i="41" s="1"/>
  <c r="K28" i="41"/>
  <c r="M28" i="41" s="1"/>
  <c r="K27" i="41"/>
  <c r="M27" i="41" s="1"/>
  <c r="K25" i="41"/>
  <c r="M25" i="41" s="1"/>
  <c r="K24" i="41"/>
  <c r="M24" i="41" s="1"/>
  <c r="K23" i="41"/>
  <c r="M23" i="41" s="1"/>
  <c r="K22" i="41"/>
  <c r="M22" i="41" s="1"/>
  <c r="K21" i="41"/>
  <c r="M21" i="41" s="1"/>
  <c r="K19" i="41"/>
  <c r="M19" i="41" s="1"/>
  <c r="K18" i="41"/>
  <c r="M18" i="41" s="1"/>
  <c r="K17" i="41"/>
  <c r="M17" i="41" s="1"/>
  <c r="K16" i="41"/>
  <c r="M16" i="41" s="1"/>
  <c r="K13" i="41"/>
  <c r="M13" i="41" s="1"/>
  <c r="K12" i="41"/>
  <c r="M12" i="41" s="1"/>
  <c r="K10" i="41"/>
  <c r="M10" i="41" s="1"/>
  <c r="K9" i="41"/>
  <c r="M9" i="41" s="1"/>
  <c r="K8" i="41"/>
  <c r="M8" i="41" s="1"/>
  <c r="K7" i="41"/>
  <c r="M7" i="41" s="1"/>
  <c r="K6" i="41"/>
  <c r="M6" i="41" s="1"/>
  <c r="K107" i="42"/>
  <c r="M107" i="42" s="1"/>
  <c r="K106" i="42"/>
  <c r="M106" i="42" s="1"/>
  <c r="K105" i="42"/>
  <c r="M105" i="42" s="1"/>
  <c r="K104" i="42"/>
  <c r="M104" i="42" s="1"/>
  <c r="K103" i="42"/>
  <c r="M103" i="42" s="1"/>
  <c r="K102" i="42"/>
  <c r="M102" i="42" s="1"/>
  <c r="K101" i="42"/>
  <c r="M101" i="42" s="1"/>
  <c r="K60" i="42"/>
  <c r="M60" i="42" s="1"/>
  <c r="K59" i="42"/>
  <c r="M59" i="42" s="1"/>
  <c r="K58" i="42"/>
  <c r="M58" i="42" s="1"/>
  <c r="K56" i="42"/>
  <c r="M56" i="42" s="1"/>
  <c r="K54" i="42"/>
  <c r="M54" i="42" s="1"/>
  <c r="K53" i="42"/>
  <c r="M53" i="42" s="1"/>
  <c r="K51" i="42"/>
  <c r="M51" i="42" s="1"/>
  <c r="K50" i="42"/>
  <c r="M50" i="42" s="1"/>
  <c r="K47" i="42"/>
  <c r="M47" i="42" s="1"/>
  <c r="K46" i="42"/>
  <c r="M46" i="42" s="1"/>
  <c r="K44" i="42"/>
  <c r="M44" i="42" s="1"/>
  <c r="K43" i="42"/>
  <c r="M43" i="42" s="1"/>
  <c r="K42" i="42"/>
  <c r="M42" i="42" s="1"/>
  <c r="K41" i="42"/>
  <c r="M41" i="42" s="1"/>
  <c r="K38" i="42"/>
  <c r="M38" i="42" s="1"/>
  <c r="K36" i="42"/>
  <c r="M36" i="42" s="1"/>
  <c r="K35" i="42"/>
  <c r="M35" i="42" s="1"/>
  <c r="K32" i="42"/>
  <c r="M32" i="42" s="1"/>
  <c r="K31" i="42"/>
  <c r="M31" i="42" s="1"/>
  <c r="K28" i="42"/>
  <c r="M28" i="42" s="1"/>
  <c r="K27" i="42"/>
  <c r="M27" i="42" s="1"/>
  <c r="K25" i="42"/>
  <c r="M25" i="42" s="1"/>
  <c r="K24" i="42"/>
  <c r="M24" i="42" s="1"/>
  <c r="K23" i="42"/>
  <c r="M23" i="42" s="1"/>
  <c r="K22" i="42"/>
  <c r="M22" i="42" s="1"/>
  <c r="K21" i="42"/>
  <c r="M21" i="42" s="1"/>
  <c r="K19" i="42"/>
  <c r="M19" i="42" s="1"/>
  <c r="K18" i="42"/>
  <c r="M18" i="42" s="1"/>
  <c r="K17" i="42"/>
  <c r="M17" i="42" s="1"/>
  <c r="K16" i="42"/>
  <c r="M16" i="42" s="1"/>
  <c r="K13" i="42"/>
  <c r="M13" i="42" s="1"/>
  <c r="K12" i="42"/>
  <c r="M12" i="42" s="1"/>
  <c r="K10" i="42"/>
  <c r="M10" i="42" s="1"/>
  <c r="K9" i="42"/>
  <c r="M9" i="42" s="1"/>
  <c r="K8" i="42"/>
  <c r="M8" i="42" s="1"/>
  <c r="K7" i="42"/>
  <c r="M7" i="42" s="1"/>
  <c r="K6" i="42"/>
  <c r="M6" i="42" s="1"/>
  <c r="K107" i="43"/>
  <c r="M107" i="43" s="1"/>
  <c r="K106" i="43"/>
  <c r="M106" i="43" s="1"/>
  <c r="K105" i="43"/>
  <c r="M105" i="43" s="1"/>
  <c r="K104" i="43"/>
  <c r="M104" i="43" s="1"/>
  <c r="K103" i="43"/>
  <c r="M103" i="43" s="1"/>
  <c r="K102" i="43"/>
  <c r="M102" i="43" s="1"/>
  <c r="K101" i="43"/>
  <c r="M101" i="43" s="1"/>
  <c r="K60" i="43"/>
  <c r="M60" i="43" s="1"/>
  <c r="K59" i="43"/>
  <c r="M59" i="43" s="1"/>
  <c r="K58" i="43"/>
  <c r="M58" i="43" s="1"/>
  <c r="K56" i="43"/>
  <c r="M56" i="43" s="1"/>
  <c r="K54" i="43"/>
  <c r="M54" i="43" s="1"/>
  <c r="K53" i="43"/>
  <c r="M53" i="43" s="1"/>
  <c r="K51" i="43"/>
  <c r="M51" i="43" s="1"/>
  <c r="K50" i="43"/>
  <c r="M50" i="43" s="1"/>
  <c r="K47" i="43"/>
  <c r="M47" i="43" s="1"/>
  <c r="K46" i="43"/>
  <c r="M46" i="43" s="1"/>
  <c r="K44" i="43"/>
  <c r="M44" i="43" s="1"/>
  <c r="K43" i="43"/>
  <c r="M43" i="43" s="1"/>
  <c r="K42" i="43"/>
  <c r="M42" i="43" s="1"/>
  <c r="K41" i="43"/>
  <c r="M41" i="43" s="1"/>
  <c r="K38" i="43"/>
  <c r="M38" i="43" s="1"/>
  <c r="K36" i="43"/>
  <c r="M36" i="43" s="1"/>
  <c r="K35" i="43"/>
  <c r="M35" i="43" s="1"/>
  <c r="K32" i="43"/>
  <c r="M32" i="43" s="1"/>
  <c r="K31" i="43"/>
  <c r="M31" i="43" s="1"/>
  <c r="K28" i="43"/>
  <c r="M28" i="43" s="1"/>
  <c r="K27" i="43"/>
  <c r="M27" i="43" s="1"/>
  <c r="K25" i="43"/>
  <c r="M25" i="43" s="1"/>
  <c r="K24" i="43"/>
  <c r="M24" i="43" s="1"/>
  <c r="K23" i="43"/>
  <c r="M23" i="43" s="1"/>
  <c r="K22" i="43"/>
  <c r="M22" i="43" s="1"/>
  <c r="K21" i="43"/>
  <c r="M21" i="43" s="1"/>
  <c r="K19" i="43"/>
  <c r="M19" i="43" s="1"/>
  <c r="K18" i="43"/>
  <c r="M18" i="43" s="1"/>
  <c r="K17" i="43"/>
  <c r="M17" i="43" s="1"/>
  <c r="K16" i="43"/>
  <c r="M16" i="43" s="1"/>
  <c r="K13" i="43"/>
  <c r="M13" i="43" s="1"/>
  <c r="K12" i="43"/>
  <c r="M12" i="43" s="1"/>
  <c r="K10" i="43"/>
  <c r="M10" i="43" s="1"/>
  <c r="K9" i="43"/>
  <c r="M9" i="43" s="1"/>
  <c r="K8" i="43"/>
  <c r="M8" i="43" s="1"/>
  <c r="K7" i="43"/>
  <c r="M7" i="43" s="1"/>
  <c r="K6" i="43"/>
  <c r="M6" i="43" s="1"/>
  <c r="K107" i="44"/>
  <c r="M107" i="44" s="1"/>
  <c r="K106" i="44"/>
  <c r="M106" i="44" s="1"/>
  <c r="K105" i="44"/>
  <c r="M105" i="44" s="1"/>
  <c r="K104" i="44"/>
  <c r="M104" i="44" s="1"/>
  <c r="K103" i="44"/>
  <c r="M103" i="44" s="1"/>
  <c r="K102" i="44"/>
  <c r="M102" i="44" s="1"/>
  <c r="K101" i="44"/>
  <c r="M101" i="44" s="1"/>
  <c r="K60" i="44"/>
  <c r="M60" i="44" s="1"/>
  <c r="K59" i="44"/>
  <c r="M59" i="44" s="1"/>
  <c r="K58" i="44"/>
  <c r="M58" i="44" s="1"/>
  <c r="K56" i="44"/>
  <c r="M56" i="44" s="1"/>
  <c r="K54" i="44"/>
  <c r="M54" i="44" s="1"/>
  <c r="K53" i="44"/>
  <c r="M53" i="44" s="1"/>
  <c r="K51" i="44"/>
  <c r="M51" i="44" s="1"/>
  <c r="K50" i="44"/>
  <c r="M50" i="44" s="1"/>
  <c r="K47" i="44"/>
  <c r="M47" i="44" s="1"/>
  <c r="K46" i="44"/>
  <c r="M46" i="44" s="1"/>
  <c r="K44" i="44"/>
  <c r="M44" i="44" s="1"/>
  <c r="K43" i="44"/>
  <c r="M43" i="44" s="1"/>
  <c r="K42" i="44"/>
  <c r="M42" i="44" s="1"/>
  <c r="K41" i="44"/>
  <c r="M41" i="44" s="1"/>
  <c r="K38" i="44"/>
  <c r="M38" i="44" s="1"/>
  <c r="K36" i="44"/>
  <c r="M36" i="44" s="1"/>
  <c r="K35" i="44"/>
  <c r="M35" i="44" s="1"/>
  <c r="K32" i="44"/>
  <c r="M32" i="44" s="1"/>
  <c r="K31" i="44"/>
  <c r="M31" i="44" s="1"/>
  <c r="K28" i="44"/>
  <c r="M28" i="44" s="1"/>
  <c r="K27" i="44"/>
  <c r="M27" i="44" s="1"/>
  <c r="K25" i="44"/>
  <c r="M25" i="44" s="1"/>
  <c r="K24" i="44"/>
  <c r="M24" i="44" s="1"/>
  <c r="K23" i="44"/>
  <c r="M23" i="44" s="1"/>
  <c r="K22" i="44"/>
  <c r="M22" i="44" s="1"/>
  <c r="K21" i="44"/>
  <c r="M21" i="44" s="1"/>
  <c r="K19" i="44"/>
  <c r="M19" i="44" s="1"/>
  <c r="K18" i="44"/>
  <c r="M18" i="44" s="1"/>
  <c r="K17" i="44"/>
  <c r="M17" i="44" s="1"/>
  <c r="K16" i="44"/>
  <c r="M16" i="44" s="1"/>
  <c r="K13" i="44"/>
  <c r="M13" i="44" s="1"/>
  <c r="K12" i="44"/>
  <c r="M12" i="44" s="1"/>
  <c r="K10" i="44"/>
  <c r="M10" i="44" s="1"/>
  <c r="K9" i="44"/>
  <c r="M9" i="44" s="1"/>
  <c r="K8" i="44"/>
  <c r="M8" i="44" s="1"/>
  <c r="K7" i="44"/>
  <c r="M7" i="44" s="1"/>
  <c r="K6" i="44"/>
  <c r="M6" i="44" s="1"/>
  <c r="K107" i="45"/>
  <c r="M107" i="45" s="1"/>
  <c r="K106" i="45"/>
  <c r="M106" i="45" s="1"/>
  <c r="K105" i="45"/>
  <c r="M105" i="45" s="1"/>
  <c r="K103" i="45"/>
  <c r="M103" i="45" s="1"/>
  <c r="K102" i="45"/>
  <c r="M102" i="45" s="1"/>
  <c r="K101" i="45"/>
  <c r="M101" i="45" s="1"/>
  <c r="K60" i="45"/>
  <c r="M60" i="45" s="1"/>
  <c r="K59" i="45"/>
  <c r="M59" i="45" s="1"/>
  <c r="K58" i="45"/>
  <c r="M58" i="45" s="1"/>
  <c r="K56" i="45"/>
  <c r="M56" i="45" s="1"/>
  <c r="K54" i="45"/>
  <c r="M54" i="45" s="1"/>
  <c r="K53" i="45"/>
  <c r="M53" i="45" s="1"/>
  <c r="K51" i="45"/>
  <c r="M51" i="45" s="1"/>
  <c r="K50" i="45"/>
  <c r="M50" i="45" s="1"/>
  <c r="K47" i="45"/>
  <c r="M47" i="45" s="1"/>
  <c r="K46" i="45"/>
  <c r="M46" i="45" s="1"/>
  <c r="K44" i="45"/>
  <c r="M44" i="45" s="1"/>
  <c r="K43" i="45"/>
  <c r="M43" i="45" s="1"/>
  <c r="K42" i="45"/>
  <c r="M42" i="45" s="1"/>
  <c r="K41" i="45"/>
  <c r="M41" i="45" s="1"/>
  <c r="K38" i="45"/>
  <c r="M38" i="45" s="1"/>
  <c r="K36" i="45"/>
  <c r="M36" i="45" s="1"/>
  <c r="K35" i="45"/>
  <c r="M35" i="45" s="1"/>
  <c r="K32" i="45"/>
  <c r="M32" i="45" s="1"/>
  <c r="K31" i="45"/>
  <c r="M31" i="45" s="1"/>
  <c r="K28" i="45"/>
  <c r="M28" i="45" s="1"/>
  <c r="K27" i="45"/>
  <c r="M27" i="45" s="1"/>
  <c r="K25" i="45"/>
  <c r="M25" i="45" s="1"/>
  <c r="K24" i="45"/>
  <c r="M24" i="45" s="1"/>
  <c r="K23" i="45"/>
  <c r="M23" i="45" s="1"/>
  <c r="K22" i="45"/>
  <c r="M22" i="45" s="1"/>
  <c r="K21" i="45"/>
  <c r="M21" i="45" s="1"/>
  <c r="K19" i="45"/>
  <c r="M19" i="45" s="1"/>
  <c r="K18" i="45"/>
  <c r="M18" i="45" s="1"/>
  <c r="K17" i="45"/>
  <c r="M17" i="45" s="1"/>
  <c r="K16" i="45"/>
  <c r="M16" i="45" s="1"/>
  <c r="K13" i="45"/>
  <c r="M13" i="45" s="1"/>
  <c r="K12" i="45"/>
  <c r="M12" i="45" s="1"/>
  <c r="K10" i="45"/>
  <c r="M10" i="45" s="1"/>
  <c r="K9" i="45"/>
  <c r="M9" i="45" s="1"/>
  <c r="K8" i="45"/>
  <c r="M8" i="45" s="1"/>
  <c r="K7" i="45"/>
  <c r="M7" i="45" s="1"/>
  <c r="K6" i="45"/>
  <c r="M6" i="45" s="1"/>
  <c r="K107" i="46"/>
  <c r="M107" i="46" s="1"/>
  <c r="K106" i="46"/>
  <c r="M106" i="46" s="1"/>
  <c r="K105" i="46"/>
  <c r="M105" i="46" s="1"/>
  <c r="K104" i="46"/>
  <c r="M104" i="46" s="1"/>
  <c r="K103" i="46"/>
  <c r="M103" i="46" s="1"/>
  <c r="K102" i="46"/>
  <c r="M102" i="46" s="1"/>
  <c r="K101" i="46"/>
  <c r="M101" i="46" s="1"/>
  <c r="K60" i="46"/>
  <c r="M60" i="46" s="1"/>
  <c r="K59" i="46"/>
  <c r="M59" i="46" s="1"/>
  <c r="K58" i="46"/>
  <c r="M58" i="46" s="1"/>
  <c r="K56" i="46"/>
  <c r="M56" i="46" s="1"/>
  <c r="K54" i="46"/>
  <c r="M54" i="46" s="1"/>
  <c r="K53" i="46"/>
  <c r="M53" i="46" s="1"/>
  <c r="K51" i="46"/>
  <c r="M51" i="46" s="1"/>
  <c r="K50" i="46"/>
  <c r="M50" i="46" s="1"/>
  <c r="K47" i="46"/>
  <c r="M47" i="46" s="1"/>
  <c r="K46" i="46"/>
  <c r="M46" i="46" s="1"/>
  <c r="K44" i="46"/>
  <c r="M44" i="46" s="1"/>
  <c r="K43" i="46"/>
  <c r="M43" i="46" s="1"/>
  <c r="K42" i="46"/>
  <c r="M42" i="46" s="1"/>
  <c r="K41" i="46"/>
  <c r="M41" i="46" s="1"/>
  <c r="K38" i="46"/>
  <c r="M38" i="46" s="1"/>
  <c r="K36" i="46"/>
  <c r="M36" i="46" s="1"/>
  <c r="K35" i="46"/>
  <c r="M35" i="46" s="1"/>
  <c r="K32" i="46"/>
  <c r="M32" i="46" s="1"/>
  <c r="K31" i="46"/>
  <c r="M31" i="46" s="1"/>
  <c r="K28" i="46"/>
  <c r="M28" i="46" s="1"/>
  <c r="K27" i="46"/>
  <c r="M27" i="46" s="1"/>
  <c r="K25" i="46"/>
  <c r="M25" i="46" s="1"/>
  <c r="K24" i="46"/>
  <c r="M24" i="46" s="1"/>
  <c r="K23" i="46"/>
  <c r="M23" i="46" s="1"/>
  <c r="K22" i="46"/>
  <c r="M22" i="46" s="1"/>
  <c r="K21" i="46"/>
  <c r="M21" i="46" s="1"/>
  <c r="K19" i="46"/>
  <c r="M19" i="46" s="1"/>
  <c r="K18" i="46"/>
  <c r="M18" i="46" s="1"/>
  <c r="K17" i="46"/>
  <c r="M17" i="46" s="1"/>
  <c r="K16" i="46"/>
  <c r="M16" i="46" s="1"/>
  <c r="K13" i="46"/>
  <c r="M13" i="46" s="1"/>
  <c r="K12" i="46"/>
  <c r="M12" i="46" s="1"/>
  <c r="K10" i="46"/>
  <c r="M10" i="46" s="1"/>
  <c r="K9" i="46"/>
  <c r="M9" i="46" s="1"/>
  <c r="K8" i="46"/>
  <c r="M8" i="46" s="1"/>
  <c r="K7" i="46"/>
  <c r="M7" i="46" s="1"/>
  <c r="K6" i="46"/>
  <c r="M6" i="46" s="1"/>
  <c r="K107" i="47"/>
  <c r="M107" i="47" s="1"/>
  <c r="K106" i="47"/>
  <c r="M106" i="47" s="1"/>
  <c r="K105" i="47"/>
  <c r="M105" i="47" s="1"/>
  <c r="K104" i="47"/>
  <c r="M104" i="47" s="1"/>
  <c r="K103" i="47"/>
  <c r="M103" i="47" s="1"/>
  <c r="K102" i="47"/>
  <c r="M102" i="47" s="1"/>
  <c r="K101" i="47"/>
  <c r="M101" i="47" s="1"/>
  <c r="K60" i="47"/>
  <c r="M60" i="47" s="1"/>
  <c r="K59" i="47"/>
  <c r="M59" i="47" s="1"/>
  <c r="K58" i="47"/>
  <c r="M58" i="47" s="1"/>
  <c r="K56" i="47"/>
  <c r="M56" i="47" s="1"/>
  <c r="K54" i="47"/>
  <c r="M54" i="47" s="1"/>
  <c r="K53" i="47"/>
  <c r="M53" i="47" s="1"/>
  <c r="K51" i="47"/>
  <c r="M51" i="47" s="1"/>
  <c r="K50" i="47"/>
  <c r="M50" i="47" s="1"/>
  <c r="K47" i="47"/>
  <c r="M47" i="47" s="1"/>
  <c r="K46" i="47"/>
  <c r="M46" i="47" s="1"/>
  <c r="K44" i="47"/>
  <c r="M44" i="47" s="1"/>
  <c r="K43" i="47"/>
  <c r="M43" i="47" s="1"/>
  <c r="K42" i="47"/>
  <c r="M42" i="47" s="1"/>
  <c r="K41" i="47"/>
  <c r="M41" i="47" s="1"/>
  <c r="K38" i="47"/>
  <c r="M38" i="47" s="1"/>
  <c r="K36" i="47"/>
  <c r="M36" i="47" s="1"/>
  <c r="K35" i="47"/>
  <c r="M35" i="47" s="1"/>
  <c r="K32" i="47"/>
  <c r="M32" i="47" s="1"/>
  <c r="K31" i="47"/>
  <c r="M31" i="47" s="1"/>
  <c r="K28" i="47"/>
  <c r="M28" i="47" s="1"/>
  <c r="K27" i="47"/>
  <c r="M27" i="47" s="1"/>
  <c r="K25" i="47"/>
  <c r="M25" i="47" s="1"/>
  <c r="K24" i="47"/>
  <c r="M24" i="47" s="1"/>
  <c r="K23" i="47"/>
  <c r="M23" i="47" s="1"/>
  <c r="K22" i="47"/>
  <c r="M22" i="47" s="1"/>
  <c r="K21" i="47"/>
  <c r="M21" i="47" s="1"/>
  <c r="K19" i="47"/>
  <c r="M19" i="47" s="1"/>
  <c r="K18" i="47"/>
  <c r="M18" i="47" s="1"/>
  <c r="K17" i="47"/>
  <c r="M17" i="47" s="1"/>
  <c r="K16" i="47"/>
  <c r="M16" i="47" s="1"/>
  <c r="K13" i="47"/>
  <c r="M13" i="47" s="1"/>
  <c r="K12" i="47"/>
  <c r="M12" i="47" s="1"/>
  <c r="K10" i="47"/>
  <c r="M10" i="47" s="1"/>
  <c r="K9" i="47"/>
  <c r="M9" i="47" s="1"/>
  <c r="K8" i="47"/>
  <c r="M8" i="47" s="1"/>
  <c r="K7" i="47"/>
  <c r="M7" i="47" s="1"/>
  <c r="K6" i="47"/>
  <c r="M6" i="47" s="1"/>
  <c r="K107" i="48"/>
  <c r="M107" i="48" s="1"/>
  <c r="K106" i="48"/>
  <c r="M106" i="48" s="1"/>
  <c r="K105" i="48"/>
  <c r="M105" i="48" s="1"/>
  <c r="K104" i="48"/>
  <c r="M104" i="48" s="1"/>
  <c r="K103" i="48"/>
  <c r="M103" i="48" s="1"/>
  <c r="K102" i="48"/>
  <c r="M102" i="48" s="1"/>
  <c r="K101" i="48"/>
  <c r="M101" i="48" s="1"/>
  <c r="K60" i="48"/>
  <c r="M60" i="48" s="1"/>
  <c r="K59" i="48"/>
  <c r="M59" i="48" s="1"/>
  <c r="K58" i="48"/>
  <c r="M58" i="48" s="1"/>
  <c r="K56" i="48"/>
  <c r="M56" i="48" s="1"/>
  <c r="K54" i="48"/>
  <c r="M54" i="48" s="1"/>
  <c r="K53" i="48"/>
  <c r="M53" i="48" s="1"/>
  <c r="K51" i="48"/>
  <c r="M51" i="48" s="1"/>
  <c r="K50" i="48"/>
  <c r="M50" i="48" s="1"/>
  <c r="K47" i="48"/>
  <c r="M47" i="48" s="1"/>
  <c r="K46" i="48"/>
  <c r="M46" i="48" s="1"/>
  <c r="K44" i="48"/>
  <c r="M44" i="48" s="1"/>
  <c r="K43" i="48"/>
  <c r="M43" i="48" s="1"/>
  <c r="K42" i="48"/>
  <c r="M42" i="48" s="1"/>
  <c r="K41" i="48"/>
  <c r="M41" i="48" s="1"/>
  <c r="K38" i="48"/>
  <c r="M38" i="48" s="1"/>
  <c r="K36" i="48"/>
  <c r="M36" i="48" s="1"/>
  <c r="K35" i="48"/>
  <c r="M35" i="48" s="1"/>
  <c r="K32" i="48"/>
  <c r="M32" i="48" s="1"/>
  <c r="K31" i="48"/>
  <c r="M31" i="48" s="1"/>
  <c r="K28" i="48"/>
  <c r="M28" i="48" s="1"/>
  <c r="K27" i="48"/>
  <c r="M27" i="48" s="1"/>
  <c r="K25" i="48"/>
  <c r="M25" i="48" s="1"/>
  <c r="K24" i="48"/>
  <c r="M24" i="48" s="1"/>
  <c r="K23" i="48"/>
  <c r="M23" i="48" s="1"/>
  <c r="K22" i="48"/>
  <c r="M22" i="48" s="1"/>
  <c r="K21" i="48"/>
  <c r="M21" i="48" s="1"/>
  <c r="K19" i="48"/>
  <c r="M19" i="48" s="1"/>
  <c r="K18" i="48"/>
  <c r="M18" i="48" s="1"/>
  <c r="K17" i="48"/>
  <c r="M17" i="48" s="1"/>
  <c r="K16" i="48"/>
  <c r="M16" i="48" s="1"/>
  <c r="K13" i="48"/>
  <c r="M13" i="48" s="1"/>
  <c r="K12" i="48"/>
  <c r="M12" i="48" s="1"/>
  <c r="K10" i="48"/>
  <c r="M10" i="48" s="1"/>
  <c r="K9" i="48"/>
  <c r="M9" i="48" s="1"/>
  <c r="K8" i="48"/>
  <c r="M8" i="48" s="1"/>
  <c r="K7" i="48"/>
  <c r="M7" i="48" s="1"/>
  <c r="K6" i="48"/>
  <c r="M6" i="48" s="1"/>
  <c r="K107" i="49"/>
  <c r="M107" i="49" s="1"/>
  <c r="K106" i="49"/>
  <c r="M106" i="49" s="1"/>
  <c r="K105" i="49"/>
  <c r="M105" i="49" s="1"/>
  <c r="K104" i="49"/>
  <c r="M104" i="49" s="1"/>
  <c r="K103" i="49"/>
  <c r="M103" i="49" s="1"/>
  <c r="K102" i="49"/>
  <c r="M102" i="49" s="1"/>
  <c r="K101" i="49"/>
  <c r="M101" i="49" s="1"/>
  <c r="K60" i="49"/>
  <c r="M60" i="49" s="1"/>
  <c r="K59" i="49"/>
  <c r="M59" i="49" s="1"/>
  <c r="K58" i="49"/>
  <c r="M58" i="49" s="1"/>
  <c r="K56" i="49"/>
  <c r="M56" i="49" s="1"/>
  <c r="K54" i="49"/>
  <c r="M54" i="49" s="1"/>
  <c r="K53" i="49"/>
  <c r="M53" i="49" s="1"/>
  <c r="K51" i="49"/>
  <c r="M51" i="49" s="1"/>
  <c r="K50" i="49"/>
  <c r="M50" i="49" s="1"/>
  <c r="K47" i="49"/>
  <c r="M47" i="49" s="1"/>
  <c r="K46" i="49"/>
  <c r="M46" i="49" s="1"/>
  <c r="K44" i="49"/>
  <c r="M44" i="49" s="1"/>
  <c r="K43" i="49"/>
  <c r="M43" i="49" s="1"/>
  <c r="K42" i="49"/>
  <c r="M42" i="49" s="1"/>
  <c r="K41" i="49"/>
  <c r="M41" i="49" s="1"/>
  <c r="K38" i="49"/>
  <c r="M38" i="49" s="1"/>
  <c r="K36" i="49"/>
  <c r="M36" i="49" s="1"/>
  <c r="K35" i="49"/>
  <c r="M35" i="49" s="1"/>
  <c r="K32" i="49"/>
  <c r="M32" i="49" s="1"/>
  <c r="K31" i="49"/>
  <c r="M31" i="49" s="1"/>
  <c r="K28" i="49"/>
  <c r="M28" i="49" s="1"/>
  <c r="K27" i="49"/>
  <c r="M27" i="49" s="1"/>
  <c r="K25" i="49"/>
  <c r="M25" i="49" s="1"/>
  <c r="K24" i="49"/>
  <c r="M24" i="49" s="1"/>
  <c r="K23" i="49"/>
  <c r="M23" i="49" s="1"/>
  <c r="K22" i="49"/>
  <c r="M22" i="49" s="1"/>
  <c r="K21" i="49"/>
  <c r="M21" i="49" s="1"/>
  <c r="K19" i="49"/>
  <c r="M19" i="49" s="1"/>
  <c r="K18" i="49"/>
  <c r="M18" i="49" s="1"/>
  <c r="K17" i="49"/>
  <c r="M17" i="49" s="1"/>
  <c r="K16" i="49"/>
  <c r="M16" i="49" s="1"/>
  <c r="K13" i="49"/>
  <c r="M13" i="49" s="1"/>
  <c r="K12" i="49"/>
  <c r="M12" i="49" s="1"/>
  <c r="K10" i="49"/>
  <c r="M10" i="49" s="1"/>
  <c r="K9" i="49"/>
  <c r="M9" i="49" s="1"/>
  <c r="K8" i="49"/>
  <c r="M8" i="49" s="1"/>
  <c r="K7" i="49"/>
  <c r="M7" i="49" s="1"/>
  <c r="K6" i="49"/>
  <c r="M6" i="49" s="1"/>
  <c r="K107" i="50"/>
  <c r="M107" i="50" s="1"/>
  <c r="K106" i="50"/>
  <c r="M106" i="50" s="1"/>
  <c r="K105" i="50"/>
  <c r="M105" i="50" s="1"/>
  <c r="K104" i="50"/>
  <c r="M104" i="50" s="1"/>
  <c r="K103" i="50"/>
  <c r="M103" i="50" s="1"/>
  <c r="K102" i="50"/>
  <c r="M102" i="50" s="1"/>
  <c r="K101" i="50"/>
  <c r="M101" i="50" s="1"/>
  <c r="K60" i="50"/>
  <c r="M60" i="50" s="1"/>
  <c r="K59" i="50"/>
  <c r="M59" i="50" s="1"/>
  <c r="K58" i="50"/>
  <c r="M58" i="50" s="1"/>
  <c r="K56" i="50"/>
  <c r="M56" i="50" s="1"/>
  <c r="K54" i="50"/>
  <c r="M54" i="50" s="1"/>
  <c r="K53" i="50"/>
  <c r="M53" i="50" s="1"/>
  <c r="K51" i="50"/>
  <c r="M51" i="50" s="1"/>
  <c r="K50" i="50"/>
  <c r="M50" i="50" s="1"/>
  <c r="K47" i="50"/>
  <c r="M47" i="50" s="1"/>
  <c r="K46" i="50"/>
  <c r="M46" i="50" s="1"/>
  <c r="K44" i="50"/>
  <c r="M44" i="50" s="1"/>
  <c r="K43" i="50"/>
  <c r="M43" i="50" s="1"/>
  <c r="K42" i="50"/>
  <c r="M42" i="50" s="1"/>
  <c r="K41" i="50"/>
  <c r="M41" i="50" s="1"/>
  <c r="K38" i="50"/>
  <c r="M38" i="50" s="1"/>
  <c r="K36" i="50"/>
  <c r="M36" i="50" s="1"/>
  <c r="K35" i="50"/>
  <c r="M35" i="50" s="1"/>
  <c r="K32" i="50"/>
  <c r="M32" i="50" s="1"/>
  <c r="K31" i="50"/>
  <c r="M31" i="50" s="1"/>
  <c r="K28" i="50"/>
  <c r="M28" i="50" s="1"/>
  <c r="K27" i="50"/>
  <c r="M27" i="50" s="1"/>
  <c r="K25" i="50"/>
  <c r="M25" i="50" s="1"/>
  <c r="K24" i="50"/>
  <c r="M24" i="50" s="1"/>
  <c r="K23" i="50"/>
  <c r="M23" i="50" s="1"/>
  <c r="K22" i="50"/>
  <c r="M22" i="50" s="1"/>
  <c r="K21" i="50"/>
  <c r="M21" i="50" s="1"/>
  <c r="K19" i="50"/>
  <c r="M19" i="50" s="1"/>
  <c r="K18" i="50"/>
  <c r="M18" i="50" s="1"/>
  <c r="K17" i="50"/>
  <c r="M17" i="50" s="1"/>
  <c r="K16" i="50"/>
  <c r="M16" i="50" s="1"/>
  <c r="K13" i="50"/>
  <c r="M13" i="50" s="1"/>
  <c r="K12" i="50"/>
  <c r="M12" i="50" s="1"/>
  <c r="K10" i="50"/>
  <c r="M10" i="50" s="1"/>
  <c r="K9" i="50"/>
  <c r="M9" i="50" s="1"/>
  <c r="K8" i="50"/>
  <c r="M8" i="50" s="1"/>
  <c r="K7" i="50"/>
  <c r="M7" i="50" s="1"/>
  <c r="K6" i="50"/>
  <c r="M6" i="50" s="1"/>
  <c r="K107" i="51"/>
  <c r="M107" i="51" s="1"/>
  <c r="K106" i="51"/>
  <c r="M106" i="51" s="1"/>
  <c r="K105" i="51"/>
  <c r="M105" i="51" s="1"/>
  <c r="K104" i="51"/>
  <c r="M104" i="51" s="1"/>
  <c r="K103" i="51"/>
  <c r="M103" i="51" s="1"/>
  <c r="K102" i="51"/>
  <c r="M102" i="51" s="1"/>
  <c r="K101" i="51"/>
  <c r="M101" i="51" s="1"/>
  <c r="K60" i="51"/>
  <c r="M60" i="51" s="1"/>
  <c r="K59" i="51"/>
  <c r="M59" i="51" s="1"/>
  <c r="K58" i="51"/>
  <c r="M58" i="51" s="1"/>
  <c r="K56" i="51"/>
  <c r="M56" i="51" s="1"/>
  <c r="K54" i="51"/>
  <c r="M54" i="51" s="1"/>
  <c r="K53" i="51"/>
  <c r="M53" i="51" s="1"/>
  <c r="K51" i="51"/>
  <c r="M51" i="51" s="1"/>
  <c r="K50" i="51"/>
  <c r="M50" i="51" s="1"/>
  <c r="K47" i="51"/>
  <c r="M47" i="51" s="1"/>
  <c r="K46" i="51"/>
  <c r="M46" i="51" s="1"/>
  <c r="K44" i="51"/>
  <c r="M44" i="51" s="1"/>
  <c r="K43" i="51"/>
  <c r="M43" i="51" s="1"/>
  <c r="K42" i="51"/>
  <c r="M42" i="51" s="1"/>
  <c r="K41" i="51"/>
  <c r="M41" i="51" s="1"/>
  <c r="K38" i="51"/>
  <c r="M38" i="51" s="1"/>
  <c r="K36" i="51"/>
  <c r="M36" i="51" s="1"/>
  <c r="K35" i="51"/>
  <c r="M35" i="51" s="1"/>
  <c r="K32" i="51"/>
  <c r="M32" i="51" s="1"/>
  <c r="K31" i="51"/>
  <c r="M31" i="51" s="1"/>
  <c r="K28" i="51"/>
  <c r="M28" i="51" s="1"/>
  <c r="K27" i="51"/>
  <c r="M27" i="51" s="1"/>
  <c r="K25" i="51"/>
  <c r="M25" i="51" s="1"/>
  <c r="K24" i="51"/>
  <c r="M24" i="51" s="1"/>
  <c r="K23" i="51"/>
  <c r="M23" i="51" s="1"/>
  <c r="K22" i="51"/>
  <c r="M22" i="51" s="1"/>
  <c r="K21" i="51"/>
  <c r="M21" i="51" s="1"/>
  <c r="K19" i="51"/>
  <c r="M19" i="51" s="1"/>
  <c r="K18" i="51"/>
  <c r="M18" i="51" s="1"/>
  <c r="K17" i="51"/>
  <c r="M17" i="51" s="1"/>
  <c r="K16" i="51"/>
  <c r="M16" i="51" s="1"/>
  <c r="K13" i="51"/>
  <c r="M13" i="51" s="1"/>
  <c r="K12" i="51"/>
  <c r="M12" i="51" s="1"/>
  <c r="K10" i="51"/>
  <c r="M10" i="51" s="1"/>
  <c r="K9" i="51"/>
  <c r="M9" i="51" s="1"/>
  <c r="K8" i="51"/>
  <c r="M8" i="51" s="1"/>
  <c r="K7" i="51"/>
  <c r="M7" i="51" s="1"/>
  <c r="K6" i="51"/>
  <c r="M6" i="51" s="1"/>
  <c r="K107" i="52"/>
  <c r="M107" i="52" s="1"/>
  <c r="K106" i="52"/>
  <c r="M106" i="52" s="1"/>
  <c r="K105" i="52"/>
  <c r="M105" i="52" s="1"/>
  <c r="K104" i="52"/>
  <c r="M104" i="52" s="1"/>
  <c r="K103" i="52"/>
  <c r="M103" i="52" s="1"/>
  <c r="K102" i="52"/>
  <c r="M102" i="52" s="1"/>
  <c r="K101" i="52"/>
  <c r="M101" i="52" s="1"/>
  <c r="K60" i="52"/>
  <c r="M60" i="52" s="1"/>
  <c r="K59" i="52"/>
  <c r="M59" i="52" s="1"/>
  <c r="K58" i="52"/>
  <c r="M58" i="52" s="1"/>
  <c r="K56" i="52"/>
  <c r="M56" i="52" s="1"/>
  <c r="K54" i="52"/>
  <c r="M54" i="52" s="1"/>
  <c r="K53" i="52"/>
  <c r="M53" i="52" s="1"/>
  <c r="K51" i="52"/>
  <c r="M51" i="52" s="1"/>
  <c r="K50" i="52"/>
  <c r="M50" i="52" s="1"/>
  <c r="K47" i="52"/>
  <c r="M47" i="52" s="1"/>
  <c r="K46" i="52"/>
  <c r="M46" i="52" s="1"/>
  <c r="K44" i="52"/>
  <c r="M44" i="52" s="1"/>
  <c r="K43" i="52"/>
  <c r="M43" i="52" s="1"/>
  <c r="K42" i="52"/>
  <c r="M42" i="52" s="1"/>
  <c r="K41" i="52"/>
  <c r="M41" i="52" s="1"/>
  <c r="K38" i="52"/>
  <c r="M38" i="52" s="1"/>
  <c r="K36" i="52"/>
  <c r="M36" i="52" s="1"/>
  <c r="K35" i="52"/>
  <c r="M35" i="52" s="1"/>
  <c r="K32" i="52"/>
  <c r="M32" i="52" s="1"/>
  <c r="K31" i="52"/>
  <c r="M31" i="52" s="1"/>
  <c r="K28" i="52"/>
  <c r="M28" i="52" s="1"/>
  <c r="K27" i="52"/>
  <c r="M27" i="52" s="1"/>
  <c r="K25" i="52"/>
  <c r="M25" i="52" s="1"/>
  <c r="K24" i="52"/>
  <c r="M24" i="52" s="1"/>
  <c r="K23" i="52"/>
  <c r="M23" i="52" s="1"/>
  <c r="K22" i="52"/>
  <c r="M22" i="52" s="1"/>
  <c r="K21" i="52"/>
  <c r="M21" i="52" s="1"/>
  <c r="K19" i="52"/>
  <c r="M19" i="52" s="1"/>
  <c r="K18" i="52"/>
  <c r="M18" i="52" s="1"/>
  <c r="K17" i="52"/>
  <c r="M17" i="52" s="1"/>
  <c r="K16" i="52"/>
  <c r="M16" i="52" s="1"/>
  <c r="K13" i="52"/>
  <c r="M13" i="52" s="1"/>
  <c r="K12" i="52"/>
  <c r="M12" i="52" s="1"/>
  <c r="K10" i="52"/>
  <c r="M10" i="52" s="1"/>
  <c r="K9" i="52"/>
  <c r="M9" i="52" s="1"/>
  <c r="K8" i="52"/>
  <c r="M8" i="52" s="1"/>
  <c r="K7" i="52"/>
  <c r="M7" i="52" s="1"/>
  <c r="K6" i="52"/>
  <c r="M6" i="52" s="1"/>
  <c r="K107" i="53"/>
  <c r="M107" i="53" s="1"/>
  <c r="K106" i="53"/>
  <c r="M106" i="53" s="1"/>
  <c r="K105" i="53"/>
  <c r="M105" i="53" s="1"/>
  <c r="K104" i="53"/>
  <c r="M104" i="53" s="1"/>
  <c r="K103" i="53"/>
  <c r="M103" i="53" s="1"/>
  <c r="K102" i="53"/>
  <c r="M102" i="53" s="1"/>
  <c r="K101" i="53"/>
  <c r="M101" i="53" s="1"/>
  <c r="K60" i="53"/>
  <c r="M60" i="53" s="1"/>
  <c r="K59" i="53"/>
  <c r="M59" i="53" s="1"/>
  <c r="K58" i="53"/>
  <c r="M58" i="53" s="1"/>
  <c r="K56" i="53"/>
  <c r="M56" i="53" s="1"/>
  <c r="K54" i="53"/>
  <c r="M54" i="53" s="1"/>
  <c r="K53" i="53"/>
  <c r="M53" i="53" s="1"/>
  <c r="K51" i="53"/>
  <c r="M51" i="53" s="1"/>
  <c r="K50" i="53"/>
  <c r="M50" i="53" s="1"/>
  <c r="K47" i="53"/>
  <c r="M47" i="53" s="1"/>
  <c r="K46" i="53"/>
  <c r="M46" i="53" s="1"/>
  <c r="K44" i="53"/>
  <c r="M44" i="53" s="1"/>
  <c r="K43" i="53"/>
  <c r="M43" i="53" s="1"/>
  <c r="K42" i="53"/>
  <c r="M42" i="53" s="1"/>
  <c r="K41" i="53"/>
  <c r="M41" i="53" s="1"/>
  <c r="K38" i="53"/>
  <c r="M38" i="53" s="1"/>
  <c r="K36" i="53"/>
  <c r="M36" i="53" s="1"/>
  <c r="K35" i="53"/>
  <c r="M35" i="53" s="1"/>
  <c r="K32" i="53"/>
  <c r="M32" i="53" s="1"/>
  <c r="K31" i="53"/>
  <c r="M31" i="53" s="1"/>
  <c r="K28" i="53"/>
  <c r="M28" i="53" s="1"/>
  <c r="K27" i="53"/>
  <c r="M27" i="53" s="1"/>
  <c r="K25" i="53"/>
  <c r="M25" i="53" s="1"/>
  <c r="K24" i="53"/>
  <c r="M24" i="53" s="1"/>
  <c r="K23" i="53"/>
  <c r="M23" i="53" s="1"/>
  <c r="K22" i="53"/>
  <c r="M22" i="53" s="1"/>
  <c r="K21" i="53"/>
  <c r="M21" i="53" s="1"/>
  <c r="K19" i="53"/>
  <c r="M19" i="53" s="1"/>
  <c r="K18" i="53"/>
  <c r="M18" i="53" s="1"/>
  <c r="K17" i="53"/>
  <c r="M17" i="53" s="1"/>
  <c r="K16" i="53"/>
  <c r="M16" i="53" s="1"/>
  <c r="K13" i="53"/>
  <c r="M13" i="53" s="1"/>
  <c r="K12" i="53"/>
  <c r="M12" i="53" s="1"/>
  <c r="K10" i="53"/>
  <c r="M10" i="53" s="1"/>
  <c r="K9" i="53"/>
  <c r="M9" i="53" s="1"/>
  <c r="K8" i="53"/>
  <c r="M8" i="53" s="1"/>
  <c r="K7" i="53"/>
  <c r="M7" i="53" s="1"/>
  <c r="K6" i="53"/>
  <c r="M6" i="53" s="1"/>
  <c r="K107" i="54"/>
  <c r="M107" i="54" s="1"/>
  <c r="K106" i="54"/>
  <c r="M106" i="54" s="1"/>
  <c r="K105" i="54"/>
  <c r="M105" i="54" s="1"/>
  <c r="K104" i="54"/>
  <c r="M104" i="54" s="1"/>
  <c r="K103" i="54"/>
  <c r="M103" i="54" s="1"/>
  <c r="K102" i="54"/>
  <c r="M102" i="54" s="1"/>
  <c r="K101" i="54"/>
  <c r="M101" i="54" s="1"/>
  <c r="K60" i="54"/>
  <c r="M60" i="54" s="1"/>
  <c r="K59" i="54"/>
  <c r="M59" i="54" s="1"/>
  <c r="K58" i="54"/>
  <c r="M58" i="54" s="1"/>
  <c r="K56" i="54"/>
  <c r="M56" i="54" s="1"/>
  <c r="K54" i="54"/>
  <c r="M54" i="54" s="1"/>
  <c r="K53" i="54"/>
  <c r="M53" i="54" s="1"/>
  <c r="K51" i="54"/>
  <c r="M51" i="54" s="1"/>
  <c r="K50" i="54"/>
  <c r="M50" i="54" s="1"/>
  <c r="K47" i="54"/>
  <c r="M47" i="54" s="1"/>
  <c r="K46" i="54"/>
  <c r="M46" i="54" s="1"/>
  <c r="K44" i="54"/>
  <c r="M44" i="54" s="1"/>
  <c r="K43" i="54"/>
  <c r="M43" i="54" s="1"/>
  <c r="K42" i="54"/>
  <c r="M42" i="54" s="1"/>
  <c r="K41" i="54"/>
  <c r="M41" i="54" s="1"/>
  <c r="K38" i="54"/>
  <c r="M38" i="54" s="1"/>
  <c r="K36" i="54"/>
  <c r="M36" i="54" s="1"/>
  <c r="K35" i="54"/>
  <c r="M35" i="54" s="1"/>
  <c r="K32" i="54"/>
  <c r="M32" i="54" s="1"/>
  <c r="K31" i="54"/>
  <c r="M31" i="54" s="1"/>
  <c r="K28" i="54"/>
  <c r="M28" i="54" s="1"/>
  <c r="K27" i="54"/>
  <c r="M27" i="54" s="1"/>
  <c r="K25" i="54"/>
  <c r="M25" i="54" s="1"/>
  <c r="K24" i="54"/>
  <c r="M24" i="54" s="1"/>
  <c r="K23" i="54"/>
  <c r="M23" i="54" s="1"/>
  <c r="K22" i="54"/>
  <c r="M22" i="54" s="1"/>
  <c r="K21" i="54"/>
  <c r="M21" i="54" s="1"/>
  <c r="K19" i="54"/>
  <c r="M19" i="54" s="1"/>
  <c r="K18" i="54"/>
  <c r="M18" i="54" s="1"/>
  <c r="K17" i="54"/>
  <c r="M17" i="54" s="1"/>
  <c r="K16" i="54"/>
  <c r="M16" i="54" s="1"/>
  <c r="K13" i="54"/>
  <c r="M13" i="54" s="1"/>
  <c r="K12" i="54"/>
  <c r="M12" i="54" s="1"/>
  <c r="K10" i="54"/>
  <c r="M10" i="54" s="1"/>
  <c r="K9" i="54"/>
  <c r="M9" i="54" s="1"/>
  <c r="K8" i="54"/>
  <c r="M8" i="54" s="1"/>
  <c r="K7" i="54"/>
  <c r="M7" i="54" s="1"/>
  <c r="K6" i="54"/>
  <c r="M6" i="54" s="1"/>
  <c r="K107" i="56"/>
  <c r="M107" i="56" s="1"/>
  <c r="K106" i="56"/>
  <c r="M106" i="56" s="1"/>
  <c r="K105" i="56"/>
  <c r="M105" i="56" s="1"/>
  <c r="K104" i="56"/>
  <c r="M104" i="56" s="1"/>
  <c r="K103" i="56"/>
  <c r="M103" i="56" s="1"/>
  <c r="K102" i="56"/>
  <c r="M102" i="56" s="1"/>
  <c r="K101" i="56"/>
  <c r="M101" i="56" s="1"/>
  <c r="K60" i="56"/>
  <c r="M60" i="56" s="1"/>
  <c r="K59" i="56"/>
  <c r="M59" i="56" s="1"/>
  <c r="K58" i="56"/>
  <c r="M58" i="56" s="1"/>
  <c r="K56" i="56"/>
  <c r="M56" i="56" s="1"/>
  <c r="K54" i="56"/>
  <c r="M54" i="56" s="1"/>
  <c r="K53" i="56"/>
  <c r="M53" i="56" s="1"/>
  <c r="K51" i="56"/>
  <c r="M51" i="56" s="1"/>
  <c r="K50" i="56"/>
  <c r="M50" i="56" s="1"/>
  <c r="K47" i="56"/>
  <c r="M47" i="56" s="1"/>
  <c r="K46" i="56"/>
  <c r="M46" i="56" s="1"/>
  <c r="K44" i="56"/>
  <c r="M44" i="56" s="1"/>
  <c r="K43" i="56"/>
  <c r="M43" i="56" s="1"/>
  <c r="K42" i="56"/>
  <c r="M42" i="56" s="1"/>
  <c r="K41" i="56"/>
  <c r="M41" i="56" s="1"/>
  <c r="K38" i="56"/>
  <c r="M38" i="56" s="1"/>
  <c r="K36" i="56"/>
  <c r="M36" i="56" s="1"/>
  <c r="K35" i="56"/>
  <c r="M35" i="56" s="1"/>
  <c r="K32" i="56"/>
  <c r="M32" i="56" s="1"/>
  <c r="K31" i="56"/>
  <c r="M31" i="56" s="1"/>
  <c r="K28" i="56"/>
  <c r="M28" i="56" s="1"/>
  <c r="K27" i="56"/>
  <c r="M27" i="56" s="1"/>
  <c r="K25" i="56"/>
  <c r="M25" i="56" s="1"/>
  <c r="K24" i="56"/>
  <c r="M24" i="56" s="1"/>
  <c r="K23" i="56"/>
  <c r="M23" i="56" s="1"/>
  <c r="K22" i="56"/>
  <c r="M22" i="56" s="1"/>
  <c r="K21" i="56"/>
  <c r="M21" i="56" s="1"/>
  <c r="K19" i="56"/>
  <c r="M19" i="56" s="1"/>
  <c r="K18" i="56"/>
  <c r="M18" i="56" s="1"/>
  <c r="K17" i="56"/>
  <c r="M17" i="56" s="1"/>
  <c r="K16" i="56"/>
  <c r="M16" i="56" s="1"/>
  <c r="K13" i="56"/>
  <c r="M13" i="56" s="1"/>
  <c r="K12" i="56"/>
  <c r="M12" i="56" s="1"/>
  <c r="K10" i="56"/>
  <c r="M10" i="56" s="1"/>
  <c r="K9" i="56"/>
  <c r="M9" i="56" s="1"/>
  <c r="K8" i="56"/>
  <c r="M8" i="56" s="1"/>
  <c r="K7" i="56"/>
  <c r="M7" i="56" s="1"/>
  <c r="K6" i="56"/>
  <c r="M6" i="56" s="1"/>
  <c r="K107" i="58"/>
  <c r="M107" i="58" s="1"/>
  <c r="K106" i="58"/>
  <c r="M106" i="58" s="1"/>
  <c r="K105" i="58"/>
  <c r="M105" i="58" s="1"/>
  <c r="K104" i="58"/>
  <c r="M104" i="58" s="1"/>
  <c r="K103" i="58"/>
  <c r="M103" i="58" s="1"/>
  <c r="K102" i="58"/>
  <c r="M102" i="58" s="1"/>
  <c r="K101" i="58"/>
  <c r="M101" i="58" s="1"/>
  <c r="K60" i="58"/>
  <c r="M60" i="58" s="1"/>
  <c r="K59" i="58"/>
  <c r="M59" i="58" s="1"/>
  <c r="K58" i="58"/>
  <c r="M58" i="58" s="1"/>
  <c r="K56" i="58"/>
  <c r="M56" i="58" s="1"/>
  <c r="K54" i="58"/>
  <c r="M54" i="58" s="1"/>
  <c r="K53" i="58"/>
  <c r="M53" i="58" s="1"/>
  <c r="K51" i="58"/>
  <c r="M51" i="58" s="1"/>
  <c r="K50" i="58"/>
  <c r="M50" i="58" s="1"/>
  <c r="K47" i="58"/>
  <c r="M47" i="58" s="1"/>
  <c r="K46" i="58"/>
  <c r="M46" i="58" s="1"/>
  <c r="K44" i="58"/>
  <c r="M44" i="58" s="1"/>
  <c r="K43" i="58"/>
  <c r="M43" i="58" s="1"/>
  <c r="K42" i="58"/>
  <c r="M42" i="58" s="1"/>
  <c r="K41" i="58"/>
  <c r="M41" i="58" s="1"/>
  <c r="K38" i="58"/>
  <c r="M38" i="58" s="1"/>
  <c r="K36" i="58"/>
  <c r="M36" i="58" s="1"/>
  <c r="K35" i="58"/>
  <c r="M35" i="58" s="1"/>
  <c r="K32" i="58"/>
  <c r="M32" i="58" s="1"/>
  <c r="K31" i="58"/>
  <c r="M31" i="58" s="1"/>
  <c r="K28" i="58"/>
  <c r="M28" i="58" s="1"/>
  <c r="K27" i="58"/>
  <c r="M27" i="58" s="1"/>
  <c r="K25" i="58"/>
  <c r="M25" i="58" s="1"/>
  <c r="K24" i="58"/>
  <c r="M24" i="58" s="1"/>
  <c r="K23" i="58"/>
  <c r="M23" i="58" s="1"/>
  <c r="K22" i="58"/>
  <c r="M22" i="58" s="1"/>
  <c r="K21" i="58"/>
  <c r="M21" i="58" s="1"/>
  <c r="K19" i="58"/>
  <c r="M19" i="58" s="1"/>
  <c r="K18" i="58"/>
  <c r="M18" i="58" s="1"/>
  <c r="K17" i="58"/>
  <c r="M17" i="58" s="1"/>
  <c r="K16" i="58"/>
  <c r="M16" i="58" s="1"/>
  <c r="K13" i="58"/>
  <c r="M13" i="58" s="1"/>
  <c r="K12" i="58"/>
  <c r="M12" i="58" s="1"/>
  <c r="K10" i="58"/>
  <c r="M10" i="58" s="1"/>
  <c r="K9" i="58"/>
  <c r="M9" i="58" s="1"/>
  <c r="K8" i="58"/>
  <c r="M8" i="58" s="1"/>
  <c r="K7" i="58"/>
  <c r="M7" i="58" s="1"/>
  <c r="K6" i="58"/>
  <c r="M6" i="58" s="1"/>
  <c r="K107" i="59"/>
  <c r="M107" i="59" s="1"/>
  <c r="K106" i="59"/>
  <c r="M106" i="59" s="1"/>
  <c r="K105" i="59"/>
  <c r="M105" i="59" s="1"/>
  <c r="K104" i="59"/>
  <c r="M104" i="59" s="1"/>
  <c r="K103" i="59"/>
  <c r="M103" i="59" s="1"/>
  <c r="K102" i="59"/>
  <c r="M102" i="59" s="1"/>
  <c r="K101" i="59"/>
  <c r="M101" i="59" s="1"/>
  <c r="K60" i="59"/>
  <c r="M60" i="59" s="1"/>
  <c r="K59" i="59"/>
  <c r="M59" i="59" s="1"/>
  <c r="K58" i="59"/>
  <c r="M58" i="59" s="1"/>
  <c r="K56" i="59"/>
  <c r="M56" i="59" s="1"/>
  <c r="K54" i="59"/>
  <c r="M54" i="59" s="1"/>
  <c r="K53" i="59"/>
  <c r="M53" i="59" s="1"/>
  <c r="K51" i="59"/>
  <c r="M51" i="59" s="1"/>
  <c r="K50" i="59"/>
  <c r="M50" i="59" s="1"/>
  <c r="K47" i="59"/>
  <c r="M47" i="59" s="1"/>
  <c r="K46" i="59"/>
  <c r="M46" i="59" s="1"/>
  <c r="K44" i="59"/>
  <c r="M44" i="59" s="1"/>
  <c r="K43" i="59"/>
  <c r="M43" i="59" s="1"/>
  <c r="K42" i="59"/>
  <c r="M42" i="59" s="1"/>
  <c r="K41" i="59"/>
  <c r="M41" i="59" s="1"/>
  <c r="K38" i="59"/>
  <c r="M38" i="59" s="1"/>
  <c r="K36" i="59"/>
  <c r="M36" i="59" s="1"/>
  <c r="K35" i="59"/>
  <c r="M35" i="59" s="1"/>
  <c r="K32" i="59"/>
  <c r="M32" i="59" s="1"/>
  <c r="K31" i="59"/>
  <c r="M31" i="59" s="1"/>
  <c r="K28" i="59"/>
  <c r="M28" i="59" s="1"/>
  <c r="K27" i="59"/>
  <c r="M27" i="59" s="1"/>
  <c r="K25" i="59"/>
  <c r="M25" i="59" s="1"/>
  <c r="K24" i="59"/>
  <c r="M24" i="59" s="1"/>
  <c r="K23" i="59"/>
  <c r="M23" i="59" s="1"/>
  <c r="K22" i="59"/>
  <c r="M22" i="59" s="1"/>
  <c r="K21" i="59"/>
  <c r="M21" i="59" s="1"/>
  <c r="K19" i="59"/>
  <c r="M19" i="59" s="1"/>
  <c r="K18" i="59"/>
  <c r="M18" i="59" s="1"/>
  <c r="K17" i="59"/>
  <c r="M17" i="59" s="1"/>
  <c r="K16" i="59"/>
  <c r="M16" i="59" s="1"/>
  <c r="K13" i="59"/>
  <c r="M13" i="59" s="1"/>
  <c r="K12" i="59"/>
  <c r="M12" i="59" s="1"/>
  <c r="K10" i="59"/>
  <c r="M10" i="59" s="1"/>
  <c r="K9" i="59"/>
  <c r="M9" i="59" s="1"/>
  <c r="K8" i="59"/>
  <c r="M8" i="59" s="1"/>
  <c r="K7" i="59"/>
  <c r="M7" i="59" s="1"/>
  <c r="K6" i="59"/>
  <c r="M6" i="59" s="1"/>
  <c r="K107" i="60"/>
  <c r="M107" i="60" s="1"/>
  <c r="K106" i="60"/>
  <c r="M106" i="60" s="1"/>
  <c r="K105" i="60"/>
  <c r="M105" i="60" s="1"/>
  <c r="K104" i="60"/>
  <c r="M104" i="60" s="1"/>
  <c r="K103" i="60"/>
  <c r="M103" i="60" s="1"/>
  <c r="K102" i="60"/>
  <c r="M102" i="60" s="1"/>
  <c r="K101" i="60"/>
  <c r="M101" i="60" s="1"/>
  <c r="K60" i="60"/>
  <c r="M60" i="60" s="1"/>
  <c r="K59" i="60"/>
  <c r="M59" i="60" s="1"/>
  <c r="K58" i="60"/>
  <c r="M58" i="60" s="1"/>
  <c r="K56" i="60"/>
  <c r="M56" i="60" s="1"/>
  <c r="K54" i="60"/>
  <c r="M54" i="60" s="1"/>
  <c r="K53" i="60"/>
  <c r="M53" i="60" s="1"/>
  <c r="K51" i="60"/>
  <c r="M51" i="60" s="1"/>
  <c r="K50" i="60"/>
  <c r="M50" i="60" s="1"/>
  <c r="K47" i="60"/>
  <c r="M47" i="60" s="1"/>
  <c r="K46" i="60"/>
  <c r="M46" i="60" s="1"/>
  <c r="K44" i="60"/>
  <c r="M44" i="60" s="1"/>
  <c r="K43" i="60"/>
  <c r="M43" i="60" s="1"/>
  <c r="K42" i="60"/>
  <c r="M42" i="60" s="1"/>
  <c r="K41" i="60"/>
  <c r="M41" i="60" s="1"/>
  <c r="K38" i="60"/>
  <c r="M38" i="60" s="1"/>
  <c r="K36" i="60"/>
  <c r="M36" i="60" s="1"/>
  <c r="K35" i="60"/>
  <c r="M35" i="60" s="1"/>
  <c r="K32" i="60"/>
  <c r="M32" i="60" s="1"/>
  <c r="K31" i="60"/>
  <c r="M31" i="60" s="1"/>
  <c r="K28" i="60"/>
  <c r="M28" i="60" s="1"/>
  <c r="K27" i="60"/>
  <c r="M27" i="60" s="1"/>
  <c r="K25" i="60"/>
  <c r="M25" i="60" s="1"/>
  <c r="K24" i="60"/>
  <c r="M24" i="60" s="1"/>
  <c r="K23" i="60"/>
  <c r="M23" i="60" s="1"/>
  <c r="K22" i="60"/>
  <c r="M22" i="60" s="1"/>
  <c r="K21" i="60"/>
  <c r="M21" i="60" s="1"/>
  <c r="K19" i="60"/>
  <c r="M19" i="60" s="1"/>
  <c r="K18" i="60"/>
  <c r="M18" i="60" s="1"/>
  <c r="K17" i="60"/>
  <c r="M17" i="60" s="1"/>
  <c r="K16" i="60"/>
  <c r="M16" i="60" s="1"/>
  <c r="K13" i="60"/>
  <c r="M13" i="60" s="1"/>
  <c r="K12" i="60"/>
  <c r="M12" i="60" s="1"/>
  <c r="K10" i="60"/>
  <c r="M10" i="60" s="1"/>
  <c r="K9" i="60"/>
  <c r="M9" i="60" s="1"/>
  <c r="K8" i="60"/>
  <c r="M8" i="60" s="1"/>
  <c r="K7" i="60"/>
  <c r="M7" i="60" s="1"/>
  <c r="K6" i="60"/>
  <c r="M6" i="60" s="1"/>
  <c r="K107" i="61"/>
  <c r="M107" i="61" s="1"/>
  <c r="K106" i="61"/>
  <c r="M106" i="61" s="1"/>
  <c r="K105" i="61"/>
  <c r="M105" i="61" s="1"/>
  <c r="K104" i="61"/>
  <c r="M104" i="61" s="1"/>
  <c r="K103" i="61"/>
  <c r="M103" i="61" s="1"/>
  <c r="K102" i="61"/>
  <c r="M102" i="61" s="1"/>
  <c r="K101" i="61"/>
  <c r="M101" i="61" s="1"/>
  <c r="K60" i="61"/>
  <c r="M60" i="61" s="1"/>
  <c r="K59" i="61"/>
  <c r="M59" i="61" s="1"/>
  <c r="K58" i="61"/>
  <c r="M58" i="61" s="1"/>
  <c r="K56" i="61"/>
  <c r="M56" i="61" s="1"/>
  <c r="K54" i="61"/>
  <c r="M54" i="61" s="1"/>
  <c r="K53" i="61"/>
  <c r="M53" i="61" s="1"/>
  <c r="K51" i="61"/>
  <c r="M51" i="61" s="1"/>
  <c r="K50" i="61"/>
  <c r="M50" i="61" s="1"/>
  <c r="K47" i="61"/>
  <c r="M47" i="61" s="1"/>
  <c r="K46" i="61"/>
  <c r="M46" i="61" s="1"/>
  <c r="K44" i="61"/>
  <c r="M44" i="61" s="1"/>
  <c r="K43" i="61"/>
  <c r="M43" i="61" s="1"/>
  <c r="K42" i="61"/>
  <c r="M42" i="61" s="1"/>
  <c r="K41" i="61"/>
  <c r="M41" i="61" s="1"/>
  <c r="K38" i="61"/>
  <c r="M38" i="61" s="1"/>
  <c r="K36" i="61"/>
  <c r="M36" i="61" s="1"/>
  <c r="K35" i="61"/>
  <c r="M35" i="61" s="1"/>
  <c r="K32" i="61"/>
  <c r="M32" i="61" s="1"/>
  <c r="K31" i="61"/>
  <c r="M31" i="61" s="1"/>
  <c r="K28" i="61"/>
  <c r="M28" i="61" s="1"/>
  <c r="K27" i="61"/>
  <c r="M27" i="61" s="1"/>
  <c r="K25" i="61"/>
  <c r="M25" i="61" s="1"/>
  <c r="K24" i="61"/>
  <c r="M24" i="61" s="1"/>
  <c r="K23" i="61"/>
  <c r="M23" i="61" s="1"/>
  <c r="K22" i="61"/>
  <c r="M22" i="61" s="1"/>
  <c r="K21" i="61"/>
  <c r="M21" i="61" s="1"/>
  <c r="K19" i="61"/>
  <c r="M19" i="61" s="1"/>
  <c r="K18" i="61"/>
  <c r="M18" i="61" s="1"/>
  <c r="K17" i="61"/>
  <c r="M17" i="61" s="1"/>
  <c r="K16" i="61"/>
  <c r="M16" i="61" s="1"/>
  <c r="K13" i="61"/>
  <c r="M13" i="61" s="1"/>
  <c r="K12" i="61"/>
  <c r="M12" i="61" s="1"/>
  <c r="K10" i="61"/>
  <c r="M10" i="61" s="1"/>
  <c r="K9" i="61"/>
  <c r="M9" i="61" s="1"/>
  <c r="K8" i="61"/>
  <c r="M8" i="61" s="1"/>
  <c r="K7" i="61"/>
  <c r="M7" i="61" s="1"/>
  <c r="K6" i="61"/>
  <c r="M6" i="61" s="1"/>
  <c r="K107" i="62"/>
  <c r="M107" i="62" s="1"/>
  <c r="K106" i="62"/>
  <c r="M106" i="62" s="1"/>
  <c r="K105" i="62"/>
  <c r="M105" i="62" s="1"/>
  <c r="K104" i="62"/>
  <c r="M104" i="62" s="1"/>
  <c r="K103" i="62"/>
  <c r="M103" i="62" s="1"/>
  <c r="K102" i="62"/>
  <c r="M102" i="62" s="1"/>
  <c r="K101" i="62"/>
  <c r="M101" i="62" s="1"/>
  <c r="K60" i="62"/>
  <c r="M60" i="62" s="1"/>
  <c r="K59" i="62"/>
  <c r="M59" i="62" s="1"/>
  <c r="K58" i="62"/>
  <c r="M58" i="62" s="1"/>
  <c r="K56" i="62"/>
  <c r="M56" i="62" s="1"/>
  <c r="K54" i="62"/>
  <c r="M54" i="62" s="1"/>
  <c r="K53" i="62"/>
  <c r="M53" i="62" s="1"/>
  <c r="K51" i="62"/>
  <c r="M51" i="62" s="1"/>
  <c r="K50" i="62"/>
  <c r="M50" i="62" s="1"/>
  <c r="K47" i="62"/>
  <c r="M47" i="62" s="1"/>
  <c r="K46" i="62"/>
  <c r="M46" i="62" s="1"/>
  <c r="K44" i="62"/>
  <c r="M44" i="62" s="1"/>
  <c r="K43" i="62"/>
  <c r="M43" i="62" s="1"/>
  <c r="K42" i="62"/>
  <c r="M42" i="62" s="1"/>
  <c r="K41" i="62"/>
  <c r="M41" i="62" s="1"/>
  <c r="K38" i="62"/>
  <c r="M38" i="62" s="1"/>
  <c r="K36" i="62"/>
  <c r="M36" i="62" s="1"/>
  <c r="K35" i="62"/>
  <c r="M35" i="62" s="1"/>
  <c r="K32" i="62"/>
  <c r="M32" i="62" s="1"/>
  <c r="K31" i="62"/>
  <c r="M31" i="62" s="1"/>
  <c r="K28" i="62"/>
  <c r="M28" i="62" s="1"/>
  <c r="K27" i="62"/>
  <c r="M27" i="62" s="1"/>
  <c r="K25" i="62"/>
  <c r="M25" i="62" s="1"/>
  <c r="K24" i="62"/>
  <c r="M24" i="62" s="1"/>
  <c r="K23" i="62"/>
  <c r="M23" i="62" s="1"/>
  <c r="K22" i="62"/>
  <c r="M22" i="62" s="1"/>
  <c r="K21" i="62"/>
  <c r="M21" i="62" s="1"/>
  <c r="K19" i="62"/>
  <c r="M19" i="62" s="1"/>
  <c r="K18" i="62"/>
  <c r="M18" i="62" s="1"/>
  <c r="K17" i="62"/>
  <c r="M17" i="62" s="1"/>
  <c r="K16" i="62"/>
  <c r="M16" i="62" s="1"/>
  <c r="K13" i="62"/>
  <c r="M13" i="62" s="1"/>
  <c r="K12" i="62"/>
  <c r="M12" i="62" s="1"/>
  <c r="K10" i="62"/>
  <c r="M10" i="62" s="1"/>
  <c r="K9" i="62"/>
  <c r="M9" i="62" s="1"/>
  <c r="K8" i="62"/>
  <c r="M8" i="62" s="1"/>
  <c r="K7" i="62"/>
  <c r="M7" i="62" s="1"/>
  <c r="K6" i="62"/>
  <c r="M6" i="62" s="1"/>
  <c r="K107" i="63"/>
  <c r="M107" i="63" s="1"/>
  <c r="K106" i="63"/>
  <c r="M106" i="63" s="1"/>
  <c r="K105" i="63"/>
  <c r="M105" i="63" s="1"/>
  <c r="K104" i="63"/>
  <c r="M104" i="63" s="1"/>
  <c r="K103" i="63"/>
  <c r="M103" i="63" s="1"/>
  <c r="K102" i="63"/>
  <c r="M102" i="63" s="1"/>
  <c r="K101" i="63"/>
  <c r="M101" i="63" s="1"/>
  <c r="K60" i="63"/>
  <c r="M60" i="63" s="1"/>
  <c r="K59" i="63"/>
  <c r="M59" i="63" s="1"/>
  <c r="K58" i="63"/>
  <c r="M58" i="63" s="1"/>
  <c r="K56" i="63"/>
  <c r="M56" i="63" s="1"/>
  <c r="K54" i="63"/>
  <c r="M54" i="63" s="1"/>
  <c r="K53" i="63"/>
  <c r="M53" i="63" s="1"/>
  <c r="K51" i="63"/>
  <c r="M51" i="63" s="1"/>
  <c r="K50" i="63"/>
  <c r="M50" i="63" s="1"/>
  <c r="K47" i="63"/>
  <c r="M47" i="63" s="1"/>
  <c r="K46" i="63"/>
  <c r="M46" i="63" s="1"/>
  <c r="K44" i="63"/>
  <c r="M44" i="63" s="1"/>
  <c r="K43" i="63"/>
  <c r="M43" i="63" s="1"/>
  <c r="K42" i="63"/>
  <c r="M42" i="63" s="1"/>
  <c r="K41" i="63"/>
  <c r="M41" i="63" s="1"/>
  <c r="K38" i="63"/>
  <c r="M38" i="63" s="1"/>
  <c r="K36" i="63"/>
  <c r="M36" i="63" s="1"/>
  <c r="K35" i="63"/>
  <c r="M35" i="63" s="1"/>
  <c r="K32" i="63"/>
  <c r="M32" i="63" s="1"/>
  <c r="K31" i="63"/>
  <c r="M31" i="63" s="1"/>
  <c r="K28" i="63"/>
  <c r="M28" i="63" s="1"/>
  <c r="K27" i="63"/>
  <c r="M27" i="63" s="1"/>
  <c r="K25" i="63"/>
  <c r="M25" i="63" s="1"/>
  <c r="K24" i="63"/>
  <c r="M24" i="63" s="1"/>
  <c r="K23" i="63"/>
  <c r="M23" i="63" s="1"/>
  <c r="K22" i="63"/>
  <c r="M22" i="63" s="1"/>
  <c r="K21" i="63"/>
  <c r="M21" i="63" s="1"/>
  <c r="K19" i="63"/>
  <c r="M19" i="63" s="1"/>
  <c r="K18" i="63"/>
  <c r="M18" i="63" s="1"/>
  <c r="K17" i="63"/>
  <c r="M17" i="63" s="1"/>
  <c r="K16" i="63"/>
  <c r="M16" i="63" s="1"/>
  <c r="K13" i="63"/>
  <c r="M13" i="63" s="1"/>
  <c r="K12" i="63"/>
  <c r="M12" i="63" s="1"/>
  <c r="K10" i="63"/>
  <c r="M10" i="63" s="1"/>
  <c r="K9" i="63"/>
  <c r="M9" i="63" s="1"/>
  <c r="K8" i="63"/>
  <c r="M8" i="63" s="1"/>
  <c r="K7" i="63"/>
  <c r="M7" i="63" s="1"/>
  <c r="K6" i="63"/>
  <c r="M6" i="63" s="1"/>
  <c r="K107" i="66"/>
  <c r="M107" i="66" s="1"/>
  <c r="K106" i="66"/>
  <c r="M106" i="66" s="1"/>
  <c r="K105" i="66"/>
  <c r="M105" i="66" s="1"/>
  <c r="K104" i="66"/>
  <c r="M104" i="66" s="1"/>
  <c r="K103" i="66"/>
  <c r="M103" i="66" s="1"/>
  <c r="K102" i="66"/>
  <c r="M102" i="66" s="1"/>
  <c r="K101" i="66"/>
  <c r="M101" i="66" s="1"/>
  <c r="K60" i="66"/>
  <c r="M60" i="66" s="1"/>
  <c r="K59" i="66"/>
  <c r="M59" i="66" s="1"/>
  <c r="K58" i="66"/>
  <c r="M58" i="66" s="1"/>
  <c r="K56" i="66"/>
  <c r="M56" i="66" s="1"/>
  <c r="K54" i="66"/>
  <c r="M54" i="66" s="1"/>
  <c r="K53" i="66"/>
  <c r="M53" i="66" s="1"/>
  <c r="K51" i="66"/>
  <c r="M51" i="66" s="1"/>
  <c r="K50" i="66"/>
  <c r="M50" i="66" s="1"/>
  <c r="K47" i="66"/>
  <c r="M47" i="66" s="1"/>
  <c r="K46" i="66"/>
  <c r="M46" i="66" s="1"/>
  <c r="K44" i="66"/>
  <c r="M44" i="66" s="1"/>
  <c r="K43" i="66"/>
  <c r="M43" i="66" s="1"/>
  <c r="K42" i="66"/>
  <c r="M42" i="66" s="1"/>
  <c r="K41" i="66"/>
  <c r="M41" i="66" s="1"/>
  <c r="K38" i="66"/>
  <c r="M38" i="66" s="1"/>
  <c r="K36" i="66"/>
  <c r="M36" i="66" s="1"/>
  <c r="K35" i="66"/>
  <c r="M35" i="66" s="1"/>
  <c r="K32" i="66"/>
  <c r="M32" i="66" s="1"/>
  <c r="K31" i="66"/>
  <c r="M31" i="66" s="1"/>
  <c r="K28" i="66"/>
  <c r="M28" i="66" s="1"/>
  <c r="K27" i="66"/>
  <c r="M27" i="66" s="1"/>
  <c r="K25" i="66"/>
  <c r="M25" i="66" s="1"/>
  <c r="K24" i="66"/>
  <c r="M24" i="66" s="1"/>
  <c r="K23" i="66"/>
  <c r="M23" i="66" s="1"/>
  <c r="K22" i="66"/>
  <c r="M22" i="66" s="1"/>
  <c r="K21" i="66"/>
  <c r="M21" i="66" s="1"/>
  <c r="K19" i="66"/>
  <c r="M19" i="66" s="1"/>
  <c r="K18" i="66"/>
  <c r="M18" i="66" s="1"/>
  <c r="K17" i="66"/>
  <c r="M17" i="66" s="1"/>
  <c r="K16" i="66"/>
  <c r="M16" i="66" s="1"/>
  <c r="K13" i="66"/>
  <c r="M13" i="66" s="1"/>
  <c r="K12" i="66"/>
  <c r="M12" i="66" s="1"/>
  <c r="K10" i="66"/>
  <c r="M10" i="66" s="1"/>
  <c r="K9" i="66"/>
  <c r="M9" i="66" s="1"/>
  <c r="K8" i="66"/>
  <c r="M8" i="66" s="1"/>
  <c r="K7" i="66"/>
  <c r="M7" i="66" s="1"/>
  <c r="K6" i="66"/>
  <c r="M6" i="66" s="1"/>
  <c r="K107" i="67"/>
  <c r="M107" i="67" s="1"/>
  <c r="K106" i="67"/>
  <c r="M106" i="67" s="1"/>
  <c r="K105" i="67"/>
  <c r="M105" i="67" s="1"/>
  <c r="K104" i="67"/>
  <c r="M104" i="67" s="1"/>
  <c r="K103" i="67"/>
  <c r="M103" i="67" s="1"/>
  <c r="K102" i="67"/>
  <c r="M102" i="67" s="1"/>
  <c r="K101" i="67"/>
  <c r="M101" i="67" s="1"/>
  <c r="K60" i="67"/>
  <c r="M60" i="67" s="1"/>
  <c r="K59" i="67"/>
  <c r="M59" i="67" s="1"/>
  <c r="K58" i="67"/>
  <c r="M58" i="67" s="1"/>
  <c r="K56" i="67"/>
  <c r="M56" i="67" s="1"/>
  <c r="K54" i="67"/>
  <c r="M54" i="67" s="1"/>
  <c r="K53" i="67"/>
  <c r="M53" i="67" s="1"/>
  <c r="K51" i="67"/>
  <c r="M51" i="67" s="1"/>
  <c r="K50" i="67"/>
  <c r="M50" i="67" s="1"/>
  <c r="K47" i="67"/>
  <c r="M47" i="67" s="1"/>
  <c r="K46" i="67"/>
  <c r="M46" i="67" s="1"/>
  <c r="K44" i="67"/>
  <c r="M44" i="67" s="1"/>
  <c r="K43" i="67"/>
  <c r="M43" i="67" s="1"/>
  <c r="K42" i="67"/>
  <c r="M42" i="67" s="1"/>
  <c r="K41" i="67"/>
  <c r="M41" i="67" s="1"/>
  <c r="K38" i="67"/>
  <c r="M38" i="67" s="1"/>
  <c r="K36" i="67"/>
  <c r="M36" i="67" s="1"/>
  <c r="K35" i="67"/>
  <c r="M35" i="67" s="1"/>
  <c r="K32" i="67"/>
  <c r="M32" i="67" s="1"/>
  <c r="K31" i="67"/>
  <c r="M31" i="67" s="1"/>
  <c r="K28" i="67"/>
  <c r="M28" i="67" s="1"/>
  <c r="K27" i="67"/>
  <c r="M27" i="67" s="1"/>
  <c r="K25" i="67"/>
  <c r="M25" i="67" s="1"/>
  <c r="K24" i="67"/>
  <c r="M24" i="67" s="1"/>
  <c r="K23" i="67"/>
  <c r="M23" i="67" s="1"/>
  <c r="K22" i="67"/>
  <c r="M22" i="67" s="1"/>
  <c r="K21" i="67"/>
  <c r="M21" i="67" s="1"/>
  <c r="K19" i="67"/>
  <c r="M19" i="67" s="1"/>
  <c r="K18" i="67"/>
  <c r="M18" i="67" s="1"/>
  <c r="K17" i="67"/>
  <c r="M17" i="67" s="1"/>
  <c r="K16" i="67"/>
  <c r="M16" i="67" s="1"/>
  <c r="K13" i="67"/>
  <c r="M13" i="67" s="1"/>
  <c r="K12" i="67"/>
  <c r="M12" i="67" s="1"/>
  <c r="K10" i="67"/>
  <c r="M10" i="67" s="1"/>
  <c r="K9" i="67"/>
  <c r="M9" i="67" s="1"/>
  <c r="K8" i="67"/>
  <c r="M8" i="67" s="1"/>
  <c r="K7" i="67"/>
  <c r="M7" i="67" s="1"/>
  <c r="K6" i="67"/>
  <c r="M6" i="67" s="1"/>
  <c r="K107" i="69"/>
  <c r="M107" i="69" s="1"/>
  <c r="K106" i="69"/>
  <c r="M106" i="69" s="1"/>
  <c r="K105" i="69"/>
  <c r="M105" i="69" s="1"/>
  <c r="K104" i="69"/>
  <c r="M104" i="69" s="1"/>
  <c r="K103" i="69"/>
  <c r="M103" i="69" s="1"/>
  <c r="K102" i="69"/>
  <c r="M102" i="69" s="1"/>
  <c r="K101" i="69"/>
  <c r="M101" i="69" s="1"/>
  <c r="K60" i="69"/>
  <c r="M60" i="69" s="1"/>
  <c r="K59" i="69"/>
  <c r="M59" i="69" s="1"/>
  <c r="K58" i="69"/>
  <c r="M58" i="69" s="1"/>
  <c r="K56" i="69"/>
  <c r="M56" i="69" s="1"/>
  <c r="K54" i="69"/>
  <c r="M54" i="69" s="1"/>
  <c r="K53" i="69"/>
  <c r="M53" i="69" s="1"/>
  <c r="K51" i="69"/>
  <c r="M51" i="69" s="1"/>
  <c r="K50" i="69"/>
  <c r="M50" i="69" s="1"/>
  <c r="K47" i="69"/>
  <c r="M47" i="69" s="1"/>
  <c r="K46" i="69"/>
  <c r="M46" i="69" s="1"/>
  <c r="K44" i="69"/>
  <c r="M44" i="69" s="1"/>
  <c r="K43" i="69"/>
  <c r="M43" i="69" s="1"/>
  <c r="K42" i="69"/>
  <c r="M42" i="69" s="1"/>
  <c r="K41" i="69"/>
  <c r="M41" i="69" s="1"/>
  <c r="K38" i="69"/>
  <c r="M38" i="69" s="1"/>
  <c r="K36" i="69"/>
  <c r="M36" i="69" s="1"/>
  <c r="K35" i="69"/>
  <c r="M35" i="69" s="1"/>
  <c r="K32" i="69"/>
  <c r="M32" i="69" s="1"/>
  <c r="K31" i="69"/>
  <c r="M31" i="69" s="1"/>
  <c r="K28" i="69"/>
  <c r="M28" i="69" s="1"/>
  <c r="K27" i="69"/>
  <c r="M27" i="69" s="1"/>
  <c r="K25" i="69"/>
  <c r="M25" i="69" s="1"/>
  <c r="K24" i="69"/>
  <c r="M24" i="69" s="1"/>
  <c r="K23" i="69"/>
  <c r="M23" i="69" s="1"/>
  <c r="K22" i="69"/>
  <c r="M22" i="69" s="1"/>
  <c r="K21" i="69"/>
  <c r="M21" i="69" s="1"/>
  <c r="K19" i="69"/>
  <c r="M19" i="69" s="1"/>
  <c r="K18" i="69"/>
  <c r="M18" i="69" s="1"/>
  <c r="K17" i="69"/>
  <c r="M17" i="69" s="1"/>
  <c r="K16" i="69"/>
  <c r="M16" i="69" s="1"/>
  <c r="K13" i="69"/>
  <c r="M13" i="69" s="1"/>
  <c r="K12" i="69"/>
  <c r="M12" i="69" s="1"/>
  <c r="K10" i="69"/>
  <c r="M10" i="69" s="1"/>
  <c r="K9" i="69"/>
  <c r="M9" i="69" s="1"/>
  <c r="K8" i="69"/>
  <c r="M8" i="69" s="1"/>
  <c r="K7" i="69"/>
  <c r="M7" i="69" s="1"/>
  <c r="K6" i="69"/>
  <c r="M6" i="69" s="1"/>
  <c r="K107" i="1"/>
  <c r="M107" i="1" s="1"/>
  <c r="K106" i="1"/>
  <c r="M106" i="1" s="1"/>
  <c r="K105" i="1"/>
  <c r="M105" i="1" s="1"/>
  <c r="K104" i="1"/>
  <c r="M104" i="1" s="1"/>
  <c r="K103" i="1"/>
  <c r="M103" i="1" s="1"/>
  <c r="K102" i="1"/>
  <c r="M102" i="1" s="1"/>
  <c r="K101" i="1"/>
  <c r="M101" i="1" s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K60" i="1"/>
  <c r="M60" i="1" s="1"/>
  <c r="K59" i="1"/>
  <c r="M59" i="1" s="1"/>
  <c r="K58" i="1"/>
  <c r="M58" i="1" s="1"/>
  <c r="K56" i="1"/>
  <c r="M56" i="1" s="1"/>
  <c r="K54" i="1"/>
  <c r="M54" i="1" s="1"/>
  <c r="K53" i="1"/>
  <c r="M53" i="1" s="1"/>
  <c r="K51" i="1"/>
  <c r="M51" i="1" s="1"/>
  <c r="K50" i="1"/>
  <c r="M50" i="1" s="1"/>
  <c r="K47" i="1"/>
  <c r="M47" i="1" s="1"/>
  <c r="K46" i="1"/>
  <c r="M46" i="1" s="1"/>
  <c r="K44" i="1"/>
  <c r="M44" i="1" s="1"/>
  <c r="K43" i="1"/>
  <c r="M43" i="1" s="1"/>
  <c r="K42" i="1"/>
  <c r="M42" i="1" s="1"/>
  <c r="K41" i="1"/>
  <c r="M41" i="1" s="1"/>
  <c r="K38" i="1"/>
  <c r="M38" i="1" s="1"/>
  <c r="K36" i="1"/>
  <c r="M36" i="1" s="1"/>
  <c r="K35" i="1"/>
  <c r="M35" i="1" s="1"/>
  <c r="K32" i="1"/>
  <c r="M32" i="1" s="1"/>
  <c r="K31" i="1"/>
  <c r="M31" i="1" s="1"/>
  <c r="K28" i="1"/>
  <c r="M28" i="1" s="1"/>
  <c r="K27" i="1"/>
  <c r="M27" i="1" s="1"/>
  <c r="K25" i="1"/>
  <c r="M25" i="1" s="1"/>
  <c r="K24" i="1"/>
  <c r="M24" i="1" s="1"/>
  <c r="K23" i="1"/>
  <c r="M23" i="1" s="1"/>
  <c r="K22" i="1"/>
  <c r="M22" i="1" s="1"/>
  <c r="K21" i="1"/>
  <c r="M21" i="1" s="1"/>
  <c r="K19" i="1"/>
  <c r="M19" i="1" s="1"/>
  <c r="K18" i="1"/>
  <c r="M18" i="1" s="1"/>
  <c r="K17" i="1"/>
  <c r="M17" i="1" s="1"/>
  <c r="K16" i="1"/>
  <c r="M16" i="1" s="1"/>
  <c r="K13" i="1"/>
  <c r="M13" i="1" s="1"/>
  <c r="K12" i="1"/>
  <c r="M12" i="1" s="1"/>
  <c r="K10" i="1"/>
  <c r="M10" i="1" s="1"/>
  <c r="K9" i="1"/>
  <c r="M9" i="1" s="1"/>
  <c r="K8" i="1"/>
  <c r="M8" i="1" s="1"/>
  <c r="K7" i="1"/>
  <c r="M7" i="1" s="1"/>
  <c r="K6" i="1"/>
  <c r="M6" i="1" s="1"/>
  <c r="K5" i="2"/>
  <c r="M5" i="2" s="1"/>
  <c r="K5" i="3"/>
  <c r="M5" i="3" s="1"/>
  <c r="K5" i="4"/>
  <c r="M5" i="4" s="1"/>
  <c r="K5" i="5"/>
  <c r="M5" i="5" s="1"/>
  <c r="K5" i="6"/>
  <c r="M5" i="6" s="1"/>
  <c r="K5" i="7"/>
  <c r="M5" i="7" s="1"/>
  <c r="K5" i="8"/>
  <c r="M5" i="8" s="1"/>
  <c r="K5" i="9"/>
  <c r="M5" i="9" s="1"/>
  <c r="K5" i="10"/>
  <c r="M5" i="10" s="1"/>
  <c r="K5" i="12"/>
  <c r="M5" i="12" s="1"/>
  <c r="K5" i="13"/>
  <c r="M5" i="13" s="1"/>
  <c r="K5" i="14"/>
  <c r="M5" i="14" s="1"/>
  <c r="K5" i="15"/>
  <c r="M5" i="15" s="1"/>
  <c r="K5" i="17"/>
  <c r="M5" i="17" s="1"/>
  <c r="K5" i="16"/>
  <c r="M5" i="16" s="1"/>
  <c r="K5" i="18"/>
  <c r="M5" i="18" s="1"/>
  <c r="K5" i="19"/>
  <c r="M5" i="19" s="1"/>
  <c r="K5" i="20"/>
  <c r="M5" i="20" s="1"/>
  <c r="K5" i="21"/>
  <c r="M5" i="21" s="1"/>
  <c r="K5" i="22"/>
  <c r="M5" i="22" s="1"/>
  <c r="K5" i="23"/>
  <c r="M5" i="23" s="1"/>
  <c r="K5" i="24"/>
  <c r="M5" i="24" s="1"/>
  <c r="K5" i="25"/>
  <c r="M5" i="25" s="1"/>
  <c r="K5" i="26"/>
  <c r="M5" i="26" s="1"/>
  <c r="K5" i="27"/>
  <c r="M5" i="27" s="1"/>
  <c r="K5" i="28"/>
  <c r="M5" i="28" s="1"/>
  <c r="K5" i="29"/>
  <c r="M5" i="29" s="1"/>
  <c r="K5" i="30"/>
  <c r="M5" i="30" s="1"/>
  <c r="K5" i="31"/>
  <c r="M5" i="31" s="1"/>
  <c r="K5" i="32"/>
  <c r="M5" i="32" s="1"/>
  <c r="K5" i="33"/>
  <c r="M5" i="33" s="1"/>
  <c r="K5" i="34"/>
  <c r="M5" i="34" s="1"/>
  <c r="K5" i="36"/>
  <c r="M5" i="36" s="1"/>
  <c r="K5" i="35"/>
  <c r="M5" i="35" s="1"/>
  <c r="K5" i="38"/>
  <c r="M5" i="38" s="1"/>
  <c r="K5" i="39"/>
  <c r="M5" i="39" s="1"/>
  <c r="K5" i="40"/>
  <c r="M5" i="40" s="1"/>
  <c r="K5" i="41"/>
  <c r="M5" i="41" s="1"/>
  <c r="K5" i="42"/>
  <c r="M5" i="42" s="1"/>
  <c r="K5" i="43"/>
  <c r="M5" i="43" s="1"/>
  <c r="K5" i="44"/>
  <c r="M5" i="44" s="1"/>
  <c r="K5" i="45"/>
  <c r="M5" i="45" s="1"/>
  <c r="K5" i="46"/>
  <c r="M5" i="46" s="1"/>
  <c r="K5" i="47"/>
  <c r="M5" i="47" s="1"/>
  <c r="K5" i="48"/>
  <c r="M5" i="48" s="1"/>
  <c r="K5" i="49"/>
  <c r="M5" i="49" s="1"/>
  <c r="K5" i="50"/>
  <c r="M5" i="50" s="1"/>
  <c r="K5" i="51"/>
  <c r="M5" i="51" s="1"/>
  <c r="K5" i="52"/>
  <c r="M5" i="52" s="1"/>
  <c r="K5" i="53"/>
  <c r="M5" i="53" s="1"/>
  <c r="K5" i="54"/>
  <c r="M5" i="54" s="1"/>
  <c r="K5" i="56"/>
  <c r="M5" i="56" s="1"/>
  <c r="K5" i="58"/>
  <c r="M5" i="58" s="1"/>
  <c r="K5" i="59"/>
  <c r="M5" i="59" s="1"/>
  <c r="K5" i="60"/>
  <c r="M5" i="60" s="1"/>
  <c r="K5" i="61"/>
  <c r="M5" i="61" s="1"/>
  <c r="K5" i="62"/>
  <c r="M5" i="62" s="1"/>
  <c r="K5" i="63"/>
  <c r="M5" i="63" s="1"/>
  <c r="K5" i="66"/>
  <c r="M5" i="66" s="1"/>
  <c r="K5" i="67"/>
  <c r="M5" i="67" s="1"/>
  <c r="K5" i="69"/>
  <c r="M5" i="69" s="1"/>
  <c r="K5" i="1"/>
  <c r="M5" i="1" s="1"/>
  <c r="C37" i="71" l="1"/>
  <c r="F37" i="71"/>
  <c r="N160" i="69"/>
  <c r="N160" i="67"/>
  <c r="N160" i="66"/>
  <c r="N160" i="63"/>
  <c r="N160" i="62"/>
  <c r="N160" i="61"/>
  <c r="N160" i="59"/>
  <c r="N160" i="58"/>
  <c r="N160" i="60"/>
  <c r="N160" i="2"/>
  <c r="F4" i="71" s="1"/>
  <c r="N160" i="51"/>
  <c r="N160" i="17"/>
  <c r="N160" i="1"/>
  <c r="F3" i="71" s="1"/>
  <c r="N160" i="53"/>
  <c r="N160" i="44"/>
  <c r="N160" i="26"/>
  <c r="N160" i="50"/>
  <c r="F49" i="71" s="1"/>
  <c r="N160" i="56"/>
  <c r="N160" i="52"/>
  <c r="N160" i="49"/>
  <c r="N160" i="48"/>
  <c r="N160" i="46"/>
  <c r="N160" i="43"/>
  <c r="N160" i="41"/>
  <c r="N160" i="40"/>
  <c r="N160" i="39"/>
  <c r="N160" i="38"/>
  <c r="F38" i="71" s="1"/>
  <c r="N160" i="34"/>
  <c r="N160" i="32"/>
  <c r="N160" i="31"/>
  <c r="N160" i="29"/>
  <c r="N160" i="25"/>
  <c r="N160" i="22"/>
  <c r="N160" i="21"/>
  <c r="N160" i="20"/>
  <c r="N160" i="19"/>
  <c r="N160" i="16"/>
  <c r="N160" i="18"/>
  <c r="N160" i="35"/>
  <c r="N160" i="23"/>
  <c r="N160" i="3"/>
  <c r="F5" i="71" s="1"/>
  <c r="N160" i="54"/>
  <c r="N160" i="47"/>
  <c r="N160" i="42"/>
  <c r="N160" i="36"/>
  <c r="N160" i="30"/>
  <c r="N160" i="27"/>
  <c r="N160" i="24"/>
  <c r="N160" i="9"/>
  <c r="N160" i="7"/>
  <c r="N160" i="6"/>
  <c r="N160" i="5"/>
  <c r="N160" i="15"/>
  <c r="N160" i="14"/>
  <c r="N160" i="13"/>
  <c r="N160" i="12"/>
  <c r="N160" i="10"/>
  <c r="N160" i="8"/>
  <c r="N160" i="4"/>
  <c r="F6" i="71" s="1"/>
  <c r="E71" i="71"/>
  <c r="E70" i="71"/>
  <c r="I114" i="70"/>
  <c r="H114" i="70"/>
  <c r="C3" i="71" l="1"/>
  <c r="C6" i="71"/>
  <c r="C12" i="71"/>
  <c r="F12" i="71"/>
  <c r="C15" i="71"/>
  <c r="F15" i="71"/>
  <c r="C17" i="71"/>
  <c r="F17" i="71"/>
  <c r="C8" i="71"/>
  <c r="F8" i="71"/>
  <c r="C11" i="71"/>
  <c r="F11" i="71"/>
  <c r="C28" i="71"/>
  <c r="F28" i="71"/>
  <c r="C36" i="71"/>
  <c r="F36" i="71"/>
  <c r="C46" i="71"/>
  <c r="F46" i="71"/>
  <c r="C5" i="71"/>
  <c r="C35" i="71"/>
  <c r="F35" i="71"/>
  <c r="C19" i="71"/>
  <c r="F19" i="71"/>
  <c r="C22" i="71"/>
  <c r="F22" i="71"/>
  <c r="C24" i="71"/>
  <c r="F24" i="71"/>
  <c r="C30" i="71"/>
  <c r="F30" i="71"/>
  <c r="C32" i="71"/>
  <c r="F32" i="71"/>
  <c r="C39" i="71"/>
  <c r="F39" i="71"/>
  <c r="C42" i="71"/>
  <c r="F42" i="71"/>
  <c r="C47" i="71"/>
  <c r="F47" i="71"/>
  <c r="C51" i="71"/>
  <c r="F51" i="71"/>
  <c r="C43" i="71"/>
  <c r="F43" i="71"/>
  <c r="C50" i="71"/>
  <c r="F50" i="71"/>
  <c r="C59" i="71"/>
  <c r="F59" i="71"/>
  <c r="C58" i="71"/>
  <c r="F58" i="71"/>
  <c r="C61" i="71"/>
  <c r="F61" i="71"/>
  <c r="C65" i="71"/>
  <c r="F65" i="71"/>
  <c r="C68" i="71"/>
  <c r="F68" i="71"/>
  <c r="C10" i="71"/>
  <c r="F10" i="71"/>
  <c r="C14" i="71"/>
  <c r="F14" i="71"/>
  <c r="C16" i="71"/>
  <c r="F16" i="71"/>
  <c r="C7" i="71"/>
  <c r="F7" i="71"/>
  <c r="C9" i="71"/>
  <c r="F9" i="71"/>
  <c r="C26" i="71"/>
  <c r="F26" i="71"/>
  <c r="C31" i="71"/>
  <c r="F31" i="71"/>
  <c r="C41" i="71"/>
  <c r="F41" i="71"/>
  <c r="C53" i="71"/>
  <c r="F53" i="71"/>
  <c r="C25" i="71"/>
  <c r="F25" i="71"/>
  <c r="C20" i="71"/>
  <c r="F20" i="71"/>
  <c r="C21" i="71"/>
  <c r="F21" i="71"/>
  <c r="C23" i="71"/>
  <c r="F23" i="71"/>
  <c r="C27" i="71"/>
  <c r="F27" i="71"/>
  <c r="C34" i="71"/>
  <c r="F34" i="71"/>
  <c r="C40" i="71"/>
  <c r="F40" i="71"/>
  <c r="C45" i="71"/>
  <c r="F45" i="71"/>
  <c r="C48" i="71"/>
  <c r="F48" i="71"/>
  <c r="C55" i="71"/>
  <c r="F55" i="71"/>
  <c r="C52" i="71"/>
  <c r="F52" i="71"/>
  <c r="C18" i="71"/>
  <c r="F18" i="71"/>
  <c r="C4" i="71"/>
  <c r="C57" i="71"/>
  <c r="F57" i="71"/>
  <c r="C60" i="71"/>
  <c r="F60" i="71"/>
  <c r="C62" i="71"/>
  <c r="F62" i="71"/>
  <c r="C66" i="71"/>
  <c r="F66" i="71"/>
  <c r="C49" i="71"/>
  <c r="C38" i="71"/>
  <c r="N114" i="70"/>
  <c r="K114" i="70"/>
  <c r="M114" i="70" s="1"/>
  <c r="U89" i="3"/>
  <c r="U86" i="3"/>
  <c r="M89" i="33" l="1"/>
  <c r="N89" i="33"/>
  <c r="N90" i="33"/>
  <c r="M90" i="33"/>
  <c r="U95" i="7" l="1"/>
  <c r="U107" i="26" l="1"/>
  <c r="U106" i="26"/>
  <c r="U105" i="26"/>
  <c r="U104" i="26"/>
  <c r="U103" i="26"/>
  <c r="U102" i="26"/>
  <c r="U101" i="26"/>
  <c r="U89" i="26"/>
  <c r="U83" i="26"/>
  <c r="U80" i="26"/>
  <c r="U60" i="26"/>
  <c r="U59" i="26"/>
  <c r="U58" i="26"/>
  <c r="U56" i="26"/>
  <c r="U54" i="26"/>
  <c r="U53" i="26"/>
  <c r="U51" i="26"/>
  <c r="U50" i="26"/>
  <c r="U47" i="26"/>
  <c r="U46" i="26"/>
  <c r="U44" i="26"/>
  <c r="U43" i="26"/>
  <c r="U42" i="26"/>
  <c r="U41" i="26"/>
  <c r="U38" i="26"/>
  <c r="U36" i="26"/>
  <c r="U35" i="26"/>
  <c r="U32" i="26"/>
  <c r="U31" i="26"/>
  <c r="U28" i="26"/>
  <c r="U27" i="26"/>
  <c r="U25" i="26"/>
  <c r="U24" i="26"/>
  <c r="U23" i="26"/>
  <c r="U22" i="26"/>
  <c r="U21" i="26"/>
  <c r="U20" i="26"/>
  <c r="U19" i="26"/>
  <c r="U18" i="26"/>
  <c r="U17" i="26"/>
  <c r="U16" i="26"/>
  <c r="U13" i="26"/>
  <c r="U12" i="26"/>
  <c r="U10" i="26"/>
  <c r="U9" i="26"/>
  <c r="U8" i="26"/>
  <c r="U7" i="26"/>
  <c r="U6" i="26"/>
  <c r="U5" i="26"/>
  <c r="U96" i="42"/>
  <c r="U107" i="39"/>
  <c r="U106" i="39"/>
  <c r="U105" i="39"/>
  <c r="U104" i="39"/>
  <c r="U103" i="39"/>
  <c r="U102" i="39"/>
  <c r="U101" i="39"/>
  <c r="U92" i="39"/>
  <c r="U89" i="39"/>
  <c r="U86" i="39"/>
  <c r="U80" i="39"/>
  <c r="U60" i="39"/>
  <c r="U59" i="39"/>
  <c r="U58" i="39"/>
  <c r="U56" i="39"/>
  <c r="U54" i="39"/>
  <c r="U53" i="39"/>
  <c r="U51" i="39"/>
  <c r="U50" i="39"/>
  <c r="U47" i="39"/>
  <c r="U46" i="39"/>
  <c r="U44" i="39"/>
  <c r="U43" i="39"/>
  <c r="U42" i="39"/>
  <c r="U41" i="39"/>
  <c r="U38" i="39"/>
  <c r="U36" i="39"/>
  <c r="U35" i="39"/>
  <c r="U32" i="39"/>
  <c r="U31" i="39"/>
  <c r="U28" i="39"/>
  <c r="U27" i="39"/>
  <c r="U25" i="39"/>
  <c r="U24" i="39"/>
  <c r="U23" i="39"/>
  <c r="U22" i="39"/>
  <c r="U21" i="39"/>
  <c r="U19" i="39"/>
  <c r="U18" i="39"/>
  <c r="U17" i="39"/>
  <c r="U16" i="39"/>
  <c r="U13" i="39"/>
  <c r="U12" i="39"/>
  <c r="U10" i="39"/>
  <c r="U9" i="39"/>
  <c r="U8" i="39"/>
  <c r="U7" i="39"/>
  <c r="U6" i="39"/>
  <c r="U5" i="39"/>
  <c r="U107" i="31"/>
  <c r="U106" i="31"/>
  <c r="U105" i="31"/>
  <c r="U104" i="31"/>
  <c r="U103" i="31"/>
  <c r="U102" i="31"/>
  <c r="U101" i="31"/>
  <c r="U95" i="31"/>
  <c r="U92" i="31"/>
  <c r="U89" i="31"/>
  <c r="U86" i="31"/>
  <c r="U83" i="31"/>
  <c r="U80" i="31"/>
  <c r="U60" i="31"/>
  <c r="U59" i="31"/>
  <c r="U58" i="31"/>
  <c r="U56" i="31"/>
  <c r="U54" i="31"/>
  <c r="U53" i="31"/>
  <c r="U51" i="31"/>
  <c r="U50" i="31"/>
  <c r="U47" i="31"/>
  <c r="U46" i="31"/>
  <c r="U44" i="31"/>
  <c r="U43" i="31"/>
  <c r="U42" i="31"/>
  <c r="U41" i="31"/>
  <c r="U38" i="31"/>
  <c r="U36" i="31"/>
  <c r="U35" i="31"/>
  <c r="U32" i="31"/>
  <c r="U31" i="31"/>
  <c r="U28" i="31"/>
  <c r="U27" i="31"/>
  <c r="U25" i="31"/>
  <c r="U24" i="31"/>
  <c r="U23" i="31"/>
  <c r="U22" i="31"/>
  <c r="U21" i="31"/>
  <c r="U19" i="31"/>
  <c r="U18" i="31"/>
  <c r="U17" i="31"/>
  <c r="U16" i="31"/>
  <c r="U13" i="31"/>
  <c r="U12" i="31"/>
  <c r="U10" i="31"/>
  <c r="U9" i="31"/>
  <c r="U8" i="31"/>
  <c r="U7" i="31"/>
  <c r="U6" i="31"/>
  <c r="U5" i="31"/>
  <c r="U83" i="37"/>
  <c r="U98" i="37" l="1"/>
  <c r="U95" i="37"/>
  <c r="U89" i="37"/>
  <c r="U86" i="37"/>
  <c r="U78" i="35" l="1"/>
  <c r="U75" i="35"/>
  <c r="U72" i="35"/>
  <c r="U69" i="35"/>
  <c r="U66" i="35"/>
  <c r="N89" i="28" l="1"/>
  <c r="U81" i="28"/>
  <c r="K80" i="33" l="1"/>
  <c r="M80" i="33" s="1"/>
  <c r="K89" i="28"/>
  <c r="M89" i="28" s="1"/>
  <c r="N80" i="33"/>
  <c r="N160" i="33" s="1"/>
  <c r="N86" i="28"/>
  <c r="K83" i="28"/>
  <c r="N92" i="28"/>
  <c r="C33" i="71" l="1"/>
  <c r="F33" i="71"/>
  <c r="K80" i="28"/>
  <c r="M80" i="28" s="1"/>
  <c r="K95" i="28"/>
  <c r="M95" i="28" s="1"/>
  <c r="K86" i="28"/>
  <c r="M86" i="28" s="1"/>
  <c r="K92" i="28"/>
  <c r="M92" i="28" s="1"/>
  <c r="N83" i="28"/>
  <c r="M83" i="28"/>
  <c r="N80" i="28"/>
  <c r="N95" i="28"/>
  <c r="U93" i="19"/>
  <c r="U90" i="19"/>
  <c r="U87" i="19"/>
  <c r="U84" i="19"/>
  <c r="U81" i="19"/>
  <c r="N160" i="28" l="1"/>
  <c r="U93" i="39"/>
  <c r="U90" i="39"/>
  <c r="U87" i="39"/>
  <c r="U84" i="39"/>
  <c r="U81" i="39"/>
  <c r="C29" i="71" l="1"/>
  <c r="F29" i="71"/>
  <c r="U93" i="65"/>
  <c r="U90" i="65"/>
  <c r="U87" i="65"/>
  <c r="U84" i="65"/>
  <c r="U81" i="65"/>
  <c r="U93" i="63" l="1"/>
  <c r="U90" i="63"/>
  <c r="U87" i="63"/>
  <c r="U84" i="63"/>
  <c r="U81" i="63"/>
  <c r="U93" i="51"/>
  <c r="U90" i="51"/>
  <c r="U87" i="51"/>
  <c r="U84" i="51"/>
  <c r="U81" i="51"/>
  <c r="U93" i="42" l="1"/>
  <c r="U90" i="42"/>
  <c r="U87" i="42"/>
  <c r="U84" i="42"/>
  <c r="U81" i="42"/>
  <c r="U93" i="59" l="1"/>
  <c r="U90" i="59"/>
  <c r="U87" i="59"/>
  <c r="U84" i="59"/>
  <c r="U81" i="59"/>
  <c r="U93" i="61" l="1"/>
  <c r="U90" i="61"/>
  <c r="U87" i="61"/>
  <c r="U84" i="61"/>
  <c r="U81" i="61"/>
  <c r="U93" i="44" l="1"/>
  <c r="U90" i="44"/>
  <c r="U87" i="44"/>
  <c r="U84" i="44"/>
  <c r="U81" i="44"/>
  <c r="U90" i="13" l="1"/>
  <c r="U87" i="13"/>
  <c r="U84" i="13"/>
  <c r="U93" i="13"/>
  <c r="U93" i="6" l="1"/>
  <c r="U90" i="6"/>
  <c r="U87" i="6"/>
  <c r="U84" i="6"/>
  <c r="U81" i="6"/>
  <c r="U96" i="26" l="1"/>
  <c r="U93" i="26"/>
  <c r="U90" i="26"/>
  <c r="U87" i="26"/>
  <c r="U84" i="26"/>
  <c r="U81" i="26"/>
  <c r="U96" i="27"/>
  <c r="U93" i="27"/>
  <c r="U90" i="27"/>
  <c r="U87" i="27"/>
  <c r="U84" i="27"/>
  <c r="U81" i="27"/>
  <c r="U96" i="28"/>
  <c r="U93" i="28"/>
  <c r="U90" i="28"/>
  <c r="U87" i="28"/>
  <c r="U84" i="28"/>
  <c r="U96" i="29"/>
  <c r="U93" i="29"/>
  <c r="U90" i="29"/>
  <c r="U84" i="29"/>
  <c r="U81" i="29"/>
  <c r="U96" i="30"/>
  <c r="U93" i="30"/>
  <c r="U87" i="30"/>
  <c r="U84" i="30"/>
  <c r="U81" i="30"/>
  <c r="U96" i="31"/>
  <c r="U93" i="31"/>
  <c r="U90" i="31"/>
  <c r="U87" i="31"/>
  <c r="U84" i="31"/>
  <c r="U81" i="31"/>
  <c r="U96" i="32"/>
  <c r="U93" i="32"/>
  <c r="U90" i="32"/>
  <c r="U87" i="32"/>
  <c r="U84" i="32"/>
  <c r="U81" i="32"/>
  <c r="U96" i="33"/>
  <c r="U93" i="33"/>
  <c r="U90" i="33"/>
  <c r="U87" i="33"/>
  <c r="U84" i="33"/>
  <c r="U81" i="33"/>
  <c r="U96" i="34"/>
  <c r="U93" i="34"/>
  <c r="U90" i="34"/>
  <c r="U87" i="34"/>
  <c r="U84" i="34"/>
  <c r="U81" i="34"/>
  <c r="U96" i="22" l="1"/>
  <c r="U93" i="22"/>
  <c r="U90" i="22"/>
  <c r="U87" i="22"/>
  <c r="U84" i="22"/>
  <c r="U81" i="22"/>
  <c r="U96" i="21" l="1"/>
  <c r="U93" i="21"/>
  <c r="U90" i="21"/>
  <c r="U87" i="21"/>
  <c r="U84" i="21"/>
  <c r="U81" i="21"/>
  <c r="U90" i="20"/>
  <c r="U96" i="20"/>
  <c r="U93" i="20"/>
  <c r="U87" i="20"/>
  <c r="U84" i="20"/>
  <c r="U81" i="20"/>
  <c r="U93" i="7" l="1"/>
  <c r="U87" i="7"/>
  <c r="U96" i="8"/>
  <c r="U93" i="8"/>
  <c r="U90" i="8"/>
  <c r="U87" i="8"/>
  <c r="U84" i="8"/>
  <c r="U81" i="8"/>
  <c r="U87" i="9"/>
  <c r="U84" i="9"/>
  <c r="U81" i="9"/>
  <c r="U96" i="10"/>
  <c r="U93" i="10"/>
  <c r="U90" i="10"/>
  <c r="U87" i="10"/>
  <c r="U81" i="10"/>
  <c r="U96" i="11"/>
  <c r="U93" i="11"/>
  <c r="U90" i="11"/>
  <c r="U87" i="11"/>
  <c r="U84" i="11"/>
  <c r="U81" i="11"/>
  <c r="U96" i="12"/>
  <c r="U93" i="12"/>
  <c r="U90" i="12"/>
  <c r="U87" i="12"/>
  <c r="U84" i="12"/>
  <c r="U81" i="12"/>
  <c r="U96" i="13"/>
  <c r="U96" i="14"/>
  <c r="U93" i="14"/>
  <c r="U90" i="14"/>
  <c r="U87" i="14"/>
  <c r="U84" i="14"/>
  <c r="U81" i="14"/>
  <c r="U96" i="15"/>
  <c r="U93" i="15"/>
  <c r="U90" i="15"/>
  <c r="U87" i="15"/>
  <c r="U84" i="15"/>
  <c r="U81" i="15"/>
  <c r="U96" i="17"/>
  <c r="U93" i="17"/>
  <c r="U90" i="17"/>
  <c r="U87" i="17"/>
  <c r="U84" i="17"/>
  <c r="U81" i="17"/>
  <c r="U96" i="16"/>
  <c r="U93" i="16"/>
  <c r="U90" i="16"/>
  <c r="U87" i="16"/>
  <c r="U84" i="16"/>
  <c r="U81" i="16"/>
  <c r="U96" i="6"/>
  <c r="U96" i="5"/>
  <c r="U93" i="5"/>
  <c r="U90" i="5"/>
  <c r="U87" i="5"/>
  <c r="U84" i="5"/>
  <c r="U81" i="5"/>
  <c r="U96" i="4" l="1"/>
  <c r="U93" i="4"/>
  <c r="U90" i="4"/>
  <c r="U84" i="4"/>
  <c r="U87" i="4"/>
  <c r="U81" i="4"/>
  <c r="U93" i="69" l="1"/>
  <c r="U90" i="69"/>
  <c r="U87" i="69"/>
  <c r="U84" i="69"/>
  <c r="U81" i="69"/>
  <c r="U93" i="67"/>
  <c r="U90" i="67"/>
  <c r="U87" i="67"/>
  <c r="U84" i="67"/>
  <c r="U81" i="67"/>
  <c r="U96" i="61" l="1"/>
  <c r="U93" i="41"/>
  <c r="U90" i="41"/>
  <c r="U87" i="41"/>
  <c r="U84" i="41"/>
  <c r="U81" i="41"/>
  <c r="U93" i="66"/>
  <c r="U90" i="66"/>
  <c r="U87" i="66"/>
  <c r="U81" i="66"/>
  <c r="U93" i="62"/>
  <c r="U87" i="62"/>
  <c r="U81" i="62"/>
  <c r="U96" i="60"/>
  <c r="U90" i="60"/>
  <c r="U84" i="60"/>
  <c r="U96" i="56"/>
  <c r="U93" i="56"/>
  <c r="U90" i="56"/>
  <c r="U87" i="56"/>
  <c r="U84" i="56"/>
  <c r="U81" i="56"/>
  <c r="U96" i="54"/>
  <c r="U87" i="54"/>
  <c r="U84" i="54"/>
  <c r="U96" i="53"/>
  <c r="U93" i="53"/>
  <c r="U90" i="53"/>
  <c r="U84" i="53"/>
  <c r="U93" i="52"/>
  <c r="U90" i="52"/>
  <c r="U81" i="52"/>
  <c r="U90" i="50"/>
  <c r="U87" i="50"/>
  <c r="U96" i="49"/>
  <c r="U93" i="49"/>
  <c r="U87" i="49"/>
  <c r="U84" i="49"/>
  <c r="U81" i="49"/>
  <c r="U96" i="48"/>
  <c r="U90" i="48"/>
  <c r="U84" i="48"/>
  <c r="U93" i="47"/>
  <c r="U87" i="47"/>
  <c r="U81" i="47"/>
  <c r="U93" i="46"/>
  <c r="U87" i="46"/>
  <c r="U84" i="46"/>
  <c r="U81" i="46"/>
  <c r="U96" i="40"/>
  <c r="U93" i="40"/>
  <c r="U90" i="40"/>
  <c r="U84" i="40"/>
  <c r="U81" i="40"/>
  <c r="U96" i="69"/>
  <c r="U96" i="68"/>
  <c r="U96" i="67"/>
  <c r="U84" i="66"/>
  <c r="U96" i="63"/>
  <c r="U96" i="62"/>
  <c r="U90" i="62"/>
  <c r="U84" i="62"/>
  <c r="U93" i="60"/>
  <c r="U87" i="60"/>
  <c r="U81" i="60"/>
  <c r="U96" i="59"/>
  <c r="U93" i="54"/>
  <c r="U90" i="54"/>
  <c r="U81" i="54"/>
  <c r="U87" i="53"/>
  <c r="U81" i="53"/>
  <c r="U96" i="52"/>
  <c r="U87" i="52"/>
  <c r="U84" i="52"/>
  <c r="U96" i="46"/>
  <c r="U90" i="46"/>
  <c r="U96" i="47"/>
  <c r="U90" i="47"/>
  <c r="U84" i="47"/>
  <c r="U93" i="48"/>
  <c r="U87" i="48"/>
  <c r="U81" i="48"/>
  <c r="U90" i="49"/>
  <c r="U96" i="50"/>
  <c r="U93" i="50"/>
  <c r="U84" i="50"/>
  <c r="U81" i="50"/>
  <c r="U96" i="44"/>
  <c r="U96" i="41"/>
  <c r="U87" i="40"/>
  <c r="U96" i="65" l="1"/>
  <c r="U96" i="64"/>
  <c r="U84" i="64"/>
  <c r="U93" i="64"/>
  <c r="U90" i="64"/>
  <c r="U87" i="64"/>
  <c r="U81" i="64"/>
  <c r="U96" i="55" l="1"/>
  <c r="U90" i="55"/>
  <c r="U84" i="55"/>
  <c r="U96" i="45"/>
  <c r="U90" i="45"/>
  <c r="U87" i="45"/>
  <c r="U84" i="45"/>
  <c r="U96" i="43"/>
  <c r="U93" i="43"/>
  <c r="U90" i="43"/>
  <c r="U87" i="43"/>
  <c r="U84" i="43"/>
  <c r="U81" i="43"/>
  <c r="U93" i="45"/>
  <c r="U81" i="45"/>
  <c r="U96" i="51"/>
  <c r="U93" i="55"/>
  <c r="U87" i="55"/>
  <c r="U81" i="55"/>
  <c r="U96" i="57"/>
  <c r="U93" i="57"/>
  <c r="U90" i="57"/>
  <c r="U87" i="57"/>
  <c r="U84" i="57"/>
  <c r="U81" i="57"/>
  <c r="U96" i="58"/>
  <c r="U93" i="58"/>
  <c r="U90" i="58"/>
  <c r="U87" i="58"/>
  <c r="U84" i="58"/>
  <c r="U81" i="58"/>
  <c r="U96" i="39" l="1"/>
  <c r="U90" i="38" l="1"/>
  <c r="U87" i="38"/>
  <c r="U84" i="38"/>
  <c r="U96" i="38"/>
  <c r="U93" i="38"/>
  <c r="U81" i="38"/>
  <c r="E72" i="71" l="1"/>
  <c r="C72" i="71" s="1"/>
  <c r="C71" i="71"/>
  <c r="C70" i="71"/>
  <c r="D3" i="71"/>
  <c r="A4" i="71"/>
  <c r="A5" i="71" s="1"/>
  <c r="A6" i="71" s="1"/>
  <c r="A7" i="71" s="1"/>
  <c r="A8" i="71" s="1"/>
  <c r="A9" i="71" s="1"/>
  <c r="A10" i="71" s="1"/>
  <c r="A11" i="71" s="1"/>
  <c r="A12" i="71" s="1"/>
  <c r="A13" i="71" s="1"/>
  <c r="A14" i="71" s="1"/>
  <c r="A15" i="71" s="1"/>
  <c r="A16" i="71" s="1"/>
  <c r="A17" i="71" s="1"/>
  <c r="A18" i="71" s="1"/>
  <c r="A19" i="71" s="1"/>
  <c r="A20" i="71" s="1"/>
  <c r="A21" i="71" s="1"/>
  <c r="A22" i="71" s="1"/>
  <c r="A23" i="71" s="1"/>
  <c r="A24" i="71" s="1"/>
  <c r="A25" i="71" s="1"/>
  <c r="A26" i="71" s="1"/>
  <c r="A27" i="71" s="1"/>
  <c r="D4" i="71"/>
  <c r="D5" i="71"/>
  <c r="D6" i="71"/>
  <c r="D7" i="71"/>
  <c r="D8" i="71"/>
  <c r="D9" i="71"/>
  <c r="D10" i="71"/>
  <c r="D11" i="71"/>
  <c r="D12" i="71"/>
  <c r="D13" i="71"/>
  <c r="D14" i="71"/>
  <c r="D15" i="71"/>
  <c r="D16" i="71"/>
  <c r="D17" i="71"/>
  <c r="D18" i="71"/>
  <c r="D19" i="71"/>
  <c r="D20" i="71"/>
  <c r="D21" i="71"/>
  <c r="D22" i="71"/>
  <c r="D23" i="71"/>
  <c r="D24" i="71"/>
  <c r="D25" i="71"/>
  <c r="D26" i="71"/>
  <c r="D27" i="71"/>
  <c r="D28" i="71"/>
  <c r="D29" i="71"/>
  <c r="D30" i="71"/>
  <c r="D31" i="71"/>
  <c r="D32" i="71"/>
  <c r="D33" i="71"/>
  <c r="D34" i="71"/>
  <c r="D35" i="71"/>
  <c r="D36" i="71"/>
  <c r="D37" i="71"/>
  <c r="D38" i="71"/>
  <c r="D39" i="71"/>
  <c r="D40" i="71"/>
  <c r="D41" i="71"/>
  <c r="D42" i="71"/>
  <c r="D43" i="71"/>
  <c r="D44" i="71"/>
  <c r="D45" i="71"/>
  <c r="D46" i="71"/>
  <c r="D47" i="71"/>
  <c r="D48" i="71"/>
  <c r="D49" i="71"/>
  <c r="D50" i="71"/>
  <c r="D51" i="71"/>
  <c r="D52" i="71"/>
  <c r="D53" i="71"/>
  <c r="D54" i="71"/>
  <c r="D55" i="71"/>
  <c r="D56" i="71"/>
  <c r="D57" i="71"/>
  <c r="D58" i="71"/>
  <c r="D59" i="71"/>
  <c r="D60" i="71"/>
  <c r="D61" i="71"/>
  <c r="D62" i="71"/>
  <c r="D63" i="71"/>
  <c r="D64" i="71"/>
  <c r="D65" i="71"/>
  <c r="D66" i="71"/>
  <c r="D68" i="71"/>
  <c r="I151" i="70"/>
  <c r="H151" i="70"/>
  <c r="I150" i="70"/>
  <c r="H150" i="70"/>
  <c r="I149" i="70"/>
  <c r="H149" i="70"/>
  <c r="I148" i="70"/>
  <c r="Q148" i="70" s="1"/>
  <c r="H148" i="70"/>
  <c r="I147" i="70"/>
  <c r="H147" i="70"/>
  <c r="I146" i="70"/>
  <c r="H146" i="70"/>
  <c r="I145" i="70"/>
  <c r="H145" i="70"/>
  <c r="I144" i="70"/>
  <c r="H144" i="70"/>
  <c r="I143" i="70"/>
  <c r="H143" i="70"/>
  <c r="I142" i="70"/>
  <c r="H142" i="70"/>
  <c r="I141" i="70"/>
  <c r="H141" i="70"/>
  <c r="I140" i="70"/>
  <c r="H140" i="70"/>
  <c r="I139" i="70"/>
  <c r="H139" i="70"/>
  <c r="I138" i="70"/>
  <c r="H138" i="70"/>
  <c r="I137" i="70"/>
  <c r="H137" i="70"/>
  <c r="I136" i="70"/>
  <c r="H136" i="70"/>
  <c r="I135" i="70"/>
  <c r="H135" i="70"/>
  <c r="I134" i="70"/>
  <c r="H134" i="70"/>
  <c r="I133" i="70"/>
  <c r="H133" i="70"/>
  <c r="I132" i="70"/>
  <c r="H132" i="70"/>
  <c r="I131" i="70"/>
  <c r="H131" i="70"/>
  <c r="I130" i="70"/>
  <c r="H130" i="70"/>
  <c r="I129" i="70"/>
  <c r="H129" i="70"/>
  <c r="I128" i="70"/>
  <c r="H128" i="70"/>
  <c r="I127" i="70"/>
  <c r="H127" i="70"/>
  <c r="I126" i="70"/>
  <c r="H126" i="70"/>
  <c r="I125" i="70"/>
  <c r="H125" i="70"/>
  <c r="I124" i="70"/>
  <c r="H124" i="70"/>
  <c r="I123" i="70"/>
  <c r="H123" i="70"/>
  <c r="I122" i="70"/>
  <c r="H122" i="70"/>
  <c r="I121" i="70"/>
  <c r="H121" i="70"/>
  <c r="I120" i="70"/>
  <c r="H120" i="70"/>
  <c r="I119" i="70"/>
  <c r="H119" i="70"/>
  <c r="I118" i="70"/>
  <c r="H118" i="70"/>
  <c r="I117" i="70"/>
  <c r="H117" i="70"/>
  <c r="I116" i="70"/>
  <c r="H116" i="70"/>
  <c r="I115" i="70"/>
  <c r="H115" i="70"/>
  <c r="Q114" i="70"/>
  <c r="P114" i="70"/>
  <c r="I113" i="70"/>
  <c r="H113" i="70"/>
  <c r="I112" i="70"/>
  <c r="H112" i="70"/>
  <c r="I111" i="70"/>
  <c r="H111" i="70"/>
  <c r="I110" i="70"/>
  <c r="H110" i="70"/>
  <c r="I109" i="70"/>
  <c r="H109" i="70"/>
  <c r="I108" i="70"/>
  <c r="H108" i="70"/>
  <c r="I107" i="70"/>
  <c r="H107" i="70"/>
  <c r="I106" i="70"/>
  <c r="H106" i="70"/>
  <c r="I105" i="70"/>
  <c r="H105" i="70"/>
  <c r="I104" i="70"/>
  <c r="I103" i="70"/>
  <c r="I162" i="70" s="1"/>
  <c r="H103" i="70"/>
  <c r="H162" i="70" s="1"/>
  <c r="I102" i="70"/>
  <c r="H102" i="70"/>
  <c r="I101" i="70"/>
  <c r="H101" i="70"/>
  <c r="I100" i="70"/>
  <c r="H100" i="70"/>
  <c r="I99" i="70"/>
  <c r="H99" i="70"/>
  <c r="I98" i="70"/>
  <c r="Q98" i="70" s="1"/>
  <c r="H98" i="70"/>
  <c r="P98" i="70" s="1"/>
  <c r="I97" i="70"/>
  <c r="H97" i="70"/>
  <c r="I96" i="70"/>
  <c r="H96" i="70"/>
  <c r="I95" i="70"/>
  <c r="H95" i="70"/>
  <c r="I94" i="70"/>
  <c r="H94" i="70"/>
  <c r="I93" i="70"/>
  <c r="H93" i="70"/>
  <c r="I92" i="70"/>
  <c r="H92" i="70"/>
  <c r="I91" i="70"/>
  <c r="H91" i="70"/>
  <c r="I90" i="70"/>
  <c r="H90" i="70"/>
  <c r="I89" i="70"/>
  <c r="H89" i="70"/>
  <c r="I88" i="70"/>
  <c r="H88" i="70"/>
  <c r="I87" i="70"/>
  <c r="H87" i="70"/>
  <c r="I86" i="70"/>
  <c r="H86" i="70"/>
  <c r="I85" i="70"/>
  <c r="H85" i="70"/>
  <c r="I84" i="70"/>
  <c r="H84" i="70"/>
  <c r="I83" i="70"/>
  <c r="H83" i="70"/>
  <c r="I82" i="70"/>
  <c r="H82" i="70"/>
  <c r="I81" i="70"/>
  <c r="H81" i="70"/>
  <c r="I80" i="70"/>
  <c r="H80" i="70"/>
  <c r="I79" i="70"/>
  <c r="H79" i="70"/>
  <c r="K79" i="70" s="1"/>
  <c r="M79" i="70" s="1"/>
  <c r="I78" i="70"/>
  <c r="H78" i="70"/>
  <c r="I77" i="70"/>
  <c r="H77" i="70"/>
  <c r="I76" i="70"/>
  <c r="H76" i="70"/>
  <c r="K76" i="70" s="1"/>
  <c r="M76" i="70" s="1"/>
  <c r="I75" i="70"/>
  <c r="H75" i="70"/>
  <c r="I74" i="70"/>
  <c r="H74" i="70"/>
  <c r="I73" i="70"/>
  <c r="H73" i="70"/>
  <c r="K73" i="70" s="1"/>
  <c r="M73" i="70" s="1"/>
  <c r="I72" i="70"/>
  <c r="H72" i="70"/>
  <c r="I71" i="70"/>
  <c r="H71" i="70"/>
  <c r="I70" i="70"/>
  <c r="H70" i="70"/>
  <c r="K70" i="70" s="1"/>
  <c r="M70" i="70" s="1"/>
  <c r="I69" i="70"/>
  <c r="H69" i="70"/>
  <c r="I68" i="70"/>
  <c r="H68" i="70"/>
  <c r="I67" i="70"/>
  <c r="H67" i="70"/>
  <c r="K67" i="70" s="1"/>
  <c r="M67" i="70" s="1"/>
  <c r="I66" i="70"/>
  <c r="H66" i="70"/>
  <c r="I65" i="70"/>
  <c r="H65" i="70"/>
  <c r="I64" i="70"/>
  <c r="H64" i="70"/>
  <c r="I63" i="70"/>
  <c r="H63" i="70"/>
  <c r="I62" i="70"/>
  <c r="H62" i="70"/>
  <c r="T62" i="70" s="1"/>
  <c r="I61" i="70"/>
  <c r="H61" i="70"/>
  <c r="P61" i="70" s="1"/>
  <c r="I60" i="70"/>
  <c r="H60" i="70"/>
  <c r="I59" i="70"/>
  <c r="H59" i="70"/>
  <c r="I58" i="70"/>
  <c r="H58" i="70"/>
  <c r="I57" i="70"/>
  <c r="H57" i="70"/>
  <c r="P57" i="70" s="1"/>
  <c r="I56" i="70"/>
  <c r="H56" i="70"/>
  <c r="I55" i="70"/>
  <c r="H55" i="70"/>
  <c r="P55" i="70" s="1"/>
  <c r="I54" i="70"/>
  <c r="H54" i="70"/>
  <c r="I53" i="70"/>
  <c r="H53" i="70"/>
  <c r="I52" i="70"/>
  <c r="H52" i="70"/>
  <c r="P52" i="70" s="1"/>
  <c r="I51" i="70"/>
  <c r="H51" i="70"/>
  <c r="I50" i="70"/>
  <c r="H50" i="70"/>
  <c r="I49" i="70"/>
  <c r="Q49" i="70" s="1"/>
  <c r="H49" i="70"/>
  <c r="P49" i="70" s="1"/>
  <c r="I48" i="70"/>
  <c r="Q48" i="70" s="1"/>
  <c r="H48" i="70"/>
  <c r="P48" i="70" s="1"/>
  <c r="I47" i="70"/>
  <c r="H47" i="70"/>
  <c r="I46" i="70"/>
  <c r="H46" i="70"/>
  <c r="I45" i="70"/>
  <c r="Q45" i="70" s="1"/>
  <c r="H45" i="70"/>
  <c r="P45" i="70" s="1"/>
  <c r="I44" i="70"/>
  <c r="H44" i="70"/>
  <c r="I43" i="70"/>
  <c r="H43" i="70"/>
  <c r="I42" i="70"/>
  <c r="H42" i="70"/>
  <c r="I41" i="70"/>
  <c r="H41" i="70"/>
  <c r="I40" i="70"/>
  <c r="Q40" i="70" s="1"/>
  <c r="H40" i="70"/>
  <c r="P40" i="70" s="1"/>
  <c r="I39" i="70"/>
  <c r="Q39" i="70" s="1"/>
  <c r="H39" i="70"/>
  <c r="P39" i="70" s="1"/>
  <c r="I38" i="70"/>
  <c r="H38" i="70"/>
  <c r="I37" i="70"/>
  <c r="Q37" i="70" s="1"/>
  <c r="H37" i="70"/>
  <c r="P37" i="70" s="1"/>
  <c r="I36" i="70"/>
  <c r="H36" i="70"/>
  <c r="I35" i="70"/>
  <c r="H35" i="70"/>
  <c r="I34" i="70"/>
  <c r="Q34" i="70" s="1"/>
  <c r="H34" i="70"/>
  <c r="P34" i="70" s="1"/>
  <c r="I33" i="70"/>
  <c r="Q33" i="70" s="1"/>
  <c r="H33" i="70"/>
  <c r="P33" i="70" s="1"/>
  <c r="I32" i="70"/>
  <c r="H32" i="70"/>
  <c r="I31" i="70"/>
  <c r="H31" i="70"/>
  <c r="I30" i="70"/>
  <c r="Q30" i="70" s="1"/>
  <c r="H30" i="70"/>
  <c r="P30" i="70" s="1"/>
  <c r="I29" i="70"/>
  <c r="Q29" i="70" s="1"/>
  <c r="H29" i="70"/>
  <c r="P29" i="70" s="1"/>
  <c r="I28" i="70"/>
  <c r="H28" i="70"/>
  <c r="I27" i="70"/>
  <c r="H27" i="70"/>
  <c r="I26" i="70"/>
  <c r="Q26" i="70" s="1"/>
  <c r="H26" i="70"/>
  <c r="P26" i="70" s="1"/>
  <c r="I25" i="70"/>
  <c r="H25" i="70"/>
  <c r="I24" i="70"/>
  <c r="H24" i="70"/>
  <c r="I23" i="70"/>
  <c r="H23" i="70"/>
  <c r="I22" i="70"/>
  <c r="H22" i="70"/>
  <c r="I21" i="70"/>
  <c r="H21" i="70"/>
  <c r="I20" i="70"/>
  <c r="Q20" i="70" s="1"/>
  <c r="H20" i="70"/>
  <c r="P20" i="70" s="1"/>
  <c r="I19" i="70"/>
  <c r="H19" i="70"/>
  <c r="I18" i="70"/>
  <c r="H18" i="70"/>
  <c r="I17" i="70"/>
  <c r="H17" i="70"/>
  <c r="I16" i="70"/>
  <c r="H16" i="70"/>
  <c r="I15" i="70"/>
  <c r="Q15" i="70" s="1"/>
  <c r="H15" i="70"/>
  <c r="P15" i="70" s="1"/>
  <c r="I14" i="70"/>
  <c r="Q14" i="70" s="1"/>
  <c r="H14" i="70"/>
  <c r="P14" i="70" s="1"/>
  <c r="I13" i="70"/>
  <c r="H13" i="70"/>
  <c r="I12" i="70"/>
  <c r="H12" i="70"/>
  <c r="I11" i="70"/>
  <c r="Q11" i="70" s="1"/>
  <c r="H11" i="70"/>
  <c r="P11" i="70" s="1"/>
  <c r="I10" i="70"/>
  <c r="H10" i="70"/>
  <c r="I9" i="70"/>
  <c r="H9" i="70"/>
  <c r="I8" i="70"/>
  <c r="H8" i="70"/>
  <c r="I7" i="70"/>
  <c r="H7" i="70"/>
  <c r="I6" i="70"/>
  <c r="H6" i="70"/>
  <c r="H161" i="70" s="1"/>
  <c r="H163" i="70" s="1"/>
  <c r="I5" i="70"/>
  <c r="Q107" i="17"/>
  <c r="I161" i="70" l="1"/>
  <c r="I163" i="70" s="1"/>
  <c r="U62" i="70"/>
  <c r="C73" i="71"/>
  <c r="K80" i="70"/>
  <c r="M80" i="70" s="1"/>
  <c r="K81" i="70"/>
  <c r="M81" i="70" s="1"/>
  <c r="K89" i="70"/>
  <c r="M89" i="70" s="1"/>
  <c r="K90" i="70"/>
  <c r="M90" i="70" s="1"/>
  <c r="K92" i="70"/>
  <c r="M92" i="70" s="1"/>
  <c r="K93" i="70"/>
  <c r="M93" i="70" s="1"/>
  <c r="K95" i="70"/>
  <c r="M95" i="70" s="1"/>
  <c r="K96" i="70"/>
  <c r="M96" i="70" s="1"/>
  <c r="K83" i="70"/>
  <c r="M83" i="70" s="1"/>
  <c r="K84" i="70"/>
  <c r="M84" i="70" s="1"/>
  <c r="K86" i="70"/>
  <c r="M86" i="70" s="1"/>
  <c r="K87" i="70"/>
  <c r="M87" i="70" s="1"/>
  <c r="K88" i="70"/>
  <c r="M88" i="70" s="1"/>
  <c r="K64" i="70"/>
  <c r="M64" i="70" s="1"/>
  <c r="A28" i="71"/>
  <c r="A29" i="71" s="1"/>
  <c r="A30" i="71" s="1"/>
  <c r="A31" i="71" s="1"/>
  <c r="N126" i="70"/>
  <c r="N132" i="70"/>
  <c r="N134" i="70"/>
  <c r="N142" i="70"/>
  <c r="N148" i="70"/>
  <c r="N150" i="70"/>
  <c r="N63" i="70"/>
  <c r="N64" i="70"/>
  <c r="N66" i="70"/>
  <c r="N67" i="70"/>
  <c r="N69" i="70"/>
  <c r="N70" i="70"/>
  <c r="N72" i="70"/>
  <c r="N73" i="70"/>
  <c r="N75" i="70"/>
  <c r="N76" i="70"/>
  <c r="N78" i="70"/>
  <c r="N79" i="70"/>
  <c r="N81" i="70"/>
  <c r="N82" i="70"/>
  <c r="N84" i="70"/>
  <c r="N85" i="70"/>
  <c r="N87" i="70"/>
  <c r="N88" i="70"/>
  <c r="N90" i="70"/>
  <c r="N91" i="70"/>
  <c r="N93" i="70"/>
  <c r="N94" i="70"/>
  <c r="N96" i="70"/>
  <c r="N97" i="70"/>
  <c r="Q5" i="70"/>
  <c r="N5" i="70"/>
  <c r="Q6" i="70"/>
  <c r="N6" i="70"/>
  <c r="Q7" i="70"/>
  <c r="N7" i="70"/>
  <c r="Q8" i="70"/>
  <c r="N8" i="70"/>
  <c r="Q9" i="70"/>
  <c r="N9" i="70"/>
  <c r="Q10" i="70"/>
  <c r="N10" i="70"/>
  <c r="Q12" i="70"/>
  <c r="N12" i="70"/>
  <c r="Q13" i="70"/>
  <c r="N13" i="70"/>
  <c r="Q16" i="70"/>
  <c r="N16" i="70"/>
  <c r="Q17" i="70"/>
  <c r="N17" i="70"/>
  <c r="Q18" i="70"/>
  <c r="N18" i="70"/>
  <c r="Q19" i="70"/>
  <c r="N19" i="70"/>
  <c r="Q21" i="70"/>
  <c r="N21" i="70"/>
  <c r="Q22" i="70"/>
  <c r="N22" i="70"/>
  <c r="Q23" i="70"/>
  <c r="N23" i="70"/>
  <c r="Q24" i="70"/>
  <c r="N24" i="70"/>
  <c r="Q25" i="70"/>
  <c r="N25" i="70"/>
  <c r="Q27" i="70"/>
  <c r="N27" i="70"/>
  <c r="Q28" i="70"/>
  <c r="N28" i="70"/>
  <c r="Q31" i="70"/>
  <c r="N31" i="70"/>
  <c r="Q32" i="70"/>
  <c r="N32" i="70"/>
  <c r="Q35" i="70"/>
  <c r="N35" i="70"/>
  <c r="Q36" i="70"/>
  <c r="N36" i="70"/>
  <c r="Q38" i="70"/>
  <c r="N38" i="70"/>
  <c r="Q41" i="70"/>
  <c r="N41" i="70"/>
  <c r="Q42" i="70"/>
  <c r="N42" i="70"/>
  <c r="Q43" i="70"/>
  <c r="N43" i="70"/>
  <c r="Q44" i="70"/>
  <c r="N44" i="70"/>
  <c r="Q46" i="70"/>
  <c r="N46" i="70"/>
  <c r="Q47" i="70"/>
  <c r="N47" i="70"/>
  <c r="Q50" i="70"/>
  <c r="N50" i="70"/>
  <c r="Q51" i="70"/>
  <c r="N51" i="70"/>
  <c r="Q52" i="70"/>
  <c r="N52" i="70"/>
  <c r="Q53" i="70"/>
  <c r="N53" i="70"/>
  <c r="Q54" i="70"/>
  <c r="N54" i="70"/>
  <c r="Q55" i="70"/>
  <c r="N55" i="70"/>
  <c r="Q56" i="70"/>
  <c r="N56" i="70"/>
  <c r="Q57" i="70"/>
  <c r="N57" i="70"/>
  <c r="Q58" i="70"/>
  <c r="N58" i="70"/>
  <c r="Q59" i="70"/>
  <c r="N59" i="70"/>
  <c r="Q60" i="70"/>
  <c r="N60" i="70"/>
  <c r="Q61" i="70"/>
  <c r="N61" i="70"/>
  <c r="Q62" i="70"/>
  <c r="N62" i="70"/>
  <c r="Q65" i="70"/>
  <c r="N65" i="70"/>
  <c r="Q68" i="70"/>
  <c r="N68" i="70"/>
  <c r="Q71" i="70"/>
  <c r="N71" i="70"/>
  <c r="Q74" i="70"/>
  <c r="N74" i="70"/>
  <c r="Q77" i="70"/>
  <c r="N77" i="70"/>
  <c r="Q80" i="70"/>
  <c r="N80" i="70"/>
  <c r="Q83" i="70"/>
  <c r="N83" i="70"/>
  <c r="Q86" i="70"/>
  <c r="N86" i="70"/>
  <c r="Q89" i="70"/>
  <c r="N89" i="70"/>
  <c r="Q92" i="70"/>
  <c r="N92" i="70"/>
  <c r="Q95" i="70"/>
  <c r="N95" i="70"/>
  <c r="Q101" i="70"/>
  <c r="N101" i="70"/>
  <c r="Q102" i="70"/>
  <c r="N102" i="70"/>
  <c r="Q103" i="70"/>
  <c r="N103" i="70"/>
  <c r="Q104" i="70"/>
  <c r="Q105" i="70"/>
  <c r="N105" i="70"/>
  <c r="Q106" i="70"/>
  <c r="N106" i="70"/>
  <c r="Q107" i="70"/>
  <c r="N107" i="70"/>
  <c r="Q108" i="70"/>
  <c r="N108" i="70"/>
  <c r="Q109" i="70"/>
  <c r="N109" i="70"/>
  <c r="Q110" i="70"/>
  <c r="N110" i="70"/>
  <c r="Q111" i="70"/>
  <c r="N111" i="70"/>
  <c r="Q112" i="70"/>
  <c r="N112" i="70"/>
  <c r="Q113" i="70"/>
  <c r="N113" i="70"/>
  <c r="Q115" i="70"/>
  <c r="N115" i="70"/>
  <c r="Q116" i="70"/>
  <c r="N116" i="70"/>
  <c r="Q117" i="70"/>
  <c r="N117" i="70"/>
  <c r="Q118" i="70"/>
  <c r="N118" i="70"/>
  <c r="Q119" i="70"/>
  <c r="N119" i="70"/>
  <c r="Q120" i="70"/>
  <c r="N120" i="70"/>
  <c r="Q121" i="70"/>
  <c r="N121" i="70"/>
  <c r="Q122" i="70"/>
  <c r="N122" i="70"/>
  <c r="Q123" i="70"/>
  <c r="N123" i="70"/>
  <c r="Q124" i="70"/>
  <c r="N124" i="70"/>
  <c r="Q125" i="70"/>
  <c r="N125" i="70"/>
  <c r="Q127" i="70"/>
  <c r="N127" i="70"/>
  <c r="Q128" i="70"/>
  <c r="N128" i="70"/>
  <c r="Q129" i="70"/>
  <c r="N129" i="70"/>
  <c r="Q130" i="70"/>
  <c r="N130" i="70"/>
  <c r="Q131" i="70"/>
  <c r="N131" i="70"/>
  <c r="Q133" i="70"/>
  <c r="N133" i="70"/>
  <c r="Q135" i="70"/>
  <c r="N135" i="70"/>
  <c r="Q136" i="70"/>
  <c r="N136" i="70"/>
  <c r="Q137" i="70"/>
  <c r="N137" i="70"/>
  <c r="Q138" i="70"/>
  <c r="N138" i="70"/>
  <c r="Q139" i="70"/>
  <c r="N139" i="70"/>
  <c r="Q140" i="70"/>
  <c r="N140" i="70"/>
  <c r="Q141" i="70"/>
  <c r="N141" i="70"/>
  <c r="Q143" i="70"/>
  <c r="N143" i="70"/>
  <c r="Q144" i="70"/>
  <c r="N144" i="70"/>
  <c r="Q145" i="70"/>
  <c r="N145" i="70"/>
  <c r="Q146" i="70"/>
  <c r="N146" i="70"/>
  <c r="Q147" i="70"/>
  <c r="N147" i="70"/>
  <c r="Q149" i="70"/>
  <c r="N149" i="70"/>
  <c r="Q151" i="70"/>
  <c r="N151" i="70"/>
  <c r="P5" i="70"/>
  <c r="K5" i="70"/>
  <c r="M5" i="70" s="1"/>
  <c r="P7" i="70"/>
  <c r="K7" i="70"/>
  <c r="M7" i="70" s="1"/>
  <c r="P9" i="70"/>
  <c r="K9" i="70"/>
  <c r="M9" i="70" s="1"/>
  <c r="P13" i="70"/>
  <c r="K13" i="70"/>
  <c r="M13" i="70" s="1"/>
  <c r="P17" i="70"/>
  <c r="K17" i="70"/>
  <c r="M17" i="70" s="1"/>
  <c r="P19" i="70"/>
  <c r="K19" i="70"/>
  <c r="M19" i="70" s="1"/>
  <c r="P21" i="70"/>
  <c r="K21" i="70"/>
  <c r="M21" i="70" s="1"/>
  <c r="P23" i="70"/>
  <c r="K23" i="70"/>
  <c r="M23" i="70" s="1"/>
  <c r="P25" i="70"/>
  <c r="K25" i="70"/>
  <c r="M25" i="70" s="1"/>
  <c r="P27" i="70"/>
  <c r="K27" i="70"/>
  <c r="M27" i="70" s="1"/>
  <c r="P31" i="70"/>
  <c r="K31" i="70"/>
  <c r="M31" i="70" s="1"/>
  <c r="P35" i="70"/>
  <c r="K35" i="70"/>
  <c r="M35" i="70" s="1"/>
  <c r="P36" i="70"/>
  <c r="K36" i="70"/>
  <c r="M36" i="70" s="1"/>
  <c r="P38" i="70"/>
  <c r="K38" i="70"/>
  <c r="M38" i="70" s="1"/>
  <c r="P41" i="70"/>
  <c r="K41" i="70"/>
  <c r="M41" i="70" s="1"/>
  <c r="P43" i="70"/>
  <c r="K43" i="70"/>
  <c r="M43" i="70" s="1"/>
  <c r="P47" i="70"/>
  <c r="K47" i="70"/>
  <c r="M47" i="70" s="1"/>
  <c r="P51" i="70"/>
  <c r="K51" i="70"/>
  <c r="M51" i="70" s="1"/>
  <c r="P53" i="70"/>
  <c r="K53" i="70"/>
  <c r="M53" i="70" s="1"/>
  <c r="P59" i="70"/>
  <c r="K59" i="70"/>
  <c r="M59" i="70" s="1"/>
  <c r="P102" i="70"/>
  <c r="K102" i="70"/>
  <c r="M102" i="70" s="1"/>
  <c r="P103" i="70"/>
  <c r="K103" i="70"/>
  <c r="M103" i="70" s="1"/>
  <c r="P105" i="70"/>
  <c r="K105" i="70"/>
  <c r="M105" i="70" s="1"/>
  <c r="P106" i="70"/>
  <c r="K106" i="70"/>
  <c r="M106" i="70" s="1"/>
  <c r="P108" i="70"/>
  <c r="K108" i="70"/>
  <c r="M108" i="70" s="1"/>
  <c r="P109" i="70"/>
  <c r="K109" i="70"/>
  <c r="M109" i="70" s="1"/>
  <c r="P110" i="70"/>
  <c r="K110" i="70"/>
  <c r="M110" i="70" s="1"/>
  <c r="P111" i="70"/>
  <c r="K111" i="70"/>
  <c r="M111" i="70" s="1"/>
  <c r="P112" i="70"/>
  <c r="K112" i="70"/>
  <c r="M112" i="70" s="1"/>
  <c r="P113" i="70"/>
  <c r="K113" i="70"/>
  <c r="M113" i="70" s="1"/>
  <c r="P115" i="70"/>
  <c r="K115" i="70"/>
  <c r="M115" i="70" s="1"/>
  <c r="P116" i="70"/>
  <c r="K116" i="70"/>
  <c r="M116" i="70" s="1"/>
  <c r="P117" i="70"/>
  <c r="K117" i="70"/>
  <c r="M117" i="70" s="1"/>
  <c r="P118" i="70"/>
  <c r="K118" i="70"/>
  <c r="M118" i="70" s="1"/>
  <c r="P119" i="70"/>
  <c r="K119" i="70"/>
  <c r="M119" i="70" s="1"/>
  <c r="P120" i="70"/>
  <c r="K120" i="70"/>
  <c r="M120" i="70" s="1"/>
  <c r="P121" i="70"/>
  <c r="K121" i="70"/>
  <c r="M121" i="70" s="1"/>
  <c r="P122" i="70"/>
  <c r="K122" i="70"/>
  <c r="M122" i="70" s="1"/>
  <c r="P123" i="70"/>
  <c r="K123" i="70"/>
  <c r="M123" i="70" s="1"/>
  <c r="P124" i="70"/>
  <c r="K124" i="70"/>
  <c r="M124" i="70" s="1"/>
  <c r="P125" i="70"/>
  <c r="K125" i="70"/>
  <c r="M125" i="70" s="1"/>
  <c r="P126" i="70"/>
  <c r="K126" i="70"/>
  <c r="M126" i="70" s="1"/>
  <c r="P127" i="70"/>
  <c r="K127" i="70"/>
  <c r="M127" i="70" s="1"/>
  <c r="P128" i="70"/>
  <c r="K128" i="70"/>
  <c r="M128" i="70" s="1"/>
  <c r="P129" i="70"/>
  <c r="K129" i="70"/>
  <c r="M129" i="70" s="1"/>
  <c r="P130" i="70"/>
  <c r="K130" i="70"/>
  <c r="M130" i="70" s="1"/>
  <c r="P131" i="70"/>
  <c r="K131" i="70"/>
  <c r="M131" i="70" s="1"/>
  <c r="P132" i="70"/>
  <c r="K132" i="70"/>
  <c r="M132" i="70" s="1"/>
  <c r="P133" i="70"/>
  <c r="K133" i="70"/>
  <c r="M133" i="70" s="1"/>
  <c r="P134" i="70"/>
  <c r="K134" i="70"/>
  <c r="M134" i="70" s="1"/>
  <c r="P135" i="70"/>
  <c r="K135" i="70"/>
  <c r="M135" i="70" s="1"/>
  <c r="P136" i="70"/>
  <c r="K136" i="70"/>
  <c r="M136" i="70" s="1"/>
  <c r="P137" i="70"/>
  <c r="K137" i="70"/>
  <c r="M137" i="70" s="1"/>
  <c r="P138" i="70"/>
  <c r="K138" i="70"/>
  <c r="M138" i="70" s="1"/>
  <c r="P139" i="70"/>
  <c r="K139" i="70"/>
  <c r="M139" i="70" s="1"/>
  <c r="P140" i="70"/>
  <c r="K140" i="70"/>
  <c r="M140" i="70" s="1"/>
  <c r="P141" i="70"/>
  <c r="K141" i="70"/>
  <c r="M141" i="70" s="1"/>
  <c r="P142" i="70"/>
  <c r="K142" i="70"/>
  <c r="M142" i="70" s="1"/>
  <c r="P143" i="70"/>
  <c r="K143" i="70"/>
  <c r="M143" i="70" s="1"/>
  <c r="P144" i="70"/>
  <c r="K144" i="70"/>
  <c r="M144" i="70" s="1"/>
  <c r="P145" i="70"/>
  <c r="K145" i="70"/>
  <c r="M145" i="70" s="1"/>
  <c r="P146" i="70"/>
  <c r="K146" i="70"/>
  <c r="M146" i="70" s="1"/>
  <c r="P147" i="70"/>
  <c r="K147" i="70"/>
  <c r="M147" i="70" s="1"/>
  <c r="P148" i="70"/>
  <c r="K148" i="70"/>
  <c r="M148" i="70" s="1"/>
  <c r="P149" i="70"/>
  <c r="K149" i="70"/>
  <c r="M149" i="70" s="1"/>
  <c r="P150" i="70"/>
  <c r="K150" i="70"/>
  <c r="M150" i="70" s="1"/>
  <c r="P151" i="70"/>
  <c r="K151" i="70"/>
  <c r="M151" i="70" s="1"/>
  <c r="K6" i="70"/>
  <c r="M6" i="70" s="1"/>
  <c r="K8" i="70"/>
  <c r="M8" i="70" s="1"/>
  <c r="K10" i="70"/>
  <c r="M10" i="70" s="1"/>
  <c r="K12" i="70"/>
  <c r="M12" i="70" s="1"/>
  <c r="K16" i="70"/>
  <c r="M16" i="70" s="1"/>
  <c r="K18" i="70"/>
  <c r="M18" i="70" s="1"/>
  <c r="K22" i="70"/>
  <c r="M22" i="70" s="1"/>
  <c r="K24" i="70"/>
  <c r="M24" i="70" s="1"/>
  <c r="K28" i="70"/>
  <c r="M28" i="70" s="1"/>
  <c r="K32" i="70"/>
  <c r="M32" i="70" s="1"/>
  <c r="K42" i="70"/>
  <c r="M42" i="70" s="1"/>
  <c r="K44" i="70"/>
  <c r="M44" i="70" s="1"/>
  <c r="K46" i="70"/>
  <c r="M46" i="70" s="1"/>
  <c r="K50" i="70"/>
  <c r="M50" i="70" s="1"/>
  <c r="K54" i="70"/>
  <c r="M54" i="70" s="1"/>
  <c r="K56" i="70"/>
  <c r="M56" i="70" s="1"/>
  <c r="K58" i="70"/>
  <c r="M58" i="70" s="1"/>
  <c r="K60" i="70"/>
  <c r="M60" i="70" s="1"/>
  <c r="K62" i="70"/>
  <c r="M62" i="70" s="1"/>
  <c r="K63" i="70"/>
  <c r="M63" i="70" s="1"/>
  <c r="K65" i="70"/>
  <c r="M65" i="70" s="1"/>
  <c r="K66" i="70"/>
  <c r="M66" i="70" s="1"/>
  <c r="K68" i="70"/>
  <c r="M68" i="70" s="1"/>
  <c r="K69" i="70"/>
  <c r="M69" i="70" s="1"/>
  <c r="K71" i="70"/>
  <c r="M71" i="70" s="1"/>
  <c r="K72" i="70"/>
  <c r="M72" i="70" s="1"/>
  <c r="K74" i="70"/>
  <c r="M74" i="70" s="1"/>
  <c r="K75" i="70"/>
  <c r="M75" i="70" s="1"/>
  <c r="K77" i="70"/>
  <c r="M77" i="70" s="1"/>
  <c r="K78" i="70"/>
  <c r="M78" i="70" s="1"/>
  <c r="K82" i="70"/>
  <c r="M82" i="70" s="1"/>
  <c r="K85" i="70"/>
  <c r="M85" i="70" s="1"/>
  <c r="K91" i="70"/>
  <c r="M91" i="70" s="1"/>
  <c r="K94" i="70"/>
  <c r="M94" i="70" s="1"/>
  <c r="K97" i="70"/>
  <c r="M97" i="70" s="1"/>
  <c r="K101" i="70"/>
  <c r="M101" i="70" s="1"/>
  <c r="K107" i="70"/>
  <c r="M107" i="70" s="1"/>
  <c r="P62" i="70"/>
  <c r="P65" i="70"/>
  <c r="P68" i="70"/>
  <c r="P71" i="70"/>
  <c r="P74" i="70"/>
  <c r="P77" i="70"/>
  <c r="P83" i="70"/>
  <c r="P89" i="70"/>
  <c r="P95" i="70"/>
  <c r="K160" i="36"/>
  <c r="K160" i="37"/>
  <c r="K160" i="18"/>
  <c r="K160" i="23"/>
  <c r="K160" i="65"/>
  <c r="K160" i="64"/>
  <c r="K160" i="57"/>
  <c r="Q132" i="70"/>
  <c r="Q126" i="70"/>
  <c r="Q134" i="70"/>
  <c r="Q142" i="70"/>
  <c r="Q150" i="70"/>
  <c r="P107" i="70"/>
  <c r="P101" i="70"/>
  <c r="P16" i="70"/>
  <c r="P18" i="70"/>
  <c r="P28" i="70"/>
  <c r="P50" i="70"/>
  <c r="P80" i="70"/>
  <c r="P86" i="70"/>
  <c r="P92" i="70"/>
  <c r="P8" i="70"/>
  <c r="P10" i="70"/>
  <c r="P12" i="70"/>
  <c r="P22" i="70"/>
  <c r="P24" i="70"/>
  <c r="P32" i="70"/>
  <c r="P42" i="70"/>
  <c r="P44" i="70"/>
  <c r="P46" i="70"/>
  <c r="P54" i="70"/>
  <c r="P56" i="70"/>
  <c r="P58" i="70"/>
  <c r="P60" i="70"/>
  <c r="P6" i="70"/>
  <c r="Q107" i="69"/>
  <c r="P107" i="69"/>
  <c r="Q106" i="69"/>
  <c r="P106" i="69"/>
  <c r="Q105" i="69"/>
  <c r="P105" i="69"/>
  <c r="Q104" i="69"/>
  <c r="P104" i="69"/>
  <c r="Q103" i="69"/>
  <c r="P103" i="69"/>
  <c r="Q102" i="69"/>
  <c r="P102" i="69"/>
  <c r="Q101" i="69"/>
  <c r="P101" i="69"/>
  <c r="Q98" i="69"/>
  <c r="P98" i="69"/>
  <c r="Q95" i="69"/>
  <c r="P95" i="69"/>
  <c r="Q92" i="69"/>
  <c r="P92" i="69"/>
  <c r="Q89" i="69"/>
  <c r="P89" i="69"/>
  <c r="Q86" i="69"/>
  <c r="P86" i="69"/>
  <c r="Q83" i="69"/>
  <c r="P83" i="69"/>
  <c r="Q80" i="69"/>
  <c r="P80" i="69"/>
  <c r="Q77" i="69"/>
  <c r="P77" i="69"/>
  <c r="Q74" i="69"/>
  <c r="P74" i="69"/>
  <c r="Q71" i="69"/>
  <c r="P71" i="69"/>
  <c r="Q68" i="69"/>
  <c r="P68" i="69"/>
  <c r="Q65" i="69"/>
  <c r="P65" i="69"/>
  <c r="Q62" i="69"/>
  <c r="P62" i="69"/>
  <c r="Q61" i="69"/>
  <c r="P61" i="69"/>
  <c r="Q60" i="69"/>
  <c r="P60" i="69"/>
  <c r="Q59" i="69"/>
  <c r="P59" i="69"/>
  <c r="Q58" i="69"/>
  <c r="P58" i="69"/>
  <c r="Q57" i="69"/>
  <c r="P57" i="69"/>
  <c r="Q56" i="69"/>
  <c r="P56" i="69"/>
  <c r="Q55" i="69"/>
  <c r="P55" i="69"/>
  <c r="Q54" i="69"/>
  <c r="P54" i="69"/>
  <c r="Q53" i="69"/>
  <c r="P53" i="69"/>
  <c r="Q52" i="69"/>
  <c r="P52" i="69"/>
  <c r="Q51" i="69"/>
  <c r="P51" i="69"/>
  <c r="Q50" i="69"/>
  <c r="P50" i="69"/>
  <c r="Q49" i="69"/>
  <c r="P49" i="69"/>
  <c r="Q48" i="69"/>
  <c r="P48" i="69"/>
  <c r="Q47" i="69"/>
  <c r="P47" i="69"/>
  <c r="Q46" i="69"/>
  <c r="P46" i="69"/>
  <c r="Q45" i="69"/>
  <c r="P45" i="69"/>
  <c r="Q44" i="69"/>
  <c r="P44" i="69"/>
  <c r="Q43" i="69"/>
  <c r="P43" i="69"/>
  <c r="Q42" i="69"/>
  <c r="P42" i="69"/>
  <c r="Q41" i="69"/>
  <c r="P41" i="69"/>
  <c r="Q40" i="69"/>
  <c r="P40" i="69"/>
  <c r="Q39" i="69"/>
  <c r="P39" i="69"/>
  <c r="Q38" i="69"/>
  <c r="P38" i="69"/>
  <c r="Q37" i="69"/>
  <c r="P37" i="69"/>
  <c r="Q36" i="69"/>
  <c r="P36" i="69"/>
  <c r="Q35" i="69"/>
  <c r="P35" i="69"/>
  <c r="Q34" i="69"/>
  <c r="P34" i="69"/>
  <c r="Q33" i="69"/>
  <c r="P33" i="69"/>
  <c r="Q32" i="69"/>
  <c r="P32" i="69"/>
  <c r="Q31" i="69"/>
  <c r="P31" i="69"/>
  <c r="Q30" i="69"/>
  <c r="P30" i="69"/>
  <c r="Q29" i="69"/>
  <c r="P29" i="69"/>
  <c r="Q28" i="69"/>
  <c r="P28" i="69"/>
  <c r="Q27" i="69"/>
  <c r="P27" i="69"/>
  <c r="Q26" i="69"/>
  <c r="P26" i="69"/>
  <c r="Q25" i="69"/>
  <c r="P25" i="69"/>
  <c r="Q24" i="69"/>
  <c r="P24" i="69"/>
  <c r="Q23" i="69"/>
  <c r="P23" i="69"/>
  <c r="Q22" i="69"/>
  <c r="P22" i="69"/>
  <c r="Q21" i="69"/>
  <c r="P21" i="69"/>
  <c r="Q20" i="69"/>
  <c r="P20" i="69"/>
  <c r="Q19" i="69"/>
  <c r="P19" i="69"/>
  <c r="Q18" i="69"/>
  <c r="P18" i="69"/>
  <c r="Q17" i="69"/>
  <c r="P17" i="69"/>
  <c r="Q16" i="69"/>
  <c r="P16" i="69"/>
  <c r="Q15" i="69"/>
  <c r="P15" i="69"/>
  <c r="Q14" i="69"/>
  <c r="P14" i="69"/>
  <c r="Q13" i="69"/>
  <c r="P13" i="69"/>
  <c r="Q12" i="69"/>
  <c r="P12" i="69"/>
  <c r="Q11" i="69"/>
  <c r="P11" i="69"/>
  <c r="Q10" i="69"/>
  <c r="P10" i="69"/>
  <c r="Q9" i="69"/>
  <c r="P9" i="69"/>
  <c r="Q8" i="69"/>
  <c r="P8" i="69"/>
  <c r="Q7" i="69"/>
  <c r="P7" i="69"/>
  <c r="Q6" i="69"/>
  <c r="P6" i="69"/>
  <c r="Q5" i="69"/>
  <c r="P5" i="69"/>
  <c r="Q107" i="67"/>
  <c r="P107" i="67"/>
  <c r="Q106" i="67"/>
  <c r="P106" i="67"/>
  <c r="Q105" i="67"/>
  <c r="P105" i="67"/>
  <c r="Q104" i="67"/>
  <c r="P104" i="67"/>
  <c r="Q103" i="67"/>
  <c r="P103" i="67"/>
  <c r="Q102" i="67"/>
  <c r="P102" i="67"/>
  <c r="Q101" i="67"/>
  <c r="P101" i="67"/>
  <c r="Q98" i="67"/>
  <c r="P98" i="67"/>
  <c r="Q95" i="67"/>
  <c r="P95" i="67"/>
  <c r="Q92" i="67"/>
  <c r="P92" i="67"/>
  <c r="Q89" i="67"/>
  <c r="P89" i="67"/>
  <c r="Q86" i="67"/>
  <c r="P86" i="67"/>
  <c r="Q83" i="67"/>
  <c r="P83" i="67"/>
  <c r="Q80" i="67"/>
  <c r="P80" i="67"/>
  <c r="Q77" i="67"/>
  <c r="P77" i="67"/>
  <c r="Q74" i="67"/>
  <c r="P74" i="67"/>
  <c r="Q71" i="67"/>
  <c r="P71" i="67"/>
  <c r="Q68" i="67"/>
  <c r="P68" i="67"/>
  <c r="Q65" i="67"/>
  <c r="P65" i="67"/>
  <c r="Q62" i="67"/>
  <c r="P62" i="67"/>
  <c r="Q61" i="67"/>
  <c r="P61" i="67"/>
  <c r="Q60" i="67"/>
  <c r="P60" i="67"/>
  <c r="Q59" i="67"/>
  <c r="P59" i="67"/>
  <c r="Q58" i="67"/>
  <c r="P58" i="67"/>
  <c r="Q57" i="67"/>
  <c r="P57" i="67"/>
  <c r="Q56" i="67"/>
  <c r="P56" i="67"/>
  <c r="Q55" i="67"/>
  <c r="P55" i="67"/>
  <c r="Q54" i="67"/>
  <c r="P54" i="67"/>
  <c r="Q53" i="67"/>
  <c r="P53" i="67"/>
  <c r="Q52" i="67"/>
  <c r="P52" i="67"/>
  <c r="Q51" i="67"/>
  <c r="P51" i="67"/>
  <c r="Q50" i="67"/>
  <c r="P50" i="67"/>
  <c r="Q49" i="67"/>
  <c r="P49" i="67"/>
  <c r="Q48" i="67"/>
  <c r="P48" i="67"/>
  <c r="Q47" i="67"/>
  <c r="P47" i="67"/>
  <c r="Q46" i="67"/>
  <c r="P46" i="67"/>
  <c r="Q45" i="67"/>
  <c r="P45" i="67"/>
  <c r="Q44" i="67"/>
  <c r="P44" i="67"/>
  <c r="Q43" i="67"/>
  <c r="P43" i="67"/>
  <c r="Q42" i="67"/>
  <c r="P42" i="67"/>
  <c r="Q41" i="67"/>
  <c r="P41" i="67"/>
  <c r="Q40" i="67"/>
  <c r="P40" i="67"/>
  <c r="Q39" i="67"/>
  <c r="P39" i="67"/>
  <c r="Q38" i="67"/>
  <c r="P38" i="67"/>
  <c r="Q37" i="67"/>
  <c r="P37" i="67"/>
  <c r="Q36" i="67"/>
  <c r="P36" i="67"/>
  <c r="Q35" i="67"/>
  <c r="P35" i="67"/>
  <c r="Q34" i="67"/>
  <c r="P34" i="67"/>
  <c r="Q33" i="67"/>
  <c r="P33" i="67"/>
  <c r="Q32" i="67"/>
  <c r="P32" i="67"/>
  <c r="Q31" i="67"/>
  <c r="P31" i="67"/>
  <c r="Q30" i="67"/>
  <c r="P30" i="67"/>
  <c r="Q29" i="67"/>
  <c r="P29" i="67"/>
  <c r="Q28" i="67"/>
  <c r="P28" i="67"/>
  <c r="Q27" i="67"/>
  <c r="P27" i="67"/>
  <c r="Q26" i="67"/>
  <c r="P26" i="67"/>
  <c r="Q25" i="67"/>
  <c r="P25" i="67"/>
  <c r="Q24" i="67"/>
  <c r="P24" i="67"/>
  <c r="Q23" i="67"/>
  <c r="P23" i="67"/>
  <c r="Q22" i="67"/>
  <c r="P22" i="67"/>
  <c r="Q21" i="67"/>
  <c r="P21" i="67"/>
  <c r="Q20" i="67"/>
  <c r="P20" i="67"/>
  <c r="Q19" i="67"/>
  <c r="P19" i="67"/>
  <c r="Q18" i="67"/>
  <c r="P18" i="67"/>
  <c r="Q17" i="67"/>
  <c r="P17" i="67"/>
  <c r="Q16" i="67"/>
  <c r="P16" i="67"/>
  <c r="Q15" i="67"/>
  <c r="P15" i="67"/>
  <c r="Q14" i="67"/>
  <c r="P14" i="67"/>
  <c r="Q13" i="67"/>
  <c r="P13" i="67"/>
  <c r="Q12" i="67"/>
  <c r="P12" i="67"/>
  <c r="Q11" i="67"/>
  <c r="P11" i="67"/>
  <c r="Q10" i="67"/>
  <c r="P10" i="67"/>
  <c r="Q9" i="67"/>
  <c r="P9" i="67"/>
  <c r="Q8" i="67"/>
  <c r="P8" i="67"/>
  <c r="Q7" i="67"/>
  <c r="P7" i="67"/>
  <c r="Q6" i="67"/>
  <c r="P6" i="67"/>
  <c r="Q5" i="67"/>
  <c r="P5" i="67"/>
  <c r="Q107" i="66"/>
  <c r="P107" i="66"/>
  <c r="Q106" i="66"/>
  <c r="P106" i="66"/>
  <c r="Q105" i="66"/>
  <c r="P105" i="66"/>
  <c r="Q104" i="66"/>
  <c r="P104" i="66"/>
  <c r="Q103" i="66"/>
  <c r="P103" i="66"/>
  <c r="Q102" i="66"/>
  <c r="P102" i="66"/>
  <c r="Q101" i="66"/>
  <c r="P101" i="66"/>
  <c r="Q98" i="66"/>
  <c r="P98" i="66"/>
  <c r="Q95" i="66"/>
  <c r="P95" i="66"/>
  <c r="Q92" i="66"/>
  <c r="P92" i="66"/>
  <c r="Q89" i="66"/>
  <c r="P89" i="66"/>
  <c r="Q86" i="66"/>
  <c r="P86" i="66"/>
  <c r="Q83" i="66"/>
  <c r="P83" i="66"/>
  <c r="Q80" i="66"/>
  <c r="P80" i="66"/>
  <c r="Q77" i="66"/>
  <c r="P77" i="66"/>
  <c r="Q74" i="66"/>
  <c r="P74" i="66"/>
  <c r="Q71" i="66"/>
  <c r="P71" i="66"/>
  <c r="Q68" i="66"/>
  <c r="P68" i="66"/>
  <c r="Q65" i="66"/>
  <c r="P65" i="66"/>
  <c r="Q62" i="66"/>
  <c r="P62" i="66"/>
  <c r="Q61" i="66"/>
  <c r="P61" i="66"/>
  <c r="Q60" i="66"/>
  <c r="P60" i="66"/>
  <c r="Q59" i="66"/>
  <c r="P59" i="66"/>
  <c r="Q58" i="66"/>
  <c r="P58" i="66"/>
  <c r="Q57" i="66"/>
  <c r="P57" i="66"/>
  <c r="Q56" i="66"/>
  <c r="P56" i="66"/>
  <c r="Q55" i="66"/>
  <c r="P55" i="66"/>
  <c r="Q54" i="66"/>
  <c r="P54" i="66"/>
  <c r="Q53" i="66"/>
  <c r="P53" i="66"/>
  <c r="Q52" i="66"/>
  <c r="P52" i="66"/>
  <c r="Q51" i="66"/>
  <c r="P51" i="66"/>
  <c r="Q50" i="66"/>
  <c r="P50" i="66"/>
  <c r="Q49" i="66"/>
  <c r="P49" i="66"/>
  <c r="Q48" i="66"/>
  <c r="P48" i="66"/>
  <c r="Q47" i="66"/>
  <c r="P47" i="66"/>
  <c r="Q46" i="66"/>
  <c r="P46" i="66"/>
  <c r="Q45" i="66"/>
  <c r="P45" i="66"/>
  <c r="Q44" i="66"/>
  <c r="P44" i="66"/>
  <c r="Q43" i="66"/>
  <c r="P43" i="66"/>
  <c r="Q42" i="66"/>
  <c r="P42" i="66"/>
  <c r="Q41" i="66"/>
  <c r="P41" i="66"/>
  <c r="Q40" i="66"/>
  <c r="P40" i="66"/>
  <c r="Q39" i="66"/>
  <c r="P39" i="66"/>
  <c r="Q38" i="66"/>
  <c r="P38" i="66"/>
  <c r="Q37" i="66"/>
  <c r="P37" i="66"/>
  <c r="Q36" i="66"/>
  <c r="P36" i="66"/>
  <c r="Q35" i="66"/>
  <c r="P35" i="66"/>
  <c r="Q34" i="66"/>
  <c r="P34" i="66"/>
  <c r="Q33" i="66"/>
  <c r="P33" i="66"/>
  <c r="Q32" i="66"/>
  <c r="P32" i="66"/>
  <c r="Q31" i="66"/>
  <c r="P31" i="66"/>
  <c r="Q30" i="66"/>
  <c r="P30" i="66"/>
  <c r="Q29" i="66"/>
  <c r="P29" i="66"/>
  <c r="Q28" i="66"/>
  <c r="P28" i="66"/>
  <c r="Q27" i="66"/>
  <c r="P27" i="66"/>
  <c r="Q26" i="66"/>
  <c r="P26" i="66"/>
  <c r="Q25" i="66"/>
  <c r="P25" i="66"/>
  <c r="Q24" i="66"/>
  <c r="P24" i="66"/>
  <c r="Q23" i="66"/>
  <c r="P23" i="66"/>
  <c r="Q22" i="66"/>
  <c r="P22" i="66"/>
  <c r="Q21" i="66"/>
  <c r="P21" i="66"/>
  <c r="Q20" i="66"/>
  <c r="P20" i="66"/>
  <c r="Q19" i="66"/>
  <c r="P19" i="66"/>
  <c r="Q18" i="66"/>
  <c r="P18" i="66"/>
  <c r="Q17" i="66"/>
  <c r="P17" i="66"/>
  <c r="Q16" i="66"/>
  <c r="P16" i="66"/>
  <c r="Q15" i="66"/>
  <c r="P15" i="66"/>
  <c r="Q14" i="66"/>
  <c r="P14" i="66"/>
  <c r="Q13" i="66"/>
  <c r="P13" i="66"/>
  <c r="Q12" i="66"/>
  <c r="P12" i="66"/>
  <c r="Q11" i="66"/>
  <c r="P11" i="66"/>
  <c r="Q10" i="66"/>
  <c r="P10" i="66"/>
  <c r="Q9" i="66"/>
  <c r="P9" i="66"/>
  <c r="Q8" i="66"/>
  <c r="P8" i="66"/>
  <c r="Q7" i="66"/>
  <c r="P7" i="66"/>
  <c r="Q6" i="66"/>
  <c r="P6" i="66"/>
  <c r="Q5" i="66"/>
  <c r="P5" i="66"/>
  <c r="Q107" i="65"/>
  <c r="P107" i="65"/>
  <c r="Q106" i="65"/>
  <c r="P106" i="65"/>
  <c r="Q105" i="65"/>
  <c r="P105" i="65"/>
  <c r="Q104" i="65"/>
  <c r="P104" i="65"/>
  <c r="Q103" i="65"/>
  <c r="P103" i="65"/>
  <c r="Q102" i="65"/>
  <c r="P102" i="65"/>
  <c r="Q101" i="65"/>
  <c r="P101" i="65"/>
  <c r="Q98" i="65"/>
  <c r="P98" i="65"/>
  <c r="Q95" i="65"/>
  <c r="P95" i="65"/>
  <c r="Q92" i="65"/>
  <c r="P92" i="65"/>
  <c r="Q89" i="65"/>
  <c r="P89" i="65"/>
  <c r="Q86" i="65"/>
  <c r="P86" i="65"/>
  <c r="Q83" i="65"/>
  <c r="P83" i="65"/>
  <c r="Q80" i="65"/>
  <c r="P80" i="65"/>
  <c r="Q77" i="65"/>
  <c r="P77" i="65"/>
  <c r="Q74" i="65"/>
  <c r="P74" i="65"/>
  <c r="Q71" i="65"/>
  <c r="P71" i="65"/>
  <c r="Q68" i="65"/>
  <c r="P68" i="65"/>
  <c r="Q65" i="65"/>
  <c r="P65" i="65"/>
  <c r="Q62" i="65"/>
  <c r="P62" i="65"/>
  <c r="Q61" i="65"/>
  <c r="P61" i="65"/>
  <c r="Q60" i="65"/>
  <c r="P60" i="65"/>
  <c r="Q59" i="65"/>
  <c r="P59" i="65"/>
  <c r="Q58" i="65"/>
  <c r="P58" i="65"/>
  <c r="Q57" i="65"/>
  <c r="P57" i="65"/>
  <c r="Q56" i="65"/>
  <c r="P56" i="65"/>
  <c r="Q55" i="65"/>
  <c r="P55" i="65"/>
  <c r="Q54" i="65"/>
  <c r="P54" i="65"/>
  <c r="Q53" i="65"/>
  <c r="P53" i="65"/>
  <c r="Q52" i="65"/>
  <c r="P52" i="65"/>
  <c r="Q51" i="65"/>
  <c r="P51" i="65"/>
  <c r="Q50" i="65"/>
  <c r="P50" i="65"/>
  <c r="Q49" i="65"/>
  <c r="P49" i="65"/>
  <c r="Q48" i="65"/>
  <c r="P48" i="65"/>
  <c r="Q47" i="65"/>
  <c r="P47" i="65"/>
  <c r="Q46" i="65"/>
  <c r="P46" i="65"/>
  <c r="Q45" i="65"/>
  <c r="P45" i="65"/>
  <c r="Q44" i="65"/>
  <c r="P44" i="65"/>
  <c r="Q43" i="65"/>
  <c r="P43" i="65"/>
  <c r="Q42" i="65"/>
  <c r="P42" i="65"/>
  <c r="Q41" i="65"/>
  <c r="P41" i="65"/>
  <c r="Q40" i="65"/>
  <c r="P40" i="65"/>
  <c r="Q39" i="65"/>
  <c r="P39" i="65"/>
  <c r="Q38" i="65"/>
  <c r="P38" i="65"/>
  <c r="Q37" i="65"/>
  <c r="P37" i="65"/>
  <c r="Q36" i="65"/>
  <c r="P36" i="65"/>
  <c r="Q35" i="65"/>
  <c r="P35" i="65"/>
  <c r="Q34" i="65"/>
  <c r="P34" i="65"/>
  <c r="Q33" i="65"/>
  <c r="P33" i="65"/>
  <c r="Q32" i="65"/>
  <c r="P32" i="65"/>
  <c r="Q31" i="65"/>
  <c r="P31" i="65"/>
  <c r="Q30" i="65"/>
  <c r="P30" i="65"/>
  <c r="Q29" i="65"/>
  <c r="P29" i="65"/>
  <c r="Q28" i="65"/>
  <c r="P28" i="65"/>
  <c r="Q27" i="65"/>
  <c r="P27" i="65"/>
  <c r="Q26" i="65"/>
  <c r="P26" i="65"/>
  <c r="Q25" i="65"/>
  <c r="P25" i="65"/>
  <c r="Q24" i="65"/>
  <c r="P24" i="65"/>
  <c r="Q23" i="65"/>
  <c r="P23" i="65"/>
  <c r="Q22" i="65"/>
  <c r="P22" i="65"/>
  <c r="Q21" i="65"/>
  <c r="P21" i="65"/>
  <c r="Q20" i="65"/>
  <c r="P20" i="65"/>
  <c r="Q19" i="65"/>
  <c r="P19" i="65"/>
  <c r="Q18" i="65"/>
  <c r="P18" i="65"/>
  <c r="Q17" i="65"/>
  <c r="P17" i="65"/>
  <c r="Q16" i="65"/>
  <c r="P16" i="65"/>
  <c r="Q15" i="65"/>
  <c r="P15" i="65"/>
  <c r="Q14" i="65"/>
  <c r="P14" i="65"/>
  <c r="Q13" i="65"/>
  <c r="P13" i="65"/>
  <c r="Q12" i="65"/>
  <c r="P12" i="65"/>
  <c r="Q11" i="65"/>
  <c r="P11" i="65"/>
  <c r="Q10" i="65"/>
  <c r="P10" i="65"/>
  <c r="Q9" i="65"/>
  <c r="P9" i="65"/>
  <c r="Q8" i="65"/>
  <c r="P8" i="65"/>
  <c r="Q7" i="65"/>
  <c r="P7" i="65"/>
  <c r="Q6" i="65"/>
  <c r="P6" i="65"/>
  <c r="Q5" i="65"/>
  <c r="P5" i="65"/>
  <c r="Q107" i="64"/>
  <c r="P107" i="64"/>
  <c r="Q106" i="64"/>
  <c r="P106" i="64"/>
  <c r="Q105" i="64"/>
  <c r="P105" i="64"/>
  <c r="Q104" i="64"/>
  <c r="P104" i="64"/>
  <c r="Q103" i="64"/>
  <c r="P103" i="64"/>
  <c r="Q102" i="64"/>
  <c r="P102" i="64"/>
  <c r="Q101" i="64"/>
  <c r="P101" i="64"/>
  <c r="Q98" i="64"/>
  <c r="P98" i="64"/>
  <c r="Q95" i="64"/>
  <c r="P95" i="64"/>
  <c r="Q92" i="64"/>
  <c r="P92" i="64"/>
  <c r="Q89" i="64"/>
  <c r="P89" i="64"/>
  <c r="Q86" i="64"/>
  <c r="P86" i="64"/>
  <c r="Q83" i="64"/>
  <c r="P83" i="64"/>
  <c r="Q80" i="64"/>
  <c r="P80" i="64"/>
  <c r="Q77" i="64"/>
  <c r="P77" i="64"/>
  <c r="Q74" i="64"/>
  <c r="P74" i="64"/>
  <c r="Q71" i="64"/>
  <c r="P71" i="64"/>
  <c r="Q68" i="64"/>
  <c r="P68" i="64"/>
  <c r="Q65" i="64"/>
  <c r="P65" i="64"/>
  <c r="Q62" i="64"/>
  <c r="P62" i="64"/>
  <c r="Q61" i="64"/>
  <c r="P61" i="64"/>
  <c r="Q60" i="64"/>
  <c r="P60" i="64"/>
  <c r="Q59" i="64"/>
  <c r="P59" i="64"/>
  <c r="Q58" i="64"/>
  <c r="P58" i="64"/>
  <c r="Q57" i="64"/>
  <c r="P57" i="64"/>
  <c r="Q56" i="64"/>
  <c r="P56" i="64"/>
  <c r="Q55" i="64"/>
  <c r="P55" i="64"/>
  <c r="Q54" i="64"/>
  <c r="P54" i="64"/>
  <c r="Q53" i="64"/>
  <c r="P53" i="64"/>
  <c r="Q52" i="64"/>
  <c r="P52" i="64"/>
  <c r="Q51" i="64"/>
  <c r="P51" i="64"/>
  <c r="Q50" i="64"/>
  <c r="P50" i="64"/>
  <c r="Q49" i="64"/>
  <c r="P49" i="64"/>
  <c r="Q48" i="64"/>
  <c r="P48" i="64"/>
  <c r="Q47" i="64"/>
  <c r="P47" i="64"/>
  <c r="Q46" i="64"/>
  <c r="P46" i="64"/>
  <c r="Q45" i="64"/>
  <c r="P45" i="64"/>
  <c r="Q44" i="64"/>
  <c r="P44" i="64"/>
  <c r="Q43" i="64"/>
  <c r="P43" i="64"/>
  <c r="Q42" i="64"/>
  <c r="P42" i="64"/>
  <c r="Q41" i="64"/>
  <c r="P41" i="64"/>
  <c r="Q40" i="64"/>
  <c r="P40" i="64"/>
  <c r="Q39" i="64"/>
  <c r="P39" i="64"/>
  <c r="Q38" i="64"/>
  <c r="P38" i="64"/>
  <c r="Q37" i="64"/>
  <c r="P37" i="64"/>
  <c r="Q36" i="64"/>
  <c r="P36" i="64"/>
  <c r="Q35" i="64"/>
  <c r="P35" i="64"/>
  <c r="Q34" i="64"/>
  <c r="P34" i="64"/>
  <c r="Q33" i="64"/>
  <c r="P33" i="64"/>
  <c r="Q32" i="64"/>
  <c r="P32" i="64"/>
  <c r="Q31" i="64"/>
  <c r="P31" i="64"/>
  <c r="Q30" i="64"/>
  <c r="P30" i="64"/>
  <c r="Q29" i="64"/>
  <c r="P29" i="64"/>
  <c r="Q28" i="64"/>
  <c r="P28" i="64"/>
  <c r="Q27" i="64"/>
  <c r="P27" i="64"/>
  <c r="Q26" i="64"/>
  <c r="P26" i="64"/>
  <c r="Q25" i="64"/>
  <c r="P25" i="64"/>
  <c r="Q24" i="64"/>
  <c r="P24" i="64"/>
  <c r="Q23" i="64"/>
  <c r="P23" i="64"/>
  <c r="Q22" i="64"/>
  <c r="P22" i="64"/>
  <c r="Q21" i="64"/>
  <c r="P21" i="64"/>
  <c r="Q20" i="64"/>
  <c r="P20" i="64"/>
  <c r="Q19" i="64"/>
  <c r="P19" i="64"/>
  <c r="Q18" i="64"/>
  <c r="P18" i="64"/>
  <c r="Q17" i="64"/>
  <c r="P17" i="64"/>
  <c r="Q16" i="64"/>
  <c r="P16" i="64"/>
  <c r="Q15" i="64"/>
  <c r="P15" i="64"/>
  <c r="Q14" i="64"/>
  <c r="P14" i="64"/>
  <c r="Q13" i="64"/>
  <c r="P13" i="64"/>
  <c r="Q12" i="64"/>
  <c r="P12" i="64"/>
  <c r="Q11" i="64"/>
  <c r="P11" i="64"/>
  <c r="Q10" i="64"/>
  <c r="P10" i="64"/>
  <c r="Q9" i="64"/>
  <c r="P9" i="64"/>
  <c r="Q8" i="64"/>
  <c r="P8" i="64"/>
  <c r="Q7" i="64"/>
  <c r="P7" i="64"/>
  <c r="Q6" i="64"/>
  <c r="P6" i="64"/>
  <c r="Q5" i="64"/>
  <c r="P5" i="64"/>
  <c r="Q107" i="63"/>
  <c r="P107" i="63"/>
  <c r="Q106" i="63"/>
  <c r="P106" i="63"/>
  <c r="Q105" i="63"/>
  <c r="P105" i="63"/>
  <c r="Q104" i="63"/>
  <c r="P104" i="63"/>
  <c r="Q103" i="63"/>
  <c r="P103" i="63"/>
  <c r="Q102" i="63"/>
  <c r="P102" i="63"/>
  <c r="Q101" i="63"/>
  <c r="P101" i="63"/>
  <c r="Q98" i="63"/>
  <c r="P98" i="63"/>
  <c r="Q95" i="63"/>
  <c r="P95" i="63"/>
  <c r="Q92" i="63"/>
  <c r="P92" i="63"/>
  <c r="Q89" i="63"/>
  <c r="P89" i="63"/>
  <c r="Q86" i="63"/>
  <c r="P86" i="63"/>
  <c r="Q83" i="63"/>
  <c r="P83" i="63"/>
  <c r="Q80" i="63"/>
  <c r="P80" i="63"/>
  <c r="Q77" i="63"/>
  <c r="P77" i="63"/>
  <c r="Q74" i="63"/>
  <c r="P74" i="63"/>
  <c r="Q71" i="63"/>
  <c r="P71" i="63"/>
  <c r="Q68" i="63"/>
  <c r="P68" i="63"/>
  <c r="Q65" i="63"/>
  <c r="P65" i="63"/>
  <c r="Q62" i="63"/>
  <c r="P62" i="63"/>
  <c r="Q61" i="63"/>
  <c r="P61" i="63"/>
  <c r="Q60" i="63"/>
  <c r="P60" i="63"/>
  <c r="Q59" i="63"/>
  <c r="P59" i="63"/>
  <c r="Q58" i="63"/>
  <c r="P58" i="63"/>
  <c r="Q57" i="63"/>
  <c r="P57" i="63"/>
  <c r="Q56" i="63"/>
  <c r="P56" i="63"/>
  <c r="Q55" i="63"/>
  <c r="P55" i="63"/>
  <c r="Q54" i="63"/>
  <c r="P54" i="63"/>
  <c r="Q53" i="63"/>
  <c r="P53" i="63"/>
  <c r="Q52" i="63"/>
  <c r="P52" i="63"/>
  <c r="Q51" i="63"/>
  <c r="P51" i="63"/>
  <c r="Q50" i="63"/>
  <c r="P50" i="63"/>
  <c r="Q49" i="63"/>
  <c r="P49" i="63"/>
  <c r="Q48" i="63"/>
  <c r="P48" i="63"/>
  <c r="Q47" i="63"/>
  <c r="P47" i="63"/>
  <c r="Q46" i="63"/>
  <c r="P46" i="63"/>
  <c r="Q45" i="63"/>
  <c r="P45" i="63"/>
  <c r="Q44" i="63"/>
  <c r="P44" i="63"/>
  <c r="Q43" i="63"/>
  <c r="P43" i="63"/>
  <c r="Q42" i="63"/>
  <c r="P42" i="63"/>
  <c r="Q41" i="63"/>
  <c r="P41" i="63"/>
  <c r="Q40" i="63"/>
  <c r="P40" i="63"/>
  <c r="Q39" i="63"/>
  <c r="P39" i="63"/>
  <c r="Q38" i="63"/>
  <c r="P38" i="63"/>
  <c r="Q37" i="63"/>
  <c r="P37" i="63"/>
  <c r="Q36" i="63"/>
  <c r="P36" i="63"/>
  <c r="Q35" i="63"/>
  <c r="P35" i="63"/>
  <c r="Q34" i="63"/>
  <c r="P34" i="63"/>
  <c r="Q33" i="63"/>
  <c r="P33" i="63"/>
  <c r="Q32" i="63"/>
  <c r="P32" i="63"/>
  <c r="Q31" i="63"/>
  <c r="P31" i="63"/>
  <c r="Q30" i="63"/>
  <c r="P30" i="63"/>
  <c r="Q29" i="63"/>
  <c r="P29" i="63"/>
  <c r="Q28" i="63"/>
  <c r="P28" i="63"/>
  <c r="Q27" i="63"/>
  <c r="P27" i="63"/>
  <c r="Q26" i="63"/>
  <c r="P26" i="63"/>
  <c r="Q25" i="63"/>
  <c r="P25" i="63"/>
  <c r="Q24" i="63"/>
  <c r="P24" i="63"/>
  <c r="Q23" i="63"/>
  <c r="P23" i="63"/>
  <c r="Q22" i="63"/>
  <c r="P22" i="63"/>
  <c r="Q21" i="63"/>
  <c r="P21" i="63"/>
  <c r="Q20" i="63"/>
  <c r="P20" i="63"/>
  <c r="Q19" i="63"/>
  <c r="P19" i="63"/>
  <c r="Q18" i="63"/>
  <c r="P18" i="63"/>
  <c r="Q17" i="63"/>
  <c r="P17" i="63"/>
  <c r="Q16" i="63"/>
  <c r="P16" i="63"/>
  <c r="Q15" i="63"/>
  <c r="P15" i="63"/>
  <c r="Q14" i="63"/>
  <c r="P14" i="63"/>
  <c r="Q13" i="63"/>
  <c r="P13" i="63"/>
  <c r="Q12" i="63"/>
  <c r="P12" i="63"/>
  <c r="Q11" i="63"/>
  <c r="P11" i="63"/>
  <c r="Q10" i="63"/>
  <c r="P10" i="63"/>
  <c r="Q9" i="63"/>
  <c r="P9" i="63"/>
  <c r="Q8" i="63"/>
  <c r="P8" i="63"/>
  <c r="Q7" i="63"/>
  <c r="P7" i="63"/>
  <c r="Q6" i="63"/>
  <c r="P6" i="63"/>
  <c r="Q5" i="63"/>
  <c r="P5" i="63"/>
  <c r="Q107" i="62"/>
  <c r="P107" i="62"/>
  <c r="Q106" i="62"/>
  <c r="P106" i="62"/>
  <c r="Q105" i="62"/>
  <c r="P105" i="62"/>
  <c r="Q104" i="62"/>
  <c r="P104" i="62"/>
  <c r="Q103" i="62"/>
  <c r="P103" i="62"/>
  <c r="Q102" i="62"/>
  <c r="P102" i="62"/>
  <c r="Q101" i="62"/>
  <c r="P101" i="62"/>
  <c r="Q98" i="62"/>
  <c r="P98" i="62"/>
  <c r="Q95" i="62"/>
  <c r="P95" i="62"/>
  <c r="Q92" i="62"/>
  <c r="P92" i="62"/>
  <c r="Q89" i="62"/>
  <c r="P89" i="62"/>
  <c r="Q86" i="62"/>
  <c r="P86" i="62"/>
  <c r="Q83" i="62"/>
  <c r="P83" i="62"/>
  <c r="Q80" i="62"/>
  <c r="P80" i="62"/>
  <c r="Q77" i="62"/>
  <c r="P77" i="62"/>
  <c r="Q74" i="62"/>
  <c r="P74" i="62"/>
  <c r="Q71" i="62"/>
  <c r="P71" i="62"/>
  <c r="Q68" i="62"/>
  <c r="P68" i="62"/>
  <c r="Q65" i="62"/>
  <c r="P65" i="62"/>
  <c r="Q62" i="62"/>
  <c r="P62" i="62"/>
  <c r="Q61" i="62"/>
  <c r="P61" i="62"/>
  <c r="Q60" i="62"/>
  <c r="P60" i="62"/>
  <c r="Q59" i="62"/>
  <c r="P59" i="62"/>
  <c r="Q58" i="62"/>
  <c r="P58" i="62"/>
  <c r="Q57" i="62"/>
  <c r="P57" i="62"/>
  <c r="Q56" i="62"/>
  <c r="P56" i="62"/>
  <c r="Q55" i="62"/>
  <c r="P55" i="62"/>
  <c r="Q54" i="62"/>
  <c r="P54" i="62"/>
  <c r="Q53" i="62"/>
  <c r="P53" i="62"/>
  <c r="Q52" i="62"/>
  <c r="P52" i="62"/>
  <c r="Q51" i="62"/>
  <c r="P51" i="62"/>
  <c r="Q50" i="62"/>
  <c r="P50" i="62"/>
  <c r="Q49" i="62"/>
  <c r="P49" i="62"/>
  <c r="Q48" i="62"/>
  <c r="P48" i="62"/>
  <c r="Q47" i="62"/>
  <c r="P47" i="62"/>
  <c r="Q46" i="62"/>
  <c r="P46" i="62"/>
  <c r="Q45" i="62"/>
  <c r="P45" i="62"/>
  <c r="Q44" i="62"/>
  <c r="P44" i="62"/>
  <c r="Q43" i="62"/>
  <c r="P43" i="62"/>
  <c r="Q42" i="62"/>
  <c r="P42" i="62"/>
  <c r="Q41" i="62"/>
  <c r="P41" i="62"/>
  <c r="Q40" i="62"/>
  <c r="P40" i="62"/>
  <c r="Q39" i="62"/>
  <c r="P39" i="62"/>
  <c r="Q38" i="62"/>
  <c r="P38" i="62"/>
  <c r="Q37" i="62"/>
  <c r="P37" i="62"/>
  <c r="Q36" i="62"/>
  <c r="P36" i="62"/>
  <c r="Q35" i="62"/>
  <c r="P35" i="62"/>
  <c r="Q34" i="62"/>
  <c r="P34" i="62"/>
  <c r="Q33" i="62"/>
  <c r="P33" i="62"/>
  <c r="Q32" i="62"/>
  <c r="P32" i="62"/>
  <c r="Q31" i="62"/>
  <c r="P31" i="62"/>
  <c r="Q30" i="62"/>
  <c r="P30" i="62"/>
  <c r="Q29" i="62"/>
  <c r="P29" i="62"/>
  <c r="Q28" i="62"/>
  <c r="P28" i="62"/>
  <c r="Q27" i="62"/>
  <c r="P27" i="62"/>
  <c r="Q26" i="62"/>
  <c r="P26" i="62"/>
  <c r="Q25" i="62"/>
  <c r="P25" i="62"/>
  <c r="Q24" i="62"/>
  <c r="P24" i="62"/>
  <c r="Q23" i="62"/>
  <c r="P23" i="62"/>
  <c r="Q22" i="62"/>
  <c r="P22" i="62"/>
  <c r="Q21" i="62"/>
  <c r="P21" i="62"/>
  <c r="Q20" i="62"/>
  <c r="P20" i="62"/>
  <c r="Q19" i="62"/>
  <c r="P19" i="62"/>
  <c r="Q18" i="62"/>
  <c r="P18" i="62"/>
  <c r="Q17" i="62"/>
  <c r="P17" i="62"/>
  <c r="Q16" i="62"/>
  <c r="P16" i="62"/>
  <c r="Q15" i="62"/>
  <c r="P15" i="62"/>
  <c r="Q14" i="62"/>
  <c r="P14" i="62"/>
  <c r="Q13" i="62"/>
  <c r="P13" i="62"/>
  <c r="Q12" i="62"/>
  <c r="P12" i="62"/>
  <c r="Q11" i="62"/>
  <c r="P11" i="62"/>
  <c r="Q10" i="62"/>
  <c r="P10" i="62"/>
  <c r="Q9" i="62"/>
  <c r="P9" i="62"/>
  <c r="Q8" i="62"/>
  <c r="P8" i="62"/>
  <c r="Q7" i="62"/>
  <c r="P7" i="62"/>
  <c r="Q6" i="62"/>
  <c r="P6" i="62"/>
  <c r="Q5" i="62"/>
  <c r="P5" i="62"/>
  <c r="Q107" i="61"/>
  <c r="P107" i="61"/>
  <c r="Q106" i="61"/>
  <c r="P106" i="61"/>
  <c r="Q105" i="61"/>
  <c r="P105" i="61"/>
  <c r="Q104" i="61"/>
  <c r="P104" i="61"/>
  <c r="Q103" i="61"/>
  <c r="P103" i="61"/>
  <c r="Q102" i="61"/>
  <c r="P102" i="61"/>
  <c r="Q101" i="61"/>
  <c r="P101" i="61"/>
  <c r="Q98" i="61"/>
  <c r="P98" i="61"/>
  <c r="Q95" i="61"/>
  <c r="P95" i="61"/>
  <c r="Q92" i="61"/>
  <c r="P92" i="61"/>
  <c r="Q89" i="61"/>
  <c r="P89" i="61"/>
  <c r="Q86" i="61"/>
  <c r="P86" i="61"/>
  <c r="Q83" i="61"/>
  <c r="P83" i="61"/>
  <c r="Q80" i="61"/>
  <c r="P80" i="61"/>
  <c r="Q77" i="61"/>
  <c r="P77" i="61"/>
  <c r="Q74" i="61"/>
  <c r="P74" i="61"/>
  <c r="Q71" i="61"/>
  <c r="P71" i="61"/>
  <c r="Q68" i="61"/>
  <c r="P68" i="61"/>
  <c r="Q65" i="61"/>
  <c r="P65" i="61"/>
  <c r="Q62" i="61"/>
  <c r="P62" i="61"/>
  <c r="Q61" i="61"/>
  <c r="P61" i="61"/>
  <c r="Q60" i="61"/>
  <c r="P60" i="61"/>
  <c r="Q59" i="61"/>
  <c r="P59" i="61"/>
  <c r="Q58" i="61"/>
  <c r="P58" i="61"/>
  <c r="Q57" i="61"/>
  <c r="P57" i="61"/>
  <c r="Q56" i="61"/>
  <c r="P56" i="61"/>
  <c r="Q55" i="61"/>
  <c r="P55" i="61"/>
  <c r="Q54" i="61"/>
  <c r="P54" i="61"/>
  <c r="Q53" i="61"/>
  <c r="P53" i="61"/>
  <c r="Q52" i="61"/>
  <c r="P52" i="61"/>
  <c r="Q51" i="61"/>
  <c r="P51" i="61"/>
  <c r="Q50" i="61"/>
  <c r="P50" i="61"/>
  <c r="Q49" i="61"/>
  <c r="P49" i="61"/>
  <c r="Q48" i="61"/>
  <c r="P48" i="61"/>
  <c r="Q47" i="61"/>
  <c r="P47" i="61"/>
  <c r="Q46" i="61"/>
  <c r="P46" i="61"/>
  <c r="Q45" i="61"/>
  <c r="P45" i="61"/>
  <c r="Q44" i="61"/>
  <c r="P44" i="61"/>
  <c r="Q43" i="61"/>
  <c r="P43" i="61"/>
  <c r="Q42" i="61"/>
  <c r="P42" i="61"/>
  <c r="Q41" i="61"/>
  <c r="P41" i="61"/>
  <c r="Q40" i="61"/>
  <c r="P40" i="61"/>
  <c r="Q39" i="61"/>
  <c r="P39" i="61"/>
  <c r="Q38" i="61"/>
  <c r="P38" i="61"/>
  <c r="Q37" i="61"/>
  <c r="P37" i="61"/>
  <c r="Q36" i="61"/>
  <c r="P36" i="61"/>
  <c r="Q35" i="61"/>
  <c r="P35" i="61"/>
  <c r="Q34" i="61"/>
  <c r="P34" i="61"/>
  <c r="Q33" i="61"/>
  <c r="P33" i="61"/>
  <c r="Q32" i="61"/>
  <c r="P32" i="61"/>
  <c r="Q31" i="61"/>
  <c r="P31" i="61"/>
  <c r="Q30" i="61"/>
  <c r="P30" i="61"/>
  <c r="Q29" i="61"/>
  <c r="P29" i="61"/>
  <c r="Q28" i="61"/>
  <c r="P28" i="61"/>
  <c r="Q27" i="61"/>
  <c r="P27" i="61"/>
  <c r="Q26" i="61"/>
  <c r="P26" i="61"/>
  <c r="Q25" i="61"/>
  <c r="P25" i="61"/>
  <c r="Q24" i="61"/>
  <c r="P24" i="61"/>
  <c r="Q23" i="61"/>
  <c r="P23" i="61"/>
  <c r="Q22" i="61"/>
  <c r="P22" i="61"/>
  <c r="Q21" i="61"/>
  <c r="P21" i="61"/>
  <c r="Q20" i="61"/>
  <c r="P20" i="61"/>
  <c r="Q19" i="61"/>
  <c r="P19" i="61"/>
  <c r="Q18" i="61"/>
  <c r="P18" i="61"/>
  <c r="Q17" i="61"/>
  <c r="P17" i="61"/>
  <c r="Q16" i="61"/>
  <c r="P16" i="61"/>
  <c r="Q15" i="61"/>
  <c r="P15" i="61"/>
  <c r="Q14" i="61"/>
  <c r="P14" i="61"/>
  <c r="Q13" i="61"/>
  <c r="P13" i="61"/>
  <c r="Q12" i="61"/>
  <c r="P12" i="61"/>
  <c r="Q11" i="61"/>
  <c r="P11" i="61"/>
  <c r="Q10" i="61"/>
  <c r="P10" i="61"/>
  <c r="Q9" i="61"/>
  <c r="P9" i="61"/>
  <c r="Q8" i="61"/>
  <c r="P8" i="61"/>
  <c r="Q7" i="61"/>
  <c r="P7" i="61"/>
  <c r="Q6" i="61"/>
  <c r="P6" i="61"/>
  <c r="Q5" i="61"/>
  <c r="P5" i="61"/>
  <c r="Q107" i="60"/>
  <c r="P107" i="60"/>
  <c r="Q106" i="60"/>
  <c r="P106" i="60"/>
  <c r="Q105" i="60"/>
  <c r="P105" i="60"/>
  <c r="Q104" i="60"/>
  <c r="P104" i="60"/>
  <c r="Q103" i="60"/>
  <c r="P103" i="60"/>
  <c r="Q102" i="60"/>
  <c r="P102" i="60"/>
  <c r="Q101" i="60"/>
  <c r="P101" i="60"/>
  <c r="Q98" i="60"/>
  <c r="P98" i="60"/>
  <c r="Q95" i="60"/>
  <c r="P95" i="60"/>
  <c r="Q92" i="60"/>
  <c r="P92" i="60"/>
  <c r="Q89" i="60"/>
  <c r="P89" i="60"/>
  <c r="Q86" i="60"/>
  <c r="P86" i="60"/>
  <c r="Q83" i="60"/>
  <c r="P83" i="60"/>
  <c r="Q80" i="60"/>
  <c r="P80" i="60"/>
  <c r="Q77" i="60"/>
  <c r="P77" i="60"/>
  <c r="Q74" i="60"/>
  <c r="P74" i="60"/>
  <c r="Q71" i="60"/>
  <c r="P71" i="60"/>
  <c r="Q68" i="60"/>
  <c r="P68" i="60"/>
  <c r="Q65" i="60"/>
  <c r="P65" i="60"/>
  <c r="Q62" i="60"/>
  <c r="P62" i="60"/>
  <c r="Q61" i="60"/>
  <c r="P61" i="60"/>
  <c r="Q60" i="60"/>
  <c r="P60" i="60"/>
  <c r="Q59" i="60"/>
  <c r="P59" i="60"/>
  <c r="Q58" i="60"/>
  <c r="P58" i="60"/>
  <c r="Q57" i="60"/>
  <c r="P57" i="60"/>
  <c r="Q56" i="60"/>
  <c r="P56" i="60"/>
  <c r="Q55" i="60"/>
  <c r="P55" i="60"/>
  <c r="Q54" i="60"/>
  <c r="P54" i="60"/>
  <c r="Q53" i="60"/>
  <c r="P53" i="60"/>
  <c r="Q52" i="60"/>
  <c r="P52" i="60"/>
  <c r="Q51" i="60"/>
  <c r="P51" i="60"/>
  <c r="Q50" i="60"/>
  <c r="P50" i="60"/>
  <c r="Q49" i="60"/>
  <c r="P49" i="60"/>
  <c r="Q48" i="60"/>
  <c r="P48" i="60"/>
  <c r="Q47" i="60"/>
  <c r="P47" i="60"/>
  <c r="Q46" i="60"/>
  <c r="P46" i="60"/>
  <c r="Q45" i="60"/>
  <c r="P45" i="60"/>
  <c r="Q44" i="60"/>
  <c r="P44" i="60"/>
  <c r="Q43" i="60"/>
  <c r="P43" i="60"/>
  <c r="Q42" i="60"/>
  <c r="P42" i="60"/>
  <c r="Q41" i="60"/>
  <c r="P41" i="60"/>
  <c r="Q40" i="60"/>
  <c r="P40" i="60"/>
  <c r="Q39" i="60"/>
  <c r="P39" i="60"/>
  <c r="Q38" i="60"/>
  <c r="P38" i="60"/>
  <c r="Q37" i="60"/>
  <c r="P37" i="60"/>
  <c r="Q36" i="60"/>
  <c r="P36" i="60"/>
  <c r="Q35" i="60"/>
  <c r="P35" i="60"/>
  <c r="Q34" i="60"/>
  <c r="P34" i="60"/>
  <c r="Q33" i="60"/>
  <c r="P33" i="60"/>
  <c r="Q32" i="60"/>
  <c r="P32" i="60"/>
  <c r="Q31" i="60"/>
  <c r="P31" i="60"/>
  <c r="Q30" i="60"/>
  <c r="P30" i="60"/>
  <c r="Q29" i="60"/>
  <c r="P29" i="60"/>
  <c r="Q28" i="60"/>
  <c r="P28" i="60"/>
  <c r="Q27" i="60"/>
  <c r="P27" i="60"/>
  <c r="Q26" i="60"/>
  <c r="P26" i="60"/>
  <c r="Q25" i="60"/>
  <c r="P25" i="60"/>
  <c r="Q24" i="60"/>
  <c r="P24" i="60"/>
  <c r="Q23" i="60"/>
  <c r="P23" i="60"/>
  <c r="Q22" i="60"/>
  <c r="P22" i="60"/>
  <c r="Q21" i="60"/>
  <c r="P21" i="60"/>
  <c r="Q20" i="60"/>
  <c r="P20" i="60"/>
  <c r="Q19" i="60"/>
  <c r="P19" i="60"/>
  <c r="Q18" i="60"/>
  <c r="P18" i="60"/>
  <c r="Q17" i="60"/>
  <c r="P17" i="60"/>
  <c r="Q16" i="60"/>
  <c r="P16" i="60"/>
  <c r="Q15" i="60"/>
  <c r="P15" i="60"/>
  <c r="Q14" i="60"/>
  <c r="P14" i="60"/>
  <c r="Q13" i="60"/>
  <c r="P13" i="60"/>
  <c r="Q12" i="60"/>
  <c r="P12" i="60"/>
  <c r="Q11" i="60"/>
  <c r="P11" i="60"/>
  <c r="Q10" i="60"/>
  <c r="P10" i="60"/>
  <c r="Q9" i="60"/>
  <c r="P9" i="60"/>
  <c r="Q8" i="60"/>
  <c r="P8" i="60"/>
  <c r="Q7" i="60"/>
  <c r="P7" i="60"/>
  <c r="Q6" i="60"/>
  <c r="P6" i="60"/>
  <c r="Q5" i="60"/>
  <c r="P5" i="60"/>
  <c r="Q107" i="59"/>
  <c r="P107" i="59"/>
  <c r="Q106" i="59"/>
  <c r="P106" i="59"/>
  <c r="Q105" i="59"/>
  <c r="P105" i="59"/>
  <c r="Q104" i="59"/>
  <c r="P104" i="59"/>
  <c r="Q103" i="59"/>
  <c r="P103" i="59"/>
  <c r="Q102" i="59"/>
  <c r="P102" i="59"/>
  <c r="Q101" i="59"/>
  <c r="P101" i="59"/>
  <c r="Q98" i="59"/>
  <c r="P98" i="59"/>
  <c r="Q95" i="59"/>
  <c r="P95" i="59"/>
  <c r="Q92" i="59"/>
  <c r="P92" i="59"/>
  <c r="Q89" i="59"/>
  <c r="P89" i="59"/>
  <c r="Q86" i="59"/>
  <c r="P86" i="59"/>
  <c r="Q83" i="59"/>
  <c r="P83" i="59"/>
  <c r="Q80" i="59"/>
  <c r="P80" i="59"/>
  <c r="Q77" i="59"/>
  <c r="P77" i="59"/>
  <c r="Q74" i="59"/>
  <c r="P74" i="59"/>
  <c r="Q71" i="59"/>
  <c r="P71" i="59"/>
  <c r="Q68" i="59"/>
  <c r="P68" i="59"/>
  <c r="Q65" i="59"/>
  <c r="P65" i="59"/>
  <c r="Q62" i="59"/>
  <c r="P62" i="59"/>
  <c r="Q61" i="59"/>
  <c r="P61" i="59"/>
  <c r="Q60" i="59"/>
  <c r="P60" i="59"/>
  <c r="Q59" i="59"/>
  <c r="P59" i="59"/>
  <c r="Q58" i="59"/>
  <c r="P58" i="59"/>
  <c r="Q57" i="59"/>
  <c r="P57" i="59"/>
  <c r="Q56" i="59"/>
  <c r="P56" i="59"/>
  <c r="Q55" i="59"/>
  <c r="P55" i="59"/>
  <c r="Q54" i="59"/>
  <c r="P54" i="59"/>
  <c r="Q53" i="59"/>
  <c r="P53" i="59"/>
  <c r="Q52" i="59"/>
  <c r="P52" i="59"/>
  <c r="Q51" i="59"/>
  <c r="P51" i="59"/>
  <c r="Q50" i="59"/>
  <c r="P50" i="59"/>
  <c r="Q49" i="59"/>
  <c r="P49" i="59"/>
  <c r="Q48" i="59"/>
  <c r="P48" i="59"/>
  <c r="Q47" i="59"/>
  <c r="P47" i="59"/>
  <c r="Q46" i="59"/>
  <c r="P46" i="59"/>
  <c r="Q45" i="59"/>
  <c r="P45" i="59"/>
  <c r="Q44" i="59"/>
  <c r="P44" i="59"/>
  <c r="Q43" i="59"/>
  <c r="P43" i="59"/>
  <c r="Q42" i="59"/>
  <c r="P42" i="59"/>
  <c r="Q41" i="59"/>
  <c r="P41" i="59"/>
  <c r="Q40" i="59"/>
  <c r="P40" i="59"/>
  <c r="Q39" i="59"/>
  <c r="P39" i="59"/>
  <c r="Q38" i="59"/>
  <c r="P38" i="59"/>
  <c r="Q37" i="59"/>
  <c r="P37" i="59"/>
  <c r="Q36" i="59"/>
  <c r="P36" i="59"/>
  <c r="Q35" i="59"/>
  <c r="P35" i="59"/>
  <c r="Q34" i="59"/>
  <c r="P34" i="59"/>
  <c r="Q33" i="59"/>
  <c r="P33" i="59"/>
  <c r="Q32" i="59"/>
  <c r="P32" i="59"/>
  <c r="Q31" i="59"/>
  <c r="P31" i="59"/>
  <c r="Q30" i="59"/>
  <c r="P30" i="59"/>
  <c r="Q29" i="59"/>
  <c r="P29" i="59"/>
  <c r="Q28" i="59"/>
  <c r="P28" i="59"/>
  <c r="Q27" i="59"/>
  <c r="P27" i="59"/>
  <c r="Q26" i="59"/>
  <c r="P26" i="59"/>
  <c r="Q25" i="59"/>
  <c r="P25" i="59"/>
  <c r="Q24" i="59"/>
  <c r="P24" i="59"/>
  <c r="Q23" i="59"/>
  <c r="P23" i="59"/>
  <c r="Q22" i="59"/>
  <c r="P22" i="59"/>
  <c r="Q21" i="59"/>
  <c r="P21" i="59"/>
  <c r="Q20" i="59"/>
  <c r="P20" i="59"/>
  <c r="Q19" i="59"/>
  <c r="P19" i="59"/>
  <c r="Q18" i="59"/>
  <c r="P18" i="59"/>
  <c r="Q17" i="59"/>
  <c r="P17" i="59"/>
  <c r="Q16" i="59"/>
  <c r="P16" i="59"/>
  <c r="Q15" i="59"/>
  <c r="P15" i="59"/>
  <c r="Q14" i="59"/>
  <c r="P14" i="59"/>
  <c r="Q13" i="59"/>
  <c r="P13" i="59"/>
  <c r="Q12" i="59"/>
  <c r="P12" i="59"/>
  <c r="Q11" i="59"/>
  <c r="P11" i="59"/>
  <c r="Q10" i="59"/>
  <c r="P10" i="59"/>
  <c r="Q9" i="59"/>
  <c r="P9" i="59"/>
  <c r="Q8" i="59"/>
  <c r="P8" i="59"/>
  <c r="Q7" i="59"/>
  <c r="P7" i="59"/>
  <c r="Q6" i="59"/>
  <c r="P6" i="59"/>
  <c r="Q5" i="59"/>
  <c r="P5" i="59"/>
  <c r="Q107" i="58"/>
  <c r="P107" i="58"/>
  <c r="Q106" i="58"/>
  <c r="P106" i="58"/>
  <c r="Q105" i="58"/>
  <c r="P105" i="58"/>
  <c r="Q104" i="58"/>
  <c r="P104" i="58"/>
  <c r="Q103" i="58"/>
  <c r="P103" i="58"/>
  <c r="Q102" i="58"/>
  <c r="P102" i="58"/>
  <c r="Q101" i="58"/>
  <c r="P101" i="58"/>
  <c r="Q98" i="58"/>
  <c r="P98" i="58"/>
  <c r="Q95" i="58"/>
  <c r="P95" i="58"/>
  <c r="Q92" i="58"/>
  <c r="P92" i="58"/>
  <c r="Q89" i="58"/>
  <c r="P89" i="58"/>
  <c r="Q86" i="58"/>
  <c r="P86" i="58"/>
  <c r="Q83" i="58"/>
  <c r="P83" i="58"/>
  <c r="Q80" i="58"/>
  <c r="P80" i="58"/>
  <c r="Q77" i="58"/>
  <c r="P77" i="58"/>
  <c r="Q74" i="58"/>
  <c r="P74" i="58"/>
  <c r="Q71" i="58"/>
  <c r="P71" i="58"/>
  <c r="Q68" i="58"/>
  <c r="P68" i="58"/>
  <c r="Q65" i="58"/>
  <c r="P65" i="58"/>
  <c r="Q62" i="58"/>
  <c r="P62" i="58"/>
  <c r="Q61" i="58"/>
  <c r="P61" i="58"/>
  <c r="Q60" i="58"/>
  <c r="P60" i="58"/>
  <c r="Q59" i="58"/>
  <c r="P59" i="58"/>
  <c r="Q58" i="58"/>
  <c r="P58" i="58"/>
  <c r="Q57" i="58"/>
  <c r="P57" i="58"/>
  <c r="Q56" i="58"/>
  <c r="P56" i="58"/>
  <c r="Q55" i="58"/>
  <c r="P55" i="58"/>
  <c r="Q54" i="58"/>
  <c r="P54" i="58"/>
  <c r="Q53" i="58"/>
  <c r="P53" i="58"/>
  <c r="Q52" i="58"/>
  <c r="P52" i="58"/>
  <c r="Q51" i="58"/>
  <c r="P51" i="58"/>
  <c r="Q50" i="58"/>
  <c r="P50" i="58"/>
  <c r="Q49" i="58"/>
  <c r="P49" i="58"/>
  <c r="Q48" i="58"/>
  <c r="P48" i="58"/>
  <c r="Q47" i="58"/>
  <c r="P47" i="58"/>
  <c r="Q46" i="58"/>
  <c r="P46" i="58"/>
  <c r="Q45" i="58"/>
  <c r="P45" i="58"/>
  <c r="Q44" i="58"/>
  <c r="P44" i="58"/>
  <c r="Q43" i="58"/>
  <c r="P43" i="58"/>
  <c r="Q42" i="58"/>
  <c r="P42" i="58"/>
  <c r="Q41" i="58"/>
  <c r="P41" i="58"/>
  <c r="Q40" i="58"/>
  <c r="P40" i="58"/>
  <c r="Q39" i="58"/>
  <c r="P39" i="58"/>
  <c r="Q38" i="58"/>
  <c r="P38" i="58"/>
  <c r="Q37" i="58"/>
  <c r="P37" i="58"/>
  <c r="Q36" i="58"/>
  <c r="P36" i="58"/>
  <c r="Q35" i="58"/>
  <c r="P35" i="58"/>
  <c r="Q34" i="58"/>
  <c r="P34" i="58"/>
  <c r="Q33" i="58"/>
  <c r="P33" i="58"/>
  <c r="Q32" i="58"/>
  <c r="P32" i="58"/>
  <c r="Q31" i="58"/>
  <c r="P31" i="58"/>
  <c r="Q30" i="58"/>
  <c r="P30" i="58"/>
  <c r="Q29" i="58"/>
  <c r="P29" i="58"/>
  <c r="Q28" i="58"/>
  <c r="P28" i="58"/>
  <c r="Q27" i="58"/>
  <c r="P27" i="58"/>
  <c r="Q26" i="58"/>
  <c r="P26" i="58"/>
  <c r="Q25" i="58"/>
  <c r="P25" i="58"/>
  <c r="Q24" i="58"/>
  <c r="P24" i="58"/>
  <c r="Q23" i="58"/>
  <c r="P23" i="58"/>
  <c r="Q22" i="58"/>
  <c r="P22" i="58"/>
  <c r="Q21" i="58"/>
  <c r="P21" i="58"/>
  <c r="Q20" i="58"/>
  <c r="P20" i="58"/>
  <c r="Q19" i="58"/>
  <c r="P19" i="58"/>
  <c r="Q18" i="58"/>
  <c r="P18" i="58"/>
  <c r="Q17" i="58"/>
  <c r="P17" i="58"/>
  <c r="Q16" i="58"/>
  <c r="P16" i="58"/>
  <c r="Q15" i="58"/>
  <c r="P15" i="58"/>
  <c r="Q14" i="58"/>
  <c r="P14" i="58"/>
  <c r="Q13" i="58"/>
  <c r="P13" i="58"/>
  <c r="Q12" i="58"/>
  <c r="P12" i="58"/>
  <c r="Q11" i="58"/>
  <c r="P11" i="58"/>
  <c r="Q10" i="58"/>
  <c r="P10" i="58"/>
  <c r="Q9" i="58"/>
  <c r="P9" i="58"/>
  <c r="Q8" i="58"/>
  <c r="P8" i="58"/>
  <c r="Q7" i="58"/>
  <c r="P7" i="58"/>
  <c r="Q6" i="58"/>
  <c r="P6" i="58"/>
  <c r="Q5" i="58"/>
  <c r="P5" i="58"/>
  <c r="Q107" i="57"/>
  <c r="P107" i="57"/>
  <c r="Q106" i="57"/>
  <c r="P106" i="57"/>
  <c r="Q105" i="57"/>
  <c r="P105" i="57"/>
  <c r="Q104" i="57"/>
  <c r="P104" i="57"/>
  <c r="Q103" i="57"/>
  <c r="P103" i="57"/>
  <c r="Q102" i="57"/>
  <c r="P102" i="57"/>
  <c r="Q101" i="57"/>
  <c r="P101" i="57"/>
  <c r="Q98" i="57"/>
  <c r="P98" i="57"/>
  <c r="Q95" i="57"/>
  <c r="P95" i="57"/>
  <c r="Q92" i="57"/>
  <c r="P92" i="57"/>
  <c r="Q89" i="57"/>
  <c r="P89" i="57"/>
  <c r="Q86" i="57"/>
  <c r="P86" i="57"/>
  <c r="Q83" i="57"/>
  <c r="P83" i="57"/>
  <c r="Q80" i="57"/>
  <c r="P80" i="57"/>
  <c r="Q77" i="57"/>
  <c r="P77" i="57"/>
  <c r="Q74" i="57"/>
  <c r="P74" i="57"/>
  <c r="Q71" i="57"/>
  <c r="P71" i="57"/>
  <c r="Q68" i="57"/>
  <c r="P68" i="57"/>
  <c r="Q65" i="57"/>
  <c r="P65" i="57"/>
  <c r="Q62" i="57"/>
  <c r="P62" i="57"/>
  <c r="Q61" i="57"/>
  <c r="P61" i="57"/>
  <c r="Q60" i="57"/>
  <c r="P60" i="57"/>
  <c r="Q59" i="57"/>
  <c r="P59" i="57"/>
  <c r="Q58" i="57"/>
  <c r="P58" i="57"/>
  <c r="Q57" i="57"/>
  <c r="P57" i="57"/>
  <c r="Q56" i="57"/>
  <c r="P56" i="57"/>
  <c r="Q55" i="57"/>
  <c r="P55" i="57"/>
  <c r="Q54" i="57"/>
  <c r="P54" i="57"/>
  <c r="Q53" i="57"/>
  <c r="P53" i="57"/>
  <c r="Q52" i="57"/>
  <c r="P52" i="57"/>
  <c r="Q51" i="57"/>
  <c r="P51" i="57"/>
  <c r="Q50" i="57"/>
  <c r="P50" i="57"/>
  <c r="Q49" i="57"/>
  <c r="P49" i="57"/>
  <c r="Q48" i="57"/>
  <c r="P48" i="57"/>
  <c r="Q47" i="57"/>
  <c r="P47" i="57"/>
  <c r="Q46" i="57"/>
  <c r="P46" i="57"/>
  <c r="Q45" i="57"/>
  <c r="P45" i="57"/>
  <c r="Q44" i="57"/>
  <c r="P44" i="57"/>
  <c r="Q43" i="57"/>
  <c r="P43" i="57"/>
  <c r="Q42" i="57"/>
  <c r="P42" i="57"/>
  <c r="Q41" i="57"/>
  <c r="P41" i="57"/>
  <c r="Q40" i="57"/>
  <c r="P40" i="57"/>
  <c r="Q39" i="57"/>
  <c r="P39" i="57"/>
  <c r="Q38" i="57"/>
  <c r="P38" i="57"/>
  <c r="Q37" i="57"/>
  <c r="P37" i="57"/>
  <c r="Q36" i="57"/>
  <c r="P36" i="57"/>
  <c r="Q35" i="57"/>
  <c r="P35" i="57"/>
  <c r="Q34" i="57"/>
  <c r="P34" i="57"/>
  <c r="Q33" i="57"/>
  <c r="P33" i="57"/>
  <c r="Q32" i="57"/>
  <c r="P32" i="57"/>
  <c r="Q31" i="57"/>
  <c r="P31" i="57"/>
  <c r="Q30" i="57"/>
  <c r="P30" i="57"/>
  <c r="Q29" i="57"/>
  <c r="P29" i="57"/>
  <c r="Q28" i="57"/>
  <c r="P28" i="57"/>
  <c r="Q27" i="57"/>
  <c r="P27" i="57"/>
  <c r="Q26" i="57"/>
  <c r="P26" i="57"/>
  <c r="Q25" i="57"/>
  <c r="P25" i="57"/>
  <c r="Q24" i="57"/>
  <c r="P24" i="57"/>
  <c r="Q23" i="57"/>
  <c r="P23" i="57"/>
  <c r="Q22" i="57"/>
  <c r="P22" i="57"/>
  <c r="Q21" i="57"/>
  <c r="P21" i="57"/>
  <c r="Q20" i="57"/>
  <c r="P20" i="57"/>
  <c r="Q19" i="57"/>
  <c r="P19" i="57"/>
  <c r="Q18" i="57"/>
  <c r="P18" i="57"/>
  <c r="Q17" i="57"/>
  <c r="P17" i="57"/>
  <c r="Q16" i="57"/>
  <c r="P16" i="57"/>
  <c r="Q15" i="57"/>
  <c r="P15" i="57"/>
  <c r="Q14" i="57"/>
  <c r="P14" i="57"/>
  <c r="Q13" i="57"/>
  <c r="P13" i="57"/>
  <c r="Q12" i="57"/>
  <c r="P12" i="57"/>
  <c r="Q11" i="57"/>
  <c r="P11" i="57"/>
  <c r="Q10" i="57"/>
  <c r="P10" i="57"/>
  <c r="Q9" i="57"/>
  <c r="P9" i="57"/>
  <c r="Q8" i="57"/>
  <c r="P8" i="57"/>
  <c r="Q7" i="57"/>
  <c r="P7" i="57"/>
  <c r="Q6" i="57"/>
  <c r="P6" i="57"/>
  <c r="Q5" i="57"/>
  <c r="P5" i="57"/>
  <c r="Q107" i="56"/>
  <c r="P107" i="56"/>
  <c r="Q106" i="56"/>
  <c r="P106" i="56"/>
  <c r="Q105" i="56"/>
  <c r="P105" i="56"/>
  <c r="Q104" i="56"/>
  <c r="P104" i="56"/>
  <c r="Q103" i="56"/>
  <c r="P103" i="56"/>
  <c r="Q102" i="56"/>
  <c r="P102" i="56"/>
  <c r="Q101" i="56"/>
  <c r="P101" i="56"/>
  <c r="Q98" i="56"/>
  <c r="P98" i="56"/>
  <c r="Q95" i="56"/>
  <c r="P95" i="56"/>
  <c r="Q92" i="56"/>
  <c r="P92" i="56"/>
  <c r="Q89" i="56"/>
  <c r="P89" i="56"/>
  <c r="Q86" i="56"/>
  <c r="P86" i="56"/>
  <c r="Q83" i="56"/>
  <c r="P83" i="56"/>
  <c r="Q80" i="56"/>
  <c r="P80" i="56"/>
  <c r="Q77" i="56"/>
  <c r="P77" i="56"/>
  <c r="Q74" i="56"/>
  <c r="P74" i="56"/>
  <c r="Q71" i="56"/>
  <c r="P71" i="56"/>
  <c r="Q68" i="56"/>
  <c r="P68" i="56"/>
  <c r="Q65" i="56"/>
  <c r="P65" i="56"/>
  <c r="Q62" i="56"/>
  <c r="P62" i="56"/>
  <c r="Q61" i="56"/>
  <c r="P61" i="56"/>
  <c r="Q60" i="56"/>
  <c r="P60" i="56"/>
  <c r="Q59" i="56"/>
  <c r="P59" i="56"/>
  <c r="Q58" i="56"/>
  <c r="P58" i="56"/>
  <c r="Q57" i="56"/>
  <c r="P57" i="56"/>
  <c r="Q56" i="56"/>
  <c r="P56" i="56"/>
  <c r="Q55" i="56"/>
  <c r="P55" i="56"/>
  <c r="Q54" i="56"/>
  <c r="P54" i="56"/>
  <c r="Q53" i="56"/>
  <c r="P53" i="56"/>
  <c r="Q52" i="56"/>
  <c r="P52" i="56"/>
  <c r="Q51" i="56"/>
  <c r="P51" i="56"/>
  <c r="Q50" i="56"/>
  <c r="P50" i="56"/>
  <c r="Q49" i="56"/>
  <c r="P49" i="56"/>
  <c r="Q48" i="56"/>
  <c r="P48" i="56"/>
  <c r="Q47" i="56"/>
  <c r="P47" i="56"/>
  <c r="Q46" i="56"/>
  <c r="P46" i="56"/>
  <c r="Q45" i="56"/>
  <c r="P45" i="56"/>
  <c r="Q44" i="56"/>
  <c r="P44" i="56"/>
  <c r="Q43" i="56"/>
  <c r="P43" i="56"/>
  <c r="Q42" i="56"/>
  <c r="P42" i="56"/>
  <c r="Q41" i="56"/>
  <c r="P41" i="56"/>
  <c r="Q40" i="56"/>
  <c r="P40" i="56"/>
  <c r="Q39" i="56"/>
  <c r="P39" i="56"/>
  <c r="Q38" i="56"/>
  <c r="P38" i="56"/>
  <c r="Q37" i="56"/>
  <c r="P37" i="56"/>
  <c r="Q36" i="56"/>
  <c r="P36" i="56"/>
  <c r="Q35" i="56"/>
  <c r="P35" i="56"/>
  <c r="Q34" i="56"/>
  <c r="P34" i="56"/>
  <c r="Q33" i="56"/>
  <c r="P33" i="56"/>
  <c r="Q32" i="56"/>
  <c r="P32" i="56"/>
  <c r="Q31" i="56"/>
  <c r="P31" i="56"/>
  <c r="Q30" i="56"/>
  <c r="P30" i="56"/>
  <c r="Q29" i="56"/>
  <c r="P29" i="56"/>
  <c r="Q28" i="56"/>
  <c r="P28" i="56"/>
  <c r="Q27" i="56"/>
  <c r="P27" i="56"/>
  <c r="Q26" i="56"/>
  <c r="P26" i="56"/>
  <c r="Q25" i="56"/>
  <c r="P25" i="56"/>
  <c r="Q24" i="56"/>
  <c r="P24" i="56"/>
  <c r="Q23" i="56"/>
  <c r="P23" i="56"/>
  <c r="Q22" i="56"/>
  <c r="P22" i="56"/>
  <c r="Q21" i="56"/>
  <c r="P21" i="56"/>
  <c r="Q20" i="56"/>
  <c r="P20" i="56"/>
  <c r="Q19" i="56"/>
  <c r="P19" i="56"/>
  <c r="Q18" i="56"/>
  <c r="P18" i="56"/>
  <c r="Q17" i="56"/>
  <c r="P17" i="56"/>
  <c r="Q16" i="56"/>
  <c r="P16" i="56"/>
  <c r="Q15" i="56"/>
  <c r="P15" i="56"/>
  <c r="Q14" i="56"/>
  <c r="P14" i="56"/>
  <c r="Q13" i="56"/>
  <c r="P13" i="56"/>
  <c r="Q12" i="56"/>
  <c r="P12" i="56"/>
  <c r="Q11" i="56"/>
  <c r="P11" i="56"/>
  <c r="Q10" i="56"/>
  <c r="P10" i="56"/>
  <c r="Q9" i="56"/>
  <c r="P9" i="56"/>
  <c r="Q8" i="56"/>
  <c r="P8" i="56"/>
  <c r="Q7" i="56"/>
  <c r="P7" i="56"/>
  <c r="Q6" i="56"/>
  <c r="P6" i="56"/>
  <c r="Q5" i="56"/>
  <c r="P5" i="56"/>
  <c r="Q107" i="54"/>
  <c r="P107" i="54"/>
  <c r="Q106" i="54"/>
  <c r="P106" i="54"/>
  <c r="Q105" i="54"/>
  <c r="P105" i="54"/>
  <c r="Q104" i="54"/>
  <c r="P104" i="54"/>
  <c r="Q103" i="54"/>
  <c r="P103" i="54"/>
  <c r="Q102" i="54"/>
  <c r="P102" i="54"/>
  <c r="Q101" i="54"/>
  <c r="P101" i="54"/>
  <c r="Q98" i="54"/>
  <c r="P98" i="54"/>
  <c r="Q95" i="54"/>
  <c r="P95" i="54"/>
  <c r="Q92" i="54"/>
  <c r="P92" i="54"/>
  <c r="Q89" i="54"/>
  <c r="P89" i="54"/>
  <c r="Q86" i="54"/>
  <c r="P86" i="54"/>
  <c r="Q83" i="54"/>
  <c r="P83" i="54"/>
  <c r="Q80" i="54"/>
  <c r="P80" i="54"/>
  <c r="Q77" i="54"/>
  <c r="P77" i="54"/>
  <c r="Q74" i="54"/>
  <c r="P74" i="54"/>
  <c r="Q71" i="54"/>
  <c r="P71" i="54"/>
  <c r="Q68" i="54"/>
  <c r="P68" i="54"/>
  <c r="Q65" i="54"/>
  <c r="P65" i="54"/>
  <c r="Q62" i="54"/>
  <c r="P62" i="54"/>
  <c r="Q61" i="54"/>
  <c r="P61" i="54"/>
  <c r="Q60" i="54"/>
  <c r="P60" i="54"/>
  <c r="Q59" i="54"/>
  <c r="P59" i="54"/>
  <c r="Q58" i="54"/>
  <c r="P58" i="54"/>
  <c r="Q57" i="54"/>
  <c r="P57" i="54"/>
  <c r="Q56" i="54"/>
  <c r="P56" i="54"/>
  <c r="Q55" i="54"/>
  <c r="P55" i="54"/>
  <c r="Q54" i="54"/>
  <c r="P54" i="54"/>
  <c r="Q53" i="54"/>
  <c r="P53" i="54"/>
  <c r="Q52" i="54"/>
  <c r="P52" i="54"/>
  <c r="Q51" i="54"/>
  <c r="P51" i="54"/>
  <c r="Q50" i="54"/>
  <c r="P50" i="54"/>
  <c r="Q49" i="54"/>
  <c r="P49" i="54"/>
  <c r="Q48" i="54"/>
  <c r="P48" i="54"/>
  <c r="Q47" i="54"/>
  <c r="P47" i="54"/>
  <c r="Q46" i="54"/>
  <c r="P46" i="54"/>
  <c r="Q45" i="54"/>
  <c r="P45" i="54"/>
  <c r="Q44" i="54"/>
  <c r="P44" i="54"/>
  <c r="Q43" i="54"/>
  <c r="P43" i="54"/>
  <c r="Q42" i="54"/>
  <c r="P42" i="54"/>
  <c r="Q41" i="54"/>
  <c r="P41" i="54"/>
  <c r="Q40" i="54"/>
  <c r="P40" i="54"/>
  <c r="Q39" i="54"/>
  <c r="P39" i="54"/>
  <c r="Q38" i="54"/>
  <c r="P38" i="54"/>
  <c r="Q37" i="54"/>
  <c r="P37" i="54"/>
  <c r="Q36" i="54"/>
  <c r="P36" i="54"/>
  <c r="Q35" i="54"/>
  <c r="P35" i="54"/>
  <c r="Q34" i="54"/>
  <c r="P34" i="54"/>
  <c r="Q33" i="54"/>
  <c r="P33" i="54"/>
  <c r="Q32" i="54"/>
  <c r="P32" i="54"/>
  <c r="Q31" i="54"/>
  <c r="P31" i="54"/>
  <c r="Q30" i="54"/>
  <c r="P30" i="54"/>
  <c r="Q29" i="54"/>
  <c r="P29" i="54"/>
  <c r="Q28" i="54"/>
  <c r="P28" i="54"/>
  <c r="Q27" i="54"/>
  <c r="P27" i="54"/>
  <c r="Q26" i="54"/>
  <c r="P26" i="54"/>
  <c r="Q25" i="54"/>
  <c r="P25" i="54"/>
  <c r="Q24" i="54"/>
  <c r="P24" i="54"/>
  <c r="Q23" i="54"/>
  <c r="P23" i="54"/>
  <c r="Q22" i="54"/>
  <c r="P22" i="54"/>
  <c r="Q21" i="54"/>
  <c r="P21" i="54"/>
  <c r="Q20" i="54"/>
  <c r="P20" i="54"/>
  <c r="Q19" i="54"/>
  <c r="P19" i="54"/>
  <c r="Q18" i="54"/>
  <c r="P18" i="54"/>
  <c r="Q17" i="54"/>
  <c r="P17" i="54"/>
  <c r="Q16" i="54"/>
  <c r="P16" i="54"/>
  <c r="Q15" i="54"/>
  <c r="P15" i="54"/>
  <c r="Q14" i="54"/>
  <c r="P14" i="54"/>
  <c r="Q13" i="54"/>
  <c r="P13" i="54"/>
  <c r="Q12" i="54"/>
  <c r="P12" i="54"/>
  <c r="Q11" i="54"/>
  <c r="P11" i="54"/>
  <c r="Q10" i="54"/>
  <c r="P10" i="54"/>
  <c r="Q9" i="54"/>
  <c r="P9" i="54"/>
  <c r="Q8" i="54"/>
  <c r="P8" i="54"/>
  <c r="Q7" i="54"/>
  <c r="P7" i="54"/>
  <c r="Q6" i="54"/>
  <c r="P6" i="54"/>
  <c r="Q5" i="54"/>
  <c r="P5" i="54"/>
  <c r="Q107" i="53"/>
  <c r="P107" i="53"/>
  <c r="Q106" i="53"/>
  <c r="P106" i="53"/>
  <c r="Q105" i="53"/>
  <c r="P105" i="53"/>
  <c r="Q104" i="53"/>
  <c r="P104" i="53"/>
  <c r="Q103" i="53"/>
  <c r="P103" i="53"/>
  <c r="Q102" i="53"/>
  <c r="P102" i="53"/>
  <c r="Q101" i="53"/>
  <c r="P101" i="53"/>
  <c r="Q98" i="53"/>
  <c r="P98" i="53"/>
  <c r="Q95" i="53"/>
  <c r="P95" i="53"/>
  <c r="Q92" i="53"/>
  <c r="P92" i="53"/>
  <c r="Q89" i="53"/>
  <c r="P89" i="53"/>
  <c r="Q86" i="53"/>
  <c r="P86" i="53"/>
  <c r="Q83" i="53"/>
  <c r="P83" i="53"/>
  <c r="Q80" i="53"/>
  <c r="P80" i="53"/>
  <c r="Q77" i="53"/>
  <c r="P77" i="53"/>
  <c r="Q74" i="53"/>
  <c r="P74" i="53"/>
  <c r="Q71" i="53"/>
  <c r="P71" i="53"/>
  <c r="Q68" i="53"/>
  <c r="P68" i="53"/>
  <c r="Q65" i="53"/>
  <c r="P65" i="53"/>
  <c r="Q62" i="53"/>
  <c r="P62" i="53"/>
  <c r="Q61" i="53"/>
  <c r="P61" i="53"/>
  <c r="Q60" i="53"/>
  <c r="P60" i="53"/>
  <c r="Q59" i="53"/>
  <c r="P59" i="53"/>
  <c r="Q58" i="53"/>
  <c r="P58" i="53"/>
  <c r="Q57" i="53"/>
  <c r="P57" i="53"/>
  <c r="Q56" i="53"/>
  <c r="P56" i="53"/>
  <c r="Q55" i="53"/>
  <c r="P55" i="53"/>
  <c r="Q54" i="53"/>
  <c r="P54" i="53"/>
  <c r="Q53" i="53"/>
  <c r="P53" i="53"/>
  <c r="Q52" i="53"/>
  <c r="P52" i="53"/>
  <c r="Q51" i="53"/>
  <c r="P51" i="53"/>
  <c r="Q50" i="53"/>
  <c r="P50" i="53"/>
  <c r="Q49" i="53"/>
  <c r="P49" i="53"/>
  <c r="Q48" i="53"/>
  <c r="P48" i="53"/>
  <c r="Q47" i="53"/>
  <c r="P47" i="53"/>
  <c r="Q46" i="53"/>
  <c r="P46" i="53"/>
  <c r="Q45" i="53"/>
  <c r="P45" i="53"/>
  <c r="Q44" i="53"/>
  <c r="P44" i="53"/>
  <c r="Q43" i="53"/>
  <c r="P43" i="53"/>
  <c r="Q42" i="53"/>
  <c r="P42" i="53"/>
  <c r="Q41" i="53"/>
  <c r="P41" i="53"/>
  <c r="Q40" i="53"/>
  <c r="P40" i="53"/>
  <c r="Q39" i="53"/>
  <c r="P39" i="53"/>
  <c r="Q38" i="53"/>
  <c r="P38" i="53"/>
  <c r="Q37" i="53"/>
  <c r="P37" i="53"/>
  <c r="Q36" i="53"/>
  <c r="P36" i="53"/>
  <c r="Q35" i="53"/>
  <c r="P35" i="53"/>
  <c r="Q34" i="53"/>
  <c r="P34" i="53"/>
  <c r="Q33" i="53"/>
  <c r="P33" i="53"/>
  <c r="Q32" i="53"/>
  <c r="P32" i="53"/>
  <c r="Q31" i="53"/>
  <c r="P31" i="53"/>
  <c r="Q30" i="53"/>
  <c r="P30" i="53"/>
  <c r="Q29" i="53"/>
  <c r="P29" i="53"/>
  <c r="Q28" i="53"/>
  <c r="P28" i="53"/>
  <c r="Q27" i="53"/>
  <c r="P27" i="53"/>
  <c r="Q26" i="53"/>
  <c r="P26" i="53"/>
  <c r="Q25" i="53"/>
  <c r="P25" i="53"/>
  <c r="Q24" i="53"/>
  <c r="P24" i="53"/>
  <c r="Q23" i="53"/>
  <c r="P23" i="53"/>
  <c r="Q22" i="53"/>
  <c r="P22" i="53"/>
  <c r="Q21" i="53"/>
  <c r="P21" i="53"/>
  <c r="Q20" i="53"/>
  <c r="P20" i="53"/>
  <c r="Q19" i="53"/>
  <c r="P19" i="53"/>
  <c r="Q18" i="53"/>
  <c r="P18" i="53"/>
  <c r="Q17" i="53"/>
  <c r="P17" i="53"/>
  <c r="Q16" i="53"/>
  <c r="P16" i="53"/>
  <c r="Q15" i="53"/>
  <c r="P15" i="53"/>
  <c r="Q14" i="53"/>
  <c r="P14" i="53"/>
  <c r="Q13" i="53"/>
  <c r="P13" i="53"/>
  <c r="Q12" i="53"/>
  <c r="P12" i="53"/>
  <c r="Q11" i="53"/>
  <c r="P11" i="53"/>
  <c r="Q10" i="53"/>
  <c r="P10" i="53"/>
  <c r="Q9" i="53"/>
  <c r="P9" i="53"/>
  <c r="Q8" i="53"/>
  <c r="P8" i="53"/>
  <c r="Q7" i="53"/>
  <c r="P7" i="53"/>
  <c r="Q6" i="53"/>
  <c r="P6" i="53"/>
  <c r="Q5" i="53"/>
  <c r="P5" i="53"/>
  <c r="Q107" i="52"/>
  <c r="P107" i="52"/>
  <c r="Q106" i="52"/>
  <c r="P106" i="52"/>
  <c r="Q105" i="52"/>
  <c r="P105" i="52"/>
  <c r="Q104" i="52"/>
  <c r="P104" i="52"/>
  <c r="Q103" i="52"/>
  <c r="P103" i="52"/>
  <c r="Q102" i="52"/>
  <c r="P102" i="52"/>
  <c r="Q101" i="52"/>
  <c r="P101" i="52"/>
  <c r="Q98" i="52"/>
  <c r="P98" i="52"/>
  <c r="Q95" i="52"/>
  <c r="P95" i="52"/>
  <c r="Q92" i="52"/>
  <c r="P92" i="52"/>
  <c r="Q89" i="52"/>
  <c r="P89" i="52"/>
  <c r="Q86" i="52"/>
  <c r="P86" i="52"/>
  <c r="Q83" i="52"/>
  <c r="P83" i="52"/>
  <c r="Q80" i="52"/>
  <c r="P80" i="52"/>
  <c r="Q77" i="52"/>
  <c r="P77" i="52"/>
  <c r="Q74" i="52"/>
  <c r="P74" i="52"/>
  <c r="Q71" i="52"/>
  <c r="P71" i="52"/>
  <c r="Q68" i="52"/>
  <c r="P68" i="52"/>
  <c r="Q65" i="52"/>
  <c r="P65" i="52"/>
  <c r="Q62" i="52"/>
  <c r="P62" i="52"/>
  <c r="Q61" i="52"/>
  <c r="P61" i="52"/>
  <c r="Q60" i="52"/>
  <c r="P60" i="52"/>
  <c r="Q59" i="52"/>
  <c r="P59" i="52"/>
  <c r="Q58" i="52"/>
  <c r="P58" i="52"/>
  <c r="Q57" i="52"/>
  <c r="P57" i="52"/>
  <c r="Q56" i="52"/>
  <c r="P56" i="52"/>
  <c r="Q55" i="52"/>
  <c r="P55" i="52"/>
  <c r="Q54" i="52"/>
  <c r="P54" i="52"/>
  <c r="Q53" i="52"/>
  <c r="P53" i="52"/>
  <c r="Q52" i="52"/>
  <c r="P52" i="52"/>
  <c r="Q51" i="52"/>
  <c r="P51" i="52"/>
  <c r="Q50" i="52"/>
  <c r="P50" i="52"/>
  <c r="Q49" i="52"/>
  <c r="P49" i="52"/>
  <c r="Q48" i="52"/>
  <c r="P48" i="52"/>
  <c r="Q47" i="52"/>
  <c r="P47" i="52"/>
  <c r="Q46" i="52"/>
  <c r="P46" i="52"/>
  <c r="Q45" i="52"/>
  <c r="P45" i="52"/>
  <c r="Q44" i="52"/>
  <c r="P44" i="52"/>
  <c r="Q43" i="52"/>
  <c r="P43" i="52"/>
  <c r="Q42" i="52"/>
  <c r="P42" i="52"/>
  <c r="Q41" i="52"/>
  <c r="P41" i="52"/>
  <c r="Q40" i="52"/>
  <c r="P40" i="52"/>
  <c r="Q39" i="52"/>
  <c r="P39" i="52"/>
  <c r="Q38" i="52"/>
  <c r="P38" i="52"/>
  <c r="Q37" i="52"/>
  <c r="P37" i="52"/>
  <c r="Q36" i="52"/>
  <c r="P36" i="52"/>
  <c r="Q35" i="52"/>
  <c r="P35" i="52"/>
  <c r="Q34" i="52"/>
  <c r="P34" i="52"/>
  <c r="Q33" i="52"/>
  <c r="P33" i="52"/>
  <c r="Q32" i="52"/>
  <c r="P32" i="52"/>
  <c r="Q31" i="52"/>
  <c r="P31" i="52"/>
  <c r="Q30" i="52"/>
  <c r="P30" i="52"/>
  <c r="Q29" i="52"/>
  <c r="P29" i="52"/>
  <c r="Q28" i="52"/>
  <c r="P28" i="52"/>
  <c r="Q27" i="52"/>
  <c r="P27" i="52"/>
  <c r="Q26" i="52"/>
  <c r="P26" i="52"/>
  <c r="Q25" i="52"/>
  <c r="P25" i="52"/>
  <c r="Q24" i="52"/>
  <c r="P24" i="52"/>
  <c r="Q23" i="52"/>
  <c r="P23" i="52"/>
  <c r="Q22" i="52"/>
  <c r="P22" i="52"/>
  <c r="Q21" i="52"/>
  <c r="P21" i="52"/>
  <c r="Q20" i="52"/>
  <c r="P20" i="52"/>
  <c r="Q19" i="52"/>
  <c r="P19" i="52"/>
  <c r="Q18" i="52"/>
  <c r="P18" i="52"/>
  <c r="Q17" i="52"/>
  <c r="P17" i="52"/>
  <c r="Q16" i="52"/>
  <c r="P16" i="52"/>
  <c r="Q15" i="52"/>
  <c r="P15" i="52"/>
  <c r="Q14" i="52"/>
  <c r="P14" i="52"/>
  <c r="Q13" i="52"/>
  <c r="P13" i="52"/>
  <c r="Q12" i="52"/>
  <c r="P12" i="52"/>
  <c r="Q11" i="52"/>
  <c r="P11" i="52"/>
  <c r="Q10" i="52"/>
  <c r="P10" i="52"/>
  <c r="Q9" i="52"/>
  <c r="P9" i="52"/>
  <c r="Q8" i="52"/>
  <c r="P8" i="52"/>
  <c r="Q7" i="52"/>
  <c r="P7" i="52"/>
  <c r="Q6" i="52"/>
  <c r="P6" i="52"/>
  <c r="Q5" i="52"/>
  <c r="P5" i="52"/>
  <c r="Q107" i="51"/>
  <c r="P107" i="51"/>
  <c r="Q106" i="51"/>
  <c r="P106" i="51"/>
  <c r="Q105" i="51"/>
  <c r="P105" i="51"/>
  <c r="Q104" i="51"/>
  <c r="P104" i="51"/>
  <c r="Q103" i="51"/>
  <c r="P103" i="51"/>
  <c r="Q102" i="51"/>
  <c r="P102" i="51"/>
  <c r="Q101" i="51"/>
  <c r="P101" i="51"/>
  <c r="Q98" i="51"/>
  <c r="P98" i="51"/>
  <c r="Q95" i="51"/>
  <c r="P95" i="51"/>
  <c r="Q92" i="51"/>
  <c r="P92" i="51"/>
  <c r="Q89" i="51"/>
  <c r="P89" i="51"/>
  <c r="Q86" i="51"/>
  <c r="P86" i="51"/>
  <c r="Q83" i="51"/>
  <c r="P83" i="51"/>
  <c r="Q80" i="51"/>
  <c r="P80" i="51"/>
  <c r="Q77" i="51"/>
  <c r="P77" i="51"/>
  <c r="Q74" i="51"/>
  <c r="P74" i="51"/>
  <c r="Q71" i="51"/>
  <c r="P71" i="51"/>
  <c r="Q68" i="51"/>
  <c r="P68" i="51"/>
  <c r="Q65" i="51"/>
  <c r="P65" i="51"/>
  <c r="Q62" i="51"/>
  <c r="P62" i="51"/>
  <c r="Q61" i="51"/>
  <c r="P61" i="51"/>
  <c r="Q60" i="51"/>
  <c r="P60" i="51"/>
  <c r="Q59" i="51"/>
  <c r="P59" i="51"/>
  <c r="Q58" i="51"/>
  <c r="P58" i="51"/>
  <c r="Q57" i="51"/>
  <c r="P57" i="51"/>
  <c r="Q56" i="51"/>
  <c r="P56" i="51"/>
  <c r="Q55" i="51"/>
  <c r="P55" i="51"/>
  <c r="Q54" i="51"/>
  <c r="P54" i="51"/>
  <c r="Q53" i="51"/>
  <c r="P53" i="51"/>
  <c r="Q52" i="51"/>
  <c r="P52" i="51"/>
  <c r="Q51" i="51"/>
  <c r="P51" i="51"/>
  <c r="Q50" i="51"/>
  <c r="P50" i="51"/>
  <c r="Q49" i="51"/>
  <c r="P49" i="51"/>
  <c r="Q48" i="51"/>
  <c r="P48" i="51"/>
  <c r="Q47" i="51"/>
  <c r="P47" i="51"/>
  <c r="Q46" i="51"/>
  <c r="P46" i="51"/>
  <c r="Q45" i="51"/>
  <c r="P45" i="51"/>
  <c r="Q44" i="51"/>
  <c r="P44" i="51"/>
  <c r="Q43" i="51"/>
  <c r="P43" i="51"/>
  <c r="Q42" i="51"/>
  <c r="P42" i="51"/>
  <c r="Q41" i="51"/>
  <c r="P41" i="51"/>
  <c r="Q40" i="51"/>
  <c r="P40" i="51"/>
  <c r="Q39" i="51"/>
  <c r="P39" i="51"/>
  <c r="Q38" i="51"/>
  <c r="P38" i="51"/>
  <c r="Q37" i="51"/>
  <c r="P37" i="51"/>
  <c r="Q36" i="51"/>
  <c r="P36" i="51"/>
  <c r="Q35" i="51"/>
  <c r="P35" i="51"/>
  <c r="Q34" i="51"/>
  <c r="P34" i="51"/>
  <c r="Q33" i="51"/>
  <c r="P33" i="51"/>
  <c r="Q32" i="51"/>
  <c r="P32" i="51"/>
  <c r="Q31" i="51"/>
  <c r="P31" i="51"/>
  <c r="Q30" i="51"/>
  <c r="P30" i="51"/>
  <c r="Q29" i="51"/>
  <c r="P29" i="51"/>
  <c r="Q28" i="51"/>
  <c r="P28" i="51"/>
  <c r="Q27" i="51"/>
  <c r="P27" i="51"/>
  <c r="Q26" i="51"/>
  <c r="P26" i="51"/>
  <c r="Q25" i="51"/>
  <c r="P25" i="51"/>
  <c r="Q24" i="51"/>
  <c r="P24" i="51"/>
  <c r="Q23" i="51"/>
  <c r="P23" i="51"/>
  <c r="Q22" i="51"/>
  <c r="P22" i="51"/>
  <c r="Q21" i="51"/>
  <c r="P21" i="51"/>
  <c r="Q20" i="51"/>
  <c r="P20" i="51"/>
  <c r="Q19" i="51"/>
  <c r="P19" i="51"/>
  <c r="Q18" i="51"/>
  <c r="P18" i="51"/>
  <c r="Q17" i="51"/>
  <c r="P17" i="51"/>
  <c r="Q16" i="51"/>
  <c r="P16" i="51"/>
  <c r="Q15" i="51"/>
  <c r="P15" i="51"/>
  <c r="Q14" i="51"/>
  <c r="P14" i="51"/>
  <c r="Q13" i="51"/>
  <c r="P13" i="51"/>
  <c r="Q12" i="51"/>
  <c r="P12" i="51"/>
  <c r="Q11" i="51"/>
  <c r="P11" i="51"/>
  <c r="Q10" i="51"/>
  <c r="P10" i="51"/>
  <c r="Q9" i="51"/>
  <c r="P9" i="51"/>
  <c r="Q8" i="51"/>
  <c r="P8" i="51"/>
  <c r="Q7" i="51"/>
  <c r="P7" i="51"/>
  <c r="Q6" i="51"/>
  <c r="P6" i="51"/>
  <c r="Q5" i="51"/>
  <c r="P5" i="51"/>
  <c r="Q107" i="50"/>
  <c r="P107" i="50"/>
  <c r="Q106" i="50"/>
  <c r="P106" i="50"/>
  <c r="Q105" i="50"/>
  <c r="P105" i="50"/>
  <c r="Q104" i="50"/>
  <c r="P104" i="50"/>
  <c r="Q103" i="50"/>
  <c r="P103" i="50"/>
  <c r="Q102" i="50"/>
  <c r="P102" i="50"/>
  <c r="Q101" i="50"/>
  <c r="P101" i="50"/>
  <c r="Q98" i="50"/>
  <c r="P98" i="50"/>
  <c r="Q95" i="50"/>
  <c r="P95" i="50"/>
  <c r="Q92" i="50"/>
  <c r="P92" i="50"/>
  <c r="Q89" i="50"/>
  <c r="P89" i="50"/>
  <c r="Q86" i="50"/>
  <c r="P86" i="50"/>
  <c r="Q83" i="50"/>
  <c r="P83" i="50"/>
  <c r="Q80" i="50"/>
  <c r="P80" i="50"/>
  <c r="Q77" i="50"/>
  <c r="P77" i="50"/>
  <c r="Q74" i="50"/>
  <c r="P74" i="50"/>
  <c r="Q71" i="50"/>
  <c r="P71" i="50"/>
  <c r="Q68" i="50"/>
  <c r="P68" i="50"/>
  <c r="Q65" i="50"/>
  <c r="P65" i="50"/>
  <c r="Q62" i="50"/>
  <c r="P62" i="50"/>
  <c r="Q61" i="50"/>
  <c r="P61" i="50"/>
  <c r="Q60" i="50"/>
  <c r="P60" i="50"/>
  <c r="Q59" i="50"/>
  <c r="P59" i="50"/>
  <c r="Q58" i="50"/>
  <c r="P58" i="50"/>
  <c r="Q57" i="50"/>
  <c r="P57" i="50"/>
  <c r="Q56" i="50"/>
  <c r="P56" i="50"/>
  <c r="Q55" i="50"/>
  <c r="P55" i="50"/>
  <c r="Q54" i="50"/>
  <c r="P54" i="50"/>
  <c r="Q53" i="50"/>
  <c r="P53" i="50"/>
  <c r="Q52" i="50"/>
  <c r="P52" i="50"/>
  <c r="Q51" i="50"/>
  <c r="P51" i="50"/>
  <c r="Q50" i="50"/>
  <c r="P50" i="50"/>
  <c r="Q49" i="50"/>
  <c r="P49" i="50"/>
  <c r="Q48" i="50"/>
  <c r="P48" i="50"/>
  <c r="Q47" i="50"/>
  <c r="P47" i="50"/>
  <c r="Q46" i="50"/>
  <c r="P46" i="50"/>
  <c r="Q45" i="50"/>
  <c r="P45" i="50"/>
  <c r="Q44" i="50"/>
  <c r="P44" i="50"/>
  <c r="Q43" i="50"/>
  <c r="P43" i="50"/>
  <c r="Q42" i="50"/>
  <c r="P42" i="50"/>
  <c r="Q41" i="50"/>
  <c r="P41" i="50"/>
  <c r="Q40" i="50"/>
  <c r="P40" i="50"/>
  <c r="Q39" i="50"/>
  <c r="P39" i="50"/>
  <c r="Q38" i="50"/>
  <c r="P38" i="50"/>
  <c r="Q37" i="50"/>
  <c r="P37" i="50"/>
  <c r="Q36" i="50"/>
  <c r="P36" i="50"/>
  <c r="Q35" i="50"/>
  <c r="P35" i="50"/>
  <c r="Q34" i="50"/>
  <c r="P34" i="50"/>
  <c r="Q33" i="50"/>
  <c r="P33" i="50"/>
  <c r="Q32" i="50"/>
  <c r="P32" i="50"/>
  <c r="Q31" i="50"/>
  <c r="P31" i="50"/>
  <c r="Q30" i="50"/>
  <c r="P30" i="50"/>
  <c r="Q29" i="50"/>
  <c r="P29" i="50"/>
  <c r="Q28" i="50"/>
  <c r="P28" i="50"/>
  <c r="Q27" i="50"/>
  <c r="P27" i="50"/>
  <c r="Q26" i="50"/>
  <c r="P26" i="50"/>
  <c r="Q25" i="50"/>
  <c r="P25" i="50"/>
  <c r="Q24" i="50"/>
  <c r="P24" i="50"/>
  <c r="Q23" i="50"/>
  <c r="P23" i="50"/>
  <c r="Q22" i="50"/>
  <c r="P22" i="50"/>
  <c r="Q21" i="50"/>
  <c r="P21" i="50"/>
  <c r="Q20" i="50"/>
  <c r="P20" i="50"/>
  <c r="Q19" i="50"/>
  <c r="P19" i="50"/>
  <c r="Q18" i="50"/>
  <c r="P18" i="50"/>
  <c r="Q17" i="50"/>
  <c r="P17" i="50"/>
  <c r="Q16" i="50"/>
  <c r="P16" i="50"/>
  <c r="Q15" i="50"/>
  <c r="P15" i="50"/>
  <c r="Q14" i="50"/>
  <c r="P14" i="50"/>
  <c r="Q13" i="50"/>
  <c r="P13" i="50"/>
  <c r="Q12" i="50"/>
  <c r="P12" i="50"/>
  <c r="Q11" i="50"/>
  <c r="P11" i="50"/>
  <c r="Q10" i="50"/>
  <c r="P10" i="50"/>
  <c r="Q9" i="50"/>
  <c r="P9" i="50"/>
  <c r="Q8" i="50"/>
  <c r="P8" i="50"/>
  <c r="Q7" i="50"/>
  <c r="P7" i="50"/>
  <c r="Q6" i="50"/>
  <c r="P6" i="50"/>
  <c r="Q5" i="50"/>
  <c r="P5" i="50"/>
  <c r="Q107" i="49"/>
  <c r="P107" i="49"/>
  <c r="Q106" i="49"/>
  <c r="P106" i="49"/>
  <c r="Q105" i="49"/>
  <c r="P105" i="49"/>
  <c r="Q104" i="49"/>
  <c r="P104" i="49"/>
  <c r="Q103" i="49"/>
  <c r="P103" i="49"/>
  <c r="Q102" i="49"/>
  <c r="P102" i="49"/>
  <c r="Q101" i="49"/>
  <c r="P101" i="49"/>
  <c r="Q98" i="49"/>
  <c r="P98" i="49"/>
  <c r="Q95" i="49"/>
  <c r="P95" i="49"/>
  <c r="Q92" i="49"/>
  <c r="P92" i="49"/>
  <c r="Q89" i="49"/>
  <c r="P89" i="49"/>
  <c r="Q86" i="49"/>
  <c r="P86" i="49"/>
  <c r="Q83" i="49"/>
  <c r="P83" i="49"/>
  <c r="Q80" i="49"/>
  <c r="P80" i="49"/>
  <c r="Q77" i="49"/>
  <c r="P77" i="49"/>
  <c r="Q74" i="49"/>
  <c r="P74" i="49"/>
  <c r="Q71" i="49"/>
  <c r="P71" i="49"/>
  <c r="Q68" i="49"/>
  <c r="P68" i="49"/>
  <c r="Q65" i="49"/>
  <c r="P65" i="49"/>
  <c r="Q62" i="49"/>
  <c r="P62" i="49"/>
  <c r="Q61" i="49"/>
  <c r="P61" i="49"/>
  <c r="Q60" i="49"/>
  <c r="P60" i="49"/>
  <c r="Q59" i="49"/>
  <c r="P59" i="49"/>
  <c r="Q58" i="49"/>
  <c r="P58" i="49"/>
  <c r="Q57" i="49"/>
  <c r="P57" i="49"/>
  <c r="Q56" i="49"/>
  <c r="P56" i="49"/>
  <c r="Q55" i="49"/>
  <c r="P55" i="49"/>
  <c r="Q54" i="49"/>
  <c r="P54" i="49"/>
  <c r="Q53" i="49"/>
  <c r="P53" i="49"/>
  <c r="Q52" i="49"/>
  <c r="P52" i="49"/>
  <c r="Q51" i="49"/>
  <c r="P51" i="49"/>
  <c r="Q50" i="49"/>
  <c r="P50" i="49"/>
  <c r="Q49" i="49"/>
  <c r="P49" i="49"/>
  <c r="Q48" i="49"/>
  <c r="P48" i="49"/>
  <c r="Q47" i="49"/>
  <c r="P47" i="49"/>
  <c r="Q46" i="49"/>
  <c r="P46" i="49"/>
  <c r="Q45" i="49"/>
  <c r="P45" i="49"/>
  <c r="Q44" i="49"/>
  <c r="P44" i="49"/>
  <c r="Q43" i="49"/>
  <c r="P43" i="49"/>
  <c r="Q42" i="49"/>
  <c r="P42" i="49"/>
  <c r="Q41" i="49"/>
  <c r="P41" i="49"/>
  <c r="Q40" i="49"/>
  <c r="P40" i="49"/>
  <c r="Q39" i="49"/>
  <c r="P39" i="49"/>
  <c r="Q38" i="49"/>
  <c r="P38" i="49"/>
  <c r="Q37" i="49"/>
  <c r="P37" i="49"/>
  <c r="Q36" i="49"/>
  <c r="P36" i="49"/>
  <c r="Q35" i="49"/>
  <c r="P35" i="49"/>
  <c r="Q34" i="49"/>
  <c r="P34" i="49"/>
  <c r="Q33" i="49"/>
  <c r="P33" i="49"/>
  <c r="Q32" i="49"/>
  <c r="P32" i="49"/>
  <c r="Q31" i="49"/>
  <c r="P31" i="49"/>
  <c r="Q30" i="49"/>
  <c r="P30" i="49"/>
  <c r="Q29" i="49"/>
  <c r="P29" i="49"/>
  <c r="Q28" i="49"/>
  <c r="P28" i="49"/>
  <c r="Q27" i="49"/>
  <c r="P27" i="49"/>
  <c r="Q26" i="49"/>
  <c r="P26" i="49"/>
  <c r="Q25" i="49"/>
  <c r="P25" i="49"/>
  <c r="Q24" i="49"/>
  <c r="P24" i="49"/>
  <c r="Q23" i="49"/>
  <c r="P23" i="49"/>
  <c r="Q22" i="49"/>
  <c r="P22" i="49"/>
  <c r="Q21" i="49"/>
  <c r="P21" i="49"/>
  <c r="Q20" i="49"/>
  <c r="P20" i="49"/>
  <c r="Q19" i="49"/>
  <c r="P19" i="49"/>
  <c r="Q18" i="49"/>
  <c r="P18" i="49"/>
  <c r="Q17" i="49"/>
  <c r="P17" i="49"/>
  <c r="Q16" i="49"/>
  <c r="P16" i="49"/>
  <c r="Q15" i="49"/>
  <c r="P15" i="49"/>
  <c r="Q14" i="49"/>
  <c r="P14" i="49"/>
  <c r="Q13" i="49"/>
  <c r="P13" i="49"/>
  <c r="Q12" i="49"/>
  <c r="P12" i="49"/>
  <c r="Q11" i="49"/>
  <c r="P11" i="49"/>
  <c r="Q10" i="49"/>
  <c r="P10" i="49"/>
  <c r="Q9" i="49"/>
  <c r="P9" i="49"/>
  <c r="Q8" i="49"/>
  <c r="P8" i="49"/>
  <c r="Q7" i="49"/>
  <c r="P7" i="49"/>
  <c r="Q6" i="49"/>
  <c r="P6" i="49"/>
  <c r="Q5" i="49"/>
  <c r="P5" i="49"/>
  <c r="Q107" i="48"/>
  <c r="P107" i="48"/>
  <c r="Q106" i="48"/>
  <c r="P106" i="48"/>
  <c r="Q105" i="48"/>
  <c r="P105" i="48"/>
  <c r="Q104" i="48"/>
  <c r="P104" i="48"/>
  <c r="Q103" i="48"/>
  <c r="P103" i="48"/>
  <c r="Q102" i="48"/>
  <c r="P102" i="48"/>
  <c r="Q101" i="48"/>
  <c r="P101" i="48"/>
  <c r="Q98" i="48"/>
  <c r="P98" i="48"/>
  <c r="Q95" i="48"/>
  <c r="P95" i="48"/>
  <c r="Q92" i="48"/>
  <c r="P92" i="48"/>
  <c r="Q89" i="48"/>
  <c r="P89" i="48"/>
  <c r="Q86" i="48"/>
  <c r="P86" i="48"/>
  <c r="Q83" i="48"/>
  <c r="P83" i="48"/>
  <c r="Q80" i="48"/>
  <c r="P80" i="48"/>
  <c r="Q77" i="48"/>
  <c r="P77" i="48"/>
  <c r="Q74" i="48"/>
  <c r="P74" i="48"/>
  <c r="Q71" i="48"/>
  <c r="P71" i="48"/>
  <c r="Q68" i="48"/>
  <c r="P68" i="48"/>
  <c r="Q65" i="48"/>
  <c r="P65" i="48"/>
  <c r="Q62" i="48"/>
  <c r="P62" i="48"/>
  <c r="Q61" i="48"/>
  <c r="P61" i="48"/>
  <c r="Q60" i="48"/>
  <c r="P60" i="48"/>
  <c r="Q59" i="48"/>
  <c r="P59" i="48"/>
  <c r="Q58" i="48"/>
  <c r="P58" i="48"/>
  <c r="Q57" i="48"/>
  <c r="P57" i="48"/>
  <c r="Q56" i="48"/>
  <c r="P56" i="48"/>
  <c r="Q55" i="48"/>
  <c r="P55" i="48"/>
  <c r="Q54" i="48"/>
  <c r="P54" i="48"/>
  <c r="Q53" i="48"/>
  <c r="P53" i="48"/>
  <c r="Q52" i="48"/>
  <c r="P52" i="48"/>
  <c r="Q51" i="48"/>
  <c r="P51" i="48"/>
  <c r="Q50" i="48"/>
  <c r="P50" i="48"/>
  <c r="Q49" i="48"/>
  <c r="P49" i="48"/>
  <c r="Q48" i="48"/>
  <c r="P48" i="48"/>
  <c r="Q47" i="48"/>
  <c r="P47" i="48"/>
  <c r="Q46" i="48"/>
  <c r="P46" i="48"/>
  <c r="Q45" i="48"/>
  <c r="P45" i="48"/>
  <c r="Q44" i="48"/>
  <c r="P44" i="48"/>
  <c r="Q43" i="48"/>
  <c r="P43" i="48"/>
  <c r="Q42" i="48"/>
  <c r="P42" i="48"/>
  <c r="Q41" i="48"/>
  <c r="P41" i="48"/>
  <c r="Q40" i="48"/>
  <c r="P40" i="48"/>
  <c r="Q39" i="48"/>
  <c r="P39" i="48"/>
  <c r="Q38" i="48"/>
  <c r="P38" i="48"/>
  <c r="Q37" i="48"/>
  <c r="P37" i="48"/>
  <c r="Q36" i="48"/>
  <c r="P36" i="48"/>
  <c r="Q35" i="48"/>
  <c r="P35" i="48"/>
  <c r="Q34" i="48"/>
  <c r="P34" i="48"/>
  <c r="Q33" i="48"/>
  <c r="P33" i="48"/>
  <c r="Q32" i="48"/>
  <c r="P32" i="48"/>
  <c r="Q31" i="48"/>
  <c r="P31" i="48"/>
  <c r="Q30" i="48"/>
  <c r="P30" i="48"/>
  <c r="Q29" i="48"/>
  <c r="P29" i="48"/>
  <c r="Q28" i="48"/>
  <c r="P28" i="48"/>
  <c r="Q27" i="48"/>
  <c r="P27" i="48"/>
  <c r="Q26" i="48"/>
  <c r="P26" i="48"/>
  <c r="Q25" i="48"/>
  <c r="P25" i="48"/>
  <c r="Q24" i="48"/>
  <c r="P24" i="48"/>
  <c r="Q23" i="48"/>
  <c r="P23" i="48"/>
  <c r="Q22" i="48"/>
  <c r="P22" i="48"/>
  <c r="Q21" i="48"/>
  <c r="P21" i="48"/>
  <c r="Q20" i="48"/>
  <c r="P20" i="48"/>
  <c r="Q19" i="48"/>
  <c r="P19" i="48"/>
  <c r="Q18" i="48"/>
  <c r="P18" i="48"/>
  <c r="Q17" i="48"/>
  <c r="P17" i="48"/>
  <c r="Q16" i="48"/>
  <c r="P16" i="48"/>
  <c r="Q15" i="48"/>
  <c r="P15" i="48"/>
  <c r="Q14" i="48"/>
  <c r="P14" i="48"/>
  <c r="Q13" i="48"/>
  <c r="P13" i="48"/>
  <c r="Q12" i="48"/>
  <c r="P12" i="48"/>
  <c r="Q11" i="48"/>
  <c r="P11" i="48"/>
  <c r="Q10" i="48"/>
  <c r="P10" i="48"/>
  <c r="Q9" i="48"/>
  <c r="P9" i="48"/>
  <c r="Q8" i="48"/>
  <c r="P8" i="48"/>
  <c r="Q7" i="48"/>
  <c r="P7" i="48"/>
  <c r="Q6" i="48"/>
  <c r="P6" i="48"/>
  <c r="Q5" i="48"/>
  <c r="P5" i="48"/>
  <c r="Q107" i="47"/>
  <c r="P107" i="47"/>
  <c r="Q106" i="47"/>
  <c r="P106" i="47"/>
  <c r="Q105" i="47"/>
  <c r="P105" i="47"/>
  <c r="Q104" i="47"/>
  <c r="P104" i="47"/>
  <c r="Q103" i="47"/>
  <c r="P103" i="47"/>
  <c r="Q102" i="47"/>
  <c r="P102" i="47"/>
  <c r="Q101" i="47"/>
  <c r="P101" i="47"/>
  <c r="Q98" i="47"/>
  <c r="P98" i="47"/>
  <c r="Q95" i="47"/>
  <c r="P95" i="47"/>
  <c r="Q92" i="47"/>
  <c r="P92" i="47"/>
  <c r="Q89" i="47"/>
  <c r="P89" i="47"/>
  <c r="Q86" i="47"/>
  <c r="P86" i="47"/>
  <c r="Q83" i="47"/>
  <c r="P83" i="47"/>
  <c r="Q80" i="47"/>
  <c r="P80" i="47"/>
  <c r="Q77" i="47"/>
  <c r="P77" i="47"/>
  <c r="Q74" i="47"/>
  <c r="P74" i="47"/>
  <c r="Q71" i="47"/>
  <c r="P71" i="47"/>
  <c r="Q68" i="47"/>
  <c r="P68" i="47"/>
  <c r="Q65" i="47"/>
  <c r="P65" i="47"/>
  <c r="Q62" i="47"/>
  <c r="P62" i="47"/>
  <c r="Q61" i="47"/>
  <c r="P61" i="47"/>
  <c r="Q60" i="47"/>
  <c r="P60" i="47"/>
  <c r="Q59" i="47"/>
  <c r="P59" i="47"/>
  <c r="Q58" i="47"/>
  <c r="P58" i="47"/>
  <c r="Q57" i="47"/>
  <c r="P57" i="47"/>
  <c r="Q56" i="47"/>
  <c r="P56" i="47"/>
  <c r="Q55" i="47"/>
  <c r="P55" i="47"/>
  <c r="Q54" i="47"/>
  <c r="P54" i="47"/>
  <c r="Q53" i="47"/>
  <c r="P53" i="47"/>
  <c r="Q52" i="47"/>
  <c r="P52" i="47"/>
  <c r="Q51" i="47"/>
  <c r="P51" i="47"/>
  <c r="Q50" i="47"/>
  <c r="P50" i="47"/>
  <c r="Q49" i="47"/>
  <c r="P49" i="47"/>
  <c r="Q48" i="47"/>
  <c r="P48" i="47"/>
  <c r="Q47" i="47"/>
  <c r="P47" i="47"/>
  <c r="Q46" i="47"/>
  <c r="P46" i="47"/>
  <c r="Q45" i="47"/>
  <c r="P45" i="47"/>
  <c r="Q44" i="47"/>
  <c r="P44" i="47"/>
  <c r="Q43" i="47"/>
  <c r="P43" i="47"/>
  <c r="Q42" i="47"/>
  <c r="P42" i="47"/>
  <c r="Q41" i="47"/>
  <c r="P41" i="47"/>
  <c r="Q40" i="47"/>
  <c r="P40" i="47"/>
  <c r="Q39" i="47"/>
  <c r="P39" i="47"/>
  <c r="Q38" i="47"/>
  <c r="P38" i="47"/>
  <c r="Q37" i="47"/>
  <c r="P37" i="47"/>
  <c r="Q36" i="47"/>
  <c r="P36" i="47"/>
  <c r="Q35" i="47"/>
  <c r="P35" i="47"/>
  <c r="Q34" i="47"/>
  <c r="P34" i="47"/>
  <c r="Q33" i="47"/>
  <c r="P33" i="47"/>
  <c r="Q32" i="47"/>
  <c r="P32" i="47"/>
  <c r="Q31" i="47"/>
  <c r="P31" i="47"/>
  <c r="Q30" i="47"/>
  <c r="P30" i="47"/>
  <c r="Q29" i="47"/>
  <c r="P29" i="47"/>
  <c r="Q28" i="47"/>
  <c r="P28" i="47"/>
  <c r="Q27" i="47"/>
  <c r="P27" i="47"/>
  <c r="Q26" i="47"/>
  <c r="P26" i="47"/>
  <c r="Q25" i="47"/>
  <c r="P25" i="47"/>
  <c r="Q24" i="47"/>
  <c r="P24" i="47"/>
  <c r="Q23" i="47"/>
  <c r="P23" i="47"/>
  <c r="Q22" i="47"/>
  <c r="P22" i="47"/>
  <c r="Q21" i="47"/>
  <c r="P21" i="47"/>
  <c r="Q20" i="47"/>
  <c r="P20" i="47"/>
  <c r="Q19" i="47"/>
  <c r="P19" i="47"/>
  <c r="Q18" i="47"/>
  <c r="P18" i="47"/>
  <c r="Q17" i="47"/>
  <c r="P17" i="47"/>
  <c r="Q16" i="47"/>
  <c r="P16" i="47"/>
  <c r="Q15" i="47"/>
  <c r="P15" i="47"/>
  <c r="Q14" i="47"/>
  <c r="P14" i="47"/>
  <c r="Q13" i="47"/>
  <c r="P13" i="47"/>
  <c r="Q12" i="47"/>
  <c r="P12" i="47"/>
  <c r="Q11" i="47"/>
  <c r="P11" i="47"/>
  <c r="Q10" i="47"/>
  <c r="P10" i="47"/>
  <c r="Q9" i="47"/>
  <c r="P9" i="47"/>
  <c r="Q8" i="47"/>
  <c r="P8" i="47"/>
  <c r="Q7" i="47"/>
  <c r="P7" i="47"/>
  <c r="Q6" i="47"/>
  <c r="P6" i="47"/>
  <c r="Q5" i="47"/>
  <c r="P5" i="47"/>
  <c r="Q107" i="46"/>
  <c r="P107" i="46"/>
  <c r="Q106" i="46"/>
  <c r="P106" i="46"/>
  <c r="Q105" i="46"/>
  <c r="P105" i="46"/>
  <c r="Q104" i="46"/>
  <c r="P104" i="46"/>
  <c r="Q103" i="46"/>
  <c r="P103" i="46"/>
  <c r="Q102" i="46"/>
  <c r="P102" i="46"/>
  <c r="Q101" i="46"/>
  <c r="P101" i="46"/>
  <c r="Q98" i="46"/>
  <c r="P98" i="46"/>
  <c r="Q95" i="46"/>
  <c r="P95" i="46"/>
  <c r="Q92" i="46"/>
  <c r="P92" i="46"/>
  <c r="Q89" i="46"/>
  <c r="P89" i="46"/>
  <c r="Q86" i="46"/>
  <c r="P86" i="46"/>
  <c r="Q83" i="46"/>
  <c r="P83" i="46"/>
  <c r="Q80" i="46"/>
  <c r="P80" i="46"/>
  <c r="Q77" i="46"/>
  <c r="P77" i="46"/>
  <c r="Q74" i="46"/>
  <c r="P74" i="46"/>
  <c r="Q71" i="46"/>
  <c r="P71" i="46"/>
  <c r="Q68" i="46"/>
  <c r="P68" i="46"/>
  <c r="Q65" i="46"/>
  <c r="P65" i="46"/>
  <c r="Q62" i="46"/>
  <c r="P62" i="46"/>
  <c r="Q61" i="46"/>
  <c r="P61" i="46"/>
  <c r="Q60" i="46"/>
  <c r="P60" i="46"/>
  <c r="Q59" i="46"/>
  <c r="P59" i="46"/>
  <c r="Q58" i="46"/>
  <c r="P58" i="46"/>
  <c r="Q57" i="46"/>
  <c r="P57" i="46"/>
  <c r="Q56" i="46"/>
  <c r="P56" i="46"/>
  <c r="Q55" i="46"/>
  <c r="P55" i="46"/>
  <c r="Q54" i="46"/>
  <c r="P54" i="46"/>
  <c r="Q53" i="46"/>
  <c r="P53" i="46"/>
  <c r="Q52" i="46"/>
  <c r="P52" i="46"/>
  <c r="Q51" i="46"/>
  <c r="P51" i="46"/>
  <c r="Q50" i="46"/>
  <c r="P50" i="46"/>
  <c r="Q49" i="46"/>
  <c r="P49" i="46"/>
  <c r="Q48" i="46"/>
  <c r="P48" i="46"/>
  <c r="Q47" i="46"/>
  <c r="P47" i="46"/>
  <c r="Q46" i="46"/>
  <c r="P46" i="46"/>
  <c r="Q45" i="46"/>
  <c r="P45" i="46"/>
  <c r="Q44" i="46"/>
  <c r="P44" i="46"/>
  <c r="Q43" i="46"/>
  <c r="P43" i="46"/>
  <c r="Q42" i="46"/>
  <c r="P42" i="46"/>
  <c r="Q41" i="46"/>
  <c r="P41" i="46"/>
  <c r="Q40" i="46"/>
  <c r="P40" i="46"/>
  <c r="Q39" i="46"/>
  <c r="P39" i="46"/>
  <c r="Q38" i="46"/>
  <c r="P38" i="46"/>
  <c r="Q37" i="46"/>
  <c r="P37" i="46"/>
  <c r="Q36" i="46"/>
  <c r="P36" i="46"/>
  <c r="Q35" i="46"/>
  <c r="P35" i="46"/>
  <c r="Q34" i="46"/>
  <c r="P34" i="46"/>
  <c r="Q33" i="46"/>
  <c r="P33" i="46"/>
  <c r="Q32" i="46"/>
  <c r="P32" i="46"/>
  <c r="Q31" i="46"/>
  <c r="P31" i="46"/>
  <c r="Q30" i="46"/>
  <c r="P30" i="46"/>
  <c r="Q29" i="46"/>
  <c r="P29" i="46"/>
  <c r="Q28" i="46"/>
  <c r="P28" i="46"/>
  <c r="Q27" i="46"/>
  <c r="P27" i="46"/>
  <c r="Q26" i="46"/>
  <c r="P26" i="46"/>
  <c r="Q25" i="46"/>
  <c r="P25" i="46"/>
  <c r="Q24" i="46"/>
  <c r="P24" i="46"/>
  <c r="Q23" i="46"/>
  <c r="P23" i="46"/>
  <c r="Q22" i="46"/>
  <c r="P22" i="46"/>
  <c r="Q21" i="46"/>
  <c r="P21" i="46"/>
  <c r="Q20" i="46"/>
  <c r="P20" i="46"/>
  <c r="Q19" i="46"/>
  <c r="P19" i="46"/>
  <c r="Q18" i="46"/>
  <c r="P18" i="46"/>
  <c r="Q17" i="46"/>
  <c r="P17" i="46"/>
  <c r="Q16" i="46"/>
  <c r="P16" i="46"/>
  <c r="Q15" i="46"/>
  <c r="P15" i="46"/>
  <c r="Q14" i="46"/>
  <c r="P14" i="46"/>
  <c r="Q13" i="46"/>
  <c r="P13" i="46"/>
  <c r="Q12" i="46"/>
  <c r="P12" i="46"/>
  <c r="Q11" i="46"/>
  <c r="P11" i="46"/>
  <c r="Q10" i="46"/>
  <c r="P10" i="46"/>
  <c r="Q9" i="46"/>
  <c r="P9" i="46"/>
  <c r="Q8" i="46"/>
  <c r="P8" i="46"/>
  <c r="Q7" i="46"/>
  <c r="P7" i="46"/>
  <c r="Q6" i="46"/>
  <c r="P6" i="46"/>
  <c r="Q5" i="46"/>
  <c r="P5" i="46"/>
  <c r="Q107" i="45"/>
  <c r="P107" i="45"/>
  <c r="Q106" i="45"/>
  <c r="P106" i="45"/>
  <c r="Q105" i="45"/>
  <c r="P105" i="45"/>
  <c r="Q103" i="45"/>
  <c r="P103" i="45"/>
  <c r="Q102" i="45"/>
  <c r="P102" i="45"/>
  <c r="Q101" i="45"/>
  <c r="P101" i="45"/>
  <c r="Q98" i="45"/>
  <c r="P98" i="45"/>
  <c r="Q95" i="45"/>
  <c r="P95" i="45"/>
  <c r="Q92" i="45"/>
  <c r="P92" i="45"/>
  <c r="Q89" i="45"/>
  <c r="P89" i="45"/>
  <c r="Q86" i="45"/>
  <c r="P86" i="45"/>
  <c r="Q83" i="45"/>
  <c r="P83" i="45"/>
  <c r="Q80" i="45"/>
  <c r="P80" i="45"/>
  <c r="Q77" i="45"/>
  <c r="P77" i="45"/>
  <c r="Q74" i="45"/>
  <c r="P74" i="45"/>
  <c r="Q71" i="45"/>
  <c r="P71" i="45"/>
  <c r="Q68" i="45"/>
  <c r="P68" i="45"/>
  <c r="Q65" i="45"/>
  <c r="P65" i="45"/>
  <c r="Q62" i="45"/>
  <c r="P62" i="45"/>
  <c r="Q61" i="45"/>
  <c r="P61" i="45"/>
  <c r="Q60" i="45"/>
  <c r="P60" i="45"/>
  <c r="Q59" i="45"/>
  <c r="P59" i="45"/>
  <c r="Q58" i="45"/>
  <c r="P58" i="45"/>
  <c r="Q57" i="45"/>
  <c r="P57" i="45"/>
  <c r="Q56" i="45"/>
  <c r="P56" i="45"/>
  <c r="Q55" i="45"/>
  <c r="P55" i="45"/>
  <c r="Q54" i="45"/>
  <c r="P54" i="45"/>
  <c r="Q53" i="45"/>
  <c r="P53" i="45"/>
  <c r="Q52" i="45"/>
  <c r="P52" i="45"/>
  <c r="Q51" i="45"/>
  <c r="P51" i="45"/>
  <c r="Q50" i="45"/>
  <c r="P50" i="45"/>
  <c r="Q49" i="45"/>
  <c r="P49" i="45"/>
  <c r="Q48" i="45"/>
  <c r="P48" i="45"/>
  <c r="Q47" i="45"/>
  <c r="P47" i="45"/>
  <c r="Q46" i="45"/>
  <c r="P46" i="45"/>
  <c r="Q45" i="45"/>
  <c r="P45" i="45"/>
  <c r="Q44" i="45"/>
  <c r="P44" i="45"/>
  <c r="Q43" i="45"/>
  <c r="P43" i="45"/>
  <c r="Q42" i="45"/>
  <c r="P42" i="45"/>
  <c r="Q41" i="45"/>
  <c r="P41" i="45"/>
  <c r="Q40" i="45"/>
  <c r="P40" i="45"/>
  <c r="Q39" i="45"/>
  <c r="P39" i="45"/>
  <c r="Q38" i="45"/>
  <c r="P38" i="45"/>
  <c r="Q37" i="45"/>
  <c r="P37" i="45"/>
  <c r="Q36" i="45"/>
  <c r="P36" i="45"/>
  <c r="Q35" i="45"/>
  <c r="P35" i="45"/>
  <c r="Q34" i="45"/>
  <c r="P34" i="45"/>
  <c r="Q33" i="45"/>
  <c r="P33" i="45"/>
  <c r="Q32" i="45"/>
  <c r="P32" i="45"/>
  <c r="Q31" i="45"/>
  <c r="P31" i="45"/>
  <c r="Q30" i="45"/>
  <c r="P30" i="45"/>
  <c r="Q29" i="45"/>
  <c r="P29" i="45"/>
  <c r="Q28" i="45"/>
  <c r="P28" i="45"/>
  <c r="Q27" i="45"/>
  <c r="P27" i="45"/>
  <c r="Q26" i="45"/>
  <c r="P26" i="45"/>
  <c r="Q25" i="45"/>
  <c r="P25" i="45"/>
  <c r="Q24" i="45"/>
  <c r="P24" i="45"/>
  <c r="Q23" i="45"/>
  <c r="P23" i="45"/>
  <c r="Q22" i="45"/>
  <c r="P22" i="45"/>
  <c r="Q21" i="45"/>
  <c r="P21" i="45"/>
  <c r="Q20" i="45"/>
  <c r="P20" i="45"/>
  <c r="Q19" i="45"/>
  <c r="P19" i="45"/>
  <c r="Q18" i="45"/>
  <c r="P18" i="45"/>
  <c r="Q17" i="45"/>
  <c r="P17" i="45"/>
  <c r="Q16" i="45"/>
  <c r="P16" i="45"/>
  <c r="Q15" i="45"/>
  <c r="P15" i="45"/>
  <c r="Q14" i="45"/>
  <c r="P14" i="45"/>
  <c r="Q13" i="45"/>
  <c r="P13" i="45"/>
  <c r="Q12" i="45"/>
  <c r="P12" i="45"/>
  <c r="Q11" i="45"/>
  <c r="P11" i="45"/>
  <c r="Q10" i="45"/>
  <c r="P10" i="45"/>
  <c r="Q9" i="45"/>
  <c r="P9" i="45"/>
  <c r="Q8" i="45"/>
  <c r="P8" i="45"/>
  <c r="Q7" i="45"/>
  <c r="P7" i="45"/>
  <c r="Q6" i="45"/>
  <c r="P6" i="45"/>
  <c r="Q5" i="45"/>
  <c r="P5" i="45"/>
  <c r="Q107" i="44"/>
  <c r="P107" i="44"/>
  <c r="Q106" i="44"/>
  <c r="P106" i="44"/>
  <c r="Q105" i="44"/>
  <c r="P105" i="44"/>
  <c r="Q104" i="44"/>
  <c r="P104" i="44"/>
  <c r="Q103" i="44"/>
  <c r="P103" i="44"/>
  <c r="Q102" i="44"/>
  <c r="P102" i="44"/>
  <c r="Q101" i="44"/>
  <c r="P101" i="44"/>
  <c r="Q98" i="44"/>
  <c r="P98" i="44"/>
  <c r="Q95" i="44"/>
  <c r="P95" i="44"/>
  <c r="Q92" i="44"/>
  <c r="P92" i="44"/>
  <c r="Q89" i="44"/>
  <c r="P89" i="44"/>
  <c r="Q86" i="44"/>
  <c r="P86" i="44"/>
  <c r="Q83" i="44"/>
  <c r="P83" i="44"/>
  <c r="Q80" i="44"/>
  <c r="P80" i="44"/>
  <c r="Q77" i="44"/>
  <c r="P77" i="44"/>
  <c r="Q74" i="44"/>
  <c r="P74" i="44"/>
  <c r="Q71" i="44"/>
  <c r="P71" i="44"/>
  <c r="Q68" i="44"/>
  <c r="P68" i="44"/>
  <c r="Q65" i="44"/>
  <c r="P65" i="44"/>
  <c r="Q62" i="44"/>
  <c r="P62" i="44"/>
  <c r="Q61" i="44"/>
  <c r="P61" i="44"/>
  <c r="Q60" i="44"/>
  <c r="P60" i="44"/>
  <c r="Q59" i="44"/>
  <c r="P59" i="44"/>
  <c r="Q58" i="44"/>
  <c r="P58" i="44"/>
  <c r="Q57" i="44"/>
  <c r="P57" i="44"/>
  <c r="Q56" i="44"/>
  <c r="P56" i="44"/>
  <c r="Q55" i="44"/>
  <c r="P55" i="44"/>
  <c r="Q54" i="44"/>
  <c r="P54" i="44"/>
  <c r="Q53" i="44"/>
  <c r="P53" i="44"/>
  <c r="Q52" i="44"/>
  <c r="P52" i="44"/>
  <c r="Q51" i="44"/>
  <c r="P51" i="44"/>
  <c r="Q50" i="44"/>
  <c r="P50" i="44"/>
  <c r="Q49" i="44"/>
  <c r="P49" i="44"/>
  <c r="Q48" i="44"/>
  <c r="P48" i="44"/>
  <c r="Q47" i="44"/>
  <c r="P47" i="44"/>
  <c r="Q46" i="44"/>
  <c r="P46" i="44"/>
  <c r="Q45" i="44"/>
  <c r="P45" i="44"/>
  <c r="Q44" i="44"/>
  <c r="P44" i="44"/>
  <c r="Q43" i="44"/>
  <c r="P43" i="44"/>
  <c r="Q42" i="44"/>
  <c r="P42" i="44"/>
  <c r="Q41" i="44"/>
  <c r="P41" i="44"/>
  <c r="Q40" i="44"/>
  <c r="P40" i="44"/>
  <c r="Q39" i="44"/>
  <c r="P39" i="44"/>
  <c r="Q38" i="44"/>
  <c r="P38" i="44"/>
  <c r="Q37" i="44"/>
  <c r="P37" i="44"/>
  <c r="Q36" i="44"/>
  <c r="P36" i="44"/>
  <c r="Q35" i="44"/>
  <c r="P35" i="44"/>
  <c r="Q34" i="44"/>
  <c r="P34" i="44"/>
  <c r="Q33" i="44"/>
  <c r="P33" i="44"/>
  <c r="Q32" i="44"/>
  <c r="P32" i="44"/>
  <c r="Q31" i="44"/>
  <c r="P31" i="44"/>
  <c r="Q30" i="44"/>
  <c r="P30" i="44"/>
  <c r="Q29" i="44"/>
  <c r="P29" i="44"/>
  <c r="Q28" i="44"/>
  <c r="P28" i="44"/>
  <c r="Q27" i="44"/>
  <c r="P27" i="44"/>
  <c r="Q26" i="44"/>
  <c r="P26" i="44"/>
  <c r="Q25" i="44"/>
  <c r="P25" i="44"/>
  <c r="Q24" i="44"/>
  <c r="P24" i="44"/>
  <c r="Q23" i="44"/>
  <c r="P23" i="44"/>
  <c r="Q22" i="44"/>
  <c r="P22" i="44"/>
  <c r="Q21" i="44"/>
  <c r="P21" i="44"/>
  <c r="Q20" i="44"/>
  <c r="P20" i="44"/>
  <c r="Q19" i="44"/>
  <c r="P19" i="44"/>
  <c r="Q18" i="44"/>
  <c r="P18" i="44"/>
  <c r="Q17" i="44"/>
  <c r="P17" i="44"/>
  <c r="Q16" i="44"/>
  <c r="P16" i="44"/>
  <c r="Q15" i="44"/>
  <c r="P15" i="44"/>
  <c r="Q14" i="44"/>
  <c r="P14" i="44"/>
  <c r="Q13" i="44"/>
  <c r="P13" i="44"/>
  <c r="Q12" i="44"/>
  <c r="P12" i="44"/>
  <c r="Q11" i="44"/>
  <c r="P11" i="44"/>
  <c r="Q10" i="44"/>
  <c r="P10" i="44"/>
  <c r="Q9" i="44"/>
  <c r="P9" i="44"/>
  <c r="Q8" i="44"/>
  <c r="P8" i="44"/>
  <c r="Q7" i="44"/>
  <c r="P7" i="44"/>
  <c r="Q6" i="44"/>
  <c r="P6" i="44"/>
  <c r="Q5" i="44"/>
  <c r="P5" i="44"/>
  <c r="Q107" i="43"/>
  <c r="P107" i="43"/>
  <c r="Q106" i="43"/>
  <c r="P106" i="43"/>
  <c r="Q105" i="43"/>
  <c r="P105" i="43"/>
  <c r="Q104" i="43"/>
  <c r="P104" i="43"/>
  <c r="Q103" i="43"/>
  <c r="P103" i="43"/>
  <c r="Q102" i="43"/>
  <c r="P102" i="43"/>
  <c r="Q101" i="43"/>
  <c r="P101" i="43"/>
  <c r="Q98" i="43"/>
  <c r="P98" i="43"/>
  <c r="Q95" i="43"/>
  <c r="P95" i="43"/>
  <c r="Q92" i="43"/>
  <c r="P92" i="43"/>
  <c r="Q89" i="43"/>
  <c r="P89" i="43"/>
  <c r="Q86" i="43"/>
  <c r="P86" i="43"/>
  <c r="Q83" i="43"/>
  <c r="P83" i="43"/>
  <c r="Q80" i="43"/>
  <c r="P80" i="43"/>
  <c r="Q77" i="43"/>
  <c r="P77" i="43"/>
  <c r="Q74" i="43"/>
  <c r="P74" i="43"/>
  <c r="Q71" i="43"/>
  <c r="P71" i="43"/>
  <c r="Q68" i="43"/>
  <c r="P68" i="43"/>
  <c r="Q65" i="43"/>
  <c r="P65" i="43"/>
  <c r="Q62" i="43"/>
  <c r="P62" i="43"/>
  <c r="Q61" i="43"/>
  <c r="P61" i="43"/>
  <c r="Q60" i="43"/>
  <c r="P60" i="43"/>
  <c r="Q59" i="43"/>
  <c r="P59" i="43"/>
  <c r="Q58" i="43"/>
  <c r="P58" i="43"/>
  <c r="Q57" i="43"/>
  <c r="P57" i="43"/>
  <c r="Q56" i="43"/>
  <c r="P56" i="43"/>
  <c r="Q55" i="43"/>
  <c r="P55" i="43"/>
  <c r="Q54" i="43"/>
  <c r="P54" i="43"/>
  <c r="Q53" i="43"/>
  <c r="P53" i="43"/>
  <c r="Q52" i="43"/>
  <c r="P52" i="43"/>
  <c r="Q51" i="43"/>
  <c r="P51" i="43"/>
  <c r="Q50" i="43"/>
  <c r="P50" i="43"/>
  <c r="Q49" i="43"/>
  <c r="P49" i="43"/>
  <c r="Q48" i="43"/>
  <c r="P48" i="43"/>
  <c r="Q47" i="43"/>
  <c r="P47" i="43"/>
  <c r="Q46" i="43"/>
  <c r="P46" i="43"/>
  <c r="Q45" i="43"/>
  <c r="P45" i="43"/>
  <c r="Q44" i="43"/>
  <c r="P44" i="43"/>
  <c r="Q43" i="43"/>
  <c r="P43" i="43"/>
  <c r="Q42" i="43"/>
  <c r="P42" i="43"/>
  <c r="Q41" i="43"/>
  <c r="P41" i="43"/>
  <c r="Q40" i="43"/>
  <c r="P40" i="43"/>
  <c r="Q39" i="43"/>
  <c r="P39" i="43"/>
  <c r="Q38" i="43"/>
  <c r="P38" i="43"/>
  <c r="Q37" i="43"/>
  <c r="P37" i="43"/>
  <c r="Q36" i="43"/>
  <c r="P36" i="43"/>
  <c r="Q35" i="43"/>
  <c r="P35" i="43"/>
  <c r="Q34" i="43"/>
  <c r="P34" i="43"/>
  <c r="Q33" i="43"/>
  <c r="P33" i="43"/>
  <c r="Q32" i="43"/>
  <c r="P32" i="43"/>
  <c r="Q31" i="43"/>
  <c r="P31" i="43"/>
  <c r="Q30" i="43"/>
  <c r="P30" i="43"/>
  <c r="Q29" i="43"/>
  <c r="P29" i="43"/>
  <c r="Q28" i="43"/>
  <c r="P28" i="43"/>
  <c r="Q27" i="43"/>
  <c r="P27" i="43"/>
  <c r="Q26" i="43"/>
  <c r="P26" i="43"/>
  <c r="Q25" i="43"/>
  <c r="P25" i="43"/>
  <c r="Q24" i="43"/>
  <c r="P24" i="43"/>
  <c r="Q23" i="43"/>
  <c r="P23" i="43"/>
  <c r="Q22" i="43"/>
  <c r="P22" i="43"/>
  <c r="Q21" i="43"/>
  <c r="P21" i="43"/>
  <c r="Q20" i="43"/>
  <c r="P20" i="43"/>
  <c r="Q19" i="43"/>
  <c r="P19" i="43"/>
  <c r="Q18" i="43"/>
  <c r="P18" i="43"/>
  <c r="Q17" i="43"/>
  <c r="P17" i="43"/>
  <c r="Q16" i="43"/>
  <c r="P16" i="43"/>
  <c r="Q15" i="43"/>
  <c r="P15" i="43"/>
  <c r="Q14" i="43"/>
  <c r="P14" i="43"/>
  <c r="Q13" i="43"/>
  <c r="P13" i="43"/>
  <c r="Q12" i="43"/>
  <c r="P12" i="43"/>
  <c r="Q11" i="43"/>
  <c r="P11" i="43"/>
  <c r="Q10" i="43"/>
  <c r="P10" i="43"/>
  <c r="Q9" i="43"/>
  <c r="P9" i="43"/>
  <c r="Q8" i="43"/>
  <c r="P8" i="43"/>
  <c r="Q7" i="43"/>
  <c r="P7" i="43"/>
  <c r="Q6" i="43"/>
  <c r="P6" i="43"/>
  <c r="Q5" i="43"/>
  <c r="P5" i="43"/>
  <c r="Q107" i="42"/>
  <c r="P107" i="42"/>
  <c r="Q106" i="42"/>
  <c r="P106" i="42"/>
  <c r="Q105" i="42"/>
  <c r="P105" i="42"/>
  <c r="Q104" i="42"/>
  <c r="P104" i="42"/>
  <c r="Q103" i="42"/>
  <c r="P103" i="42"/>
  <c r="Q102" i="42"/>
  <c r="P102" i="42"/>
  <c r="Q101" i="42"/>
  <c r="P101" i="42"/>
  <c r="Q98" i="42"/>
  <c r="P98" i="42"/>
  <c r="Q95" i="42"/>
  <c r="P95" i="42"/>
  <c r="Q92" i="42"/>
  <c r="P92" i="42"/>
  <c r="Q89" i="42"/>
  <c r="P89" i="42"/>
  <c r="Q86" i="42"/>
  <c r="P86" i="42"/>
  <c r="Q83" i="42"/>
  <c r="P83" i="42"/>
  <c r="Q80" i="42"/>
  <c r="P80" i="42"/>
  <c r="Q77" i="42"/>
  <c r="P77" i="42"/>
  <c r="Q74" i="42"/>
  <c r="P74" i="42"/>
  <c r="Q71" i="42"/>
  <c r="P71" i="42"/>
  <c r="Q68" i="42"/>
  <c r="P68" i="42"/>
  <c r="Q65" i="42"/>
  <c r="P65" i="42"/>
  <c r="Q62" i="42"/>
  <c r="P62" i="42"/>
  <c r="Q61" i="42"/>
  <c r="P61" i="42"/>
  <c r="Q60" i="42"/>
  <c r="P60" i="42"/>
  <c r="Q59" i="42"/>
  <c r="P59" i="42"/>
  <c r="Q58" i="42"/>
  <c r="P58" i="42"/>
  <c r="Q57" i="42"/>
  <c r="P57" i="42"/>
  <c r="Q56" i="42"/>
  <c r="P56" i="42"/>
  <c r="Q55" i="42"/>
  <c r="P55" i="42"/>
  <c r="Q54" i="42"/>
  <c r="P54" i="42"/>
  <c r="Q53" i="42"/>
  <c r="P53" i="42"/>
  <c r="Q52" i="42"/>
  <c r="P52" i="42"/>
  <c r="Q51" i="42"/>
  <c r="P51" i="42"/>
  <c r="Q50" i="42"/>
  <c r="P50" i="42"/>
  <c r="Q49" i="42"/>
  <c r="P49" i="42"/>
  <c r="Q48" i="42"/>
  <c r="P48" i="42"/>
  <c r="Q47" i="42"/>
  <c r="P47" i="42"/>
  <c r="Q46" i="42"/>
  <c r="P46" i="42"/>
  <c r="Q45" i="42"/>
  <c r="P45" i="42"/>
  <c r="Q44" i="42"/>
  <c r="P44" i="42"/>
  <c r="Q43" i="42"/>
  <c r="P43" i="42"/>
  <c r="Q42" i="42"/>
  <c r="P42" i="42"/>
  <c r="Q41" i="42"/>
  <c r="P41" i="42"/>
  <c r="Q40" i="42"/>
  <c r="P40" i="42"/>
  <c r="Q39" i="42"/>
  <c r="P39" i="42"/>
  <c r="Q38" i="42"/>
  <c r="P38" i="42"/>
  <c r="Q37" i="42"/>
  <c r="P37" i="42"/>
  <c r="Q36" i="42"/>
  <c r="P36" i="42"/>
  <c r="Q35" i="42"/>
  <c r="P35" i="42"/>
  <c r="Q34" i="42"/>
  <c r="P34" i="42"/>
  <c r="Q33" i="42"/>
  <c r="P33" i="42"/>
  <c r="Q32" i="42"/>
  <c r="P32" i="42"/>
  <c r="Q31" i="42"/>
  <c r="P31" i="42"/>
  <c r="Q30" i="42"/>
  <c r="P30" i="42"/>
  <c r="Q29" i="42"/>
  <c r="P29" i="42"/>
  <c r="Q28" i="42"/>
  <c r="P28" i="42"/>
  <c r="Q27" i="42"/>
  <c r="P27" i="42"/>
  <c r="Q26" i="42"/>
  <c r="P26" i="42"/>
  <c r="Q25" i="42"/>
  <c r="P25" i="42"/>
  <c r="Q24" i="42"/>
  <c r="P24" i="42"/>
  <c r="Q23" i="42"/>
  <c r="P23" i="42"/>
  <c r="Q22" i="42"/>
  <c r="P22" i="42"/>
  <c r="Q21" i="42"/>
  <c r="P21" i="42"/>
  <c r="Q20" i="42"/>
  <c r="P20" i="42"/>
  <c r="Q19" i="42"/>
  <c r="P19" i="42"/>
  <c r="Q18" i="42"/>
  <c r="P18" i="42"/>
  <c r="Q17" i="42"/>
  <c r="P17" i="42"/>
  <c r="Q16" i="42"/>
  <c r="P16" i="42"/>
  <c r="Q15" i="42"/>
  <c r="P15" i="42"/>
  <c r="Q14" i="42"/>
  <c r="P14" i="42"/>
  <c r="Q13" i="42"/>
  <c r="P13" i="42"/>
  <c r="Q12" i="42"/>
  <c r="P12" i="42"/>
  <c r="Q11" i="42"/>
  <c r="P11" i="42"/>
  <c r="Q10" i="42"/>
  <c r="P10" i="42"/>
  <c r="Q9" i="42"/>
  <c r="P9" i="42"/>
  <c r="Q8" i="42"/>
  <c r="P8" i="42"/>
  <c r="Q7" i="42"/>
  <c r="P7" i="42"/>
  <c r="Q6" i="42"/>
  <c r="P6" i="42"/>
  <c r="Q5" i="42"/>
  <c r="P5" i="42"/>
  <c r="Q107" i="41"/>
  <c r="P107" i="41"/>
  <c r="Q106" i="41"/>
  <c r="P106" i="41"/>
  <c r="Q105" i="41"/>
  <c r="P105" i="41"/>
  <c r="Q104" i="41"/>
  <c r="P104" i="41"/>
  <c r="Q103" i="41"/>
  <c r="P103" i="41"/>
  <c r="Q102" i="41"/>
  <c r="P102" i="41"/>
  <c r="Q101" i="41"/>
  <c r="P101" i="41"/>
  <c r="Q98" i="41"/>
  <c r="P98" i="41"/>
  <c r="Q95" i="41"/>
  <c r="P95" i="41"/>
  <c r="Q92" i="41"/>
  <c r="P92" i="41"/>
  <c r="Q89" i="41"/>
  <c r="P89" i="41"/>
  <c r="Q86" i="41"/>
  <c r="P86" i="41"/>
  <c r="Q80" i="41"/>
  <c r="P80" i="41"/>
  <c r="Q77" i="41"/>
  <c r="P77" i="41"/>
  <c r="Q74" i="41"/>
  <c r="P74" i="41"/>
  <c r="Q71" i="41"/>
  <c r="P71" i="41"/>
  <c r="Q68" i="41"/>
  <c r="P68" i="41"/>
  <c r="Q65" i="41"/>
  <c r="P65" i="41"/>
  <c r="Q62" i="41"/>
  <c r="P62" i="41"/>
  <c r="Q61" i="41"/>
  <c r="P61" i="41"/>
  <c r="Q60" i="41"/>
  <c r="P60" i="41"/>
  <c r="Q59" i="41"/>
  <c r="P59" i="41"/>
  <c r="Q58" i="41"/>
  <c r="P58" i="41"/>
  <c r="Q57" i="41"/>
  <c r="P57" i="41"/>
  <c r="Q56" i="41"/>
  <c r="P56" i="41"/>
  <c r="Q55" i="41"/>
  <c r="P55" i="41"/>
  <c r="Q54" i="41"/>
  <c r="P54" i="41"/>
  <c r="Q53" i="41"/>
  <c r="P53" i="41"/>
  <c r="Q52" i="41"/>
  <c r="P52" i="41"/>
  <c r="Q51" i="41"/>
  <c r="P51" i="41"/>
  <c r="Q50" i="41"/>
  <c r="P50" i="41"/>
  <c r="Q49" i="41"/>
  <c r="P49" i="41"/>
  <c r="Q48" i="41"/>
  <c r="P48" i="41"/>
  <c r="Q47" i="41"/>
  <c r="P47" i="41"/>
  <c r="Q46" i="41"/>
  <c r="P46" i="41"/>
  <c r="Q45" i="41"/>
  <c r="P45" i="41"/>
  <c r="Q44" i="41"/>
  <c r="P44" i="41"/>
  <c r="Q43" i="41"/>
  <c r="P43" i="41"/>
  <c r="Q42" i="41"/>
  <c r="P42" i="41"/>
  <c r="Q41" i="41"/>
  <c r="P41" i="41"/>
  <c r="Q40" i="41"/>
  <c r="P40" i="41"/>
  <c r="Q39" i="41"/>
  <c r="P39" i="41"/>
  <c r="Q38" i="41"/>
  <c r="P38" i="41"/>
  <c r="Q37" i="41"/>
  <c r="P37" i="41"/>
  <c r="Q36" i="41"/>
  <c r="P36" i="41"/>
  <c r="Q35" i="41"/>
  <c r="P35" i="41"/>
  <c r="Q34" i="41"/>
  <c r="P34" i="41"/>
  <c r="Q33" i="41"/>
  <c r="P33" i="41"/>
  <c r="Q32" i="41"/>
  <c r="P32" i="41"/>
  <c r="Q31" i="41"/>
  <c r="P31" i="41"/>
  <c r="Q30" i="41"/>
  <c r="P30" i="41"/>
  <c r="Q29" i="41"/>
  <c r="P29" i="41"/>
  <c r="Q28" i="41"/>
  <c r="P28" i="41"/>
  <c r="Q27" i="41"/>
  <c r="P27" i="41"/>
  <c r="Q26" i="41"/>
  <c r="P26" i="41"/>
  <c r="Q25" i="41"/>
  <c r="P25" i="41"/>
  <c r="Q24" i="41"/>
  <c r="P24" i="41"/>
  <c r="Q23" i="41"/>
  <c r="P23" i="41"/>
  <c r="Q22" i="41"/>
  <c r="P22" i="41"/>
  <c r="Q21" i="41"/>
  <c r="P21" i="41"/>
  <c r="Q20" i="41"/>
  <c r="P20" i="41"/>
  <c r="Q19" i="41"/>
  <c r="P19" i="41"/>
  <c r="Q18" i="41"/>
  <c r="P18" i="41"/>
  <c r="Q17" i="41"/>
  <c r="P17" i="41"/>
  <c r="Q16" i="41"/>
  <c r="P16" i="41"/>
  <c r="Q15" i="41"/>
  <c r="P15" i="41"/>
  <c r="Q14" i="41"/>
  <c r="P14" i="41"/>
  <c r="Q13" i="41"/>
  <c r="P13" i="41"/>
  <c r="Q12" i="41"/>
  <c r="P12" i="41"/>
  <c r="Q11" i="41"/>
  <c r="P11" i="41"/>
  <c r="Q10" i="41"/>
  <c r="P10" i="41"/>
  <c r="Q9" i="41"/>
  <c r="P9" i="41"/>
  <c r="Q8" i="41"/>
  <c r="P8" i="41"/>
  <c r="Q7" i="41"/>
  <c r="P7" i="41"/>
  <c r="Q6" i="41"/>
  <c r="P6" i="41"/>
  <c r="Q5" i="41"/>
  <c r="P5" i="41"/>
  <c r="Q107" i="40"/>
  <c r="P107" i="40"/>
  <c r="Q106" i="40"/>
  <c r="P106" i="40"/>
  <c r="Q105" i="40"/>
  <c r="P105" i="40"/>
  <c r="Q104" i="40"/>
  <c r="P104" i="40"/>
  <c r="Q103" i="40"/>
  <c r="P103" i="40"/>
  <c r="Q102" i="40"/>
  <c r="P102" i="40"/>
  <c r="Q101" i="40"/>
  <c r="P101" i="40"/>
  <c r="Q98" i="40"/>
  <c r="P98" i="40"/>
  <c r="Q95" i="40"/>
  <c r="P95" i="40"/>
  <c r="Q92" i="40"/>
  <c r="P92" i="40"/>
  <c r="Q89" i="40"/>
  <c r="P89" i="40"/>
  <c r="Q86" i="40"/>
  <c r="P86" i="40"/>
  <c r="Q83" i="40"/>
  <c r="P83" i="40"/>
  <c r="Q80" i="40"/>
  <c r="P80" i="40"/>
  <c r="Q77" i="40"/>
  <c r="P77" i="40"/>
  <c r="Q74" i="40"/>
  <c r="P74" i="40"/>
  <c r="Q71" i="40"/>
  <c r="P71" i="40"/>
  <c r="Q68" i="40"/>
  <c r="P68" i="40"/>
  <c r="Q65" i="40"/>
  <c r="P65" i="40"/>
  <c r="Q62" i="40"/>
  <c r="P62" i="40"/>
  <c r="Q61" i="40"/>
  <c r="P61" i="40"/>
  <c r="Q60" i="40"/>
  <c r="P60" i="40"/>
  <c r="Q59" i="40"/>
  <c r="P59" i="40"/>
  <c r="Q58" i="40"/>
  <c r="P58" i="40"/>
  <c r="Q57" i="40"/>
  <c r="P57" i="40"/>
  <c r="Q56" i="40"/>
  <c r="P56" i="40"/>
  <c r="Q55" i="40"/>
  <c r="P55" i="40"/>
  <c r="Q54" i="40"/>
  <c r="P54" i="40"/>
  <c r="Q53" i="40"/>
  <c r="P53" i="40"/>
  <c r="Q52" i="40"/>
  <c r="P52" i="40"/>
  <c r="Q51" i="40"/>
  <c r="P51" i="40"/>
  <c r="Q50" i="40"/>
  <c r="P50" i="40"/>
  <c r="Q49" i="40"/>
  <c r="P49" i="40"/>
  <c r="Q48" i="40"/>
  <c r="P48" i="40"/>
  <c r="Q47" i="40"/>
  <c r="P47" i="40"/>
  <c r="Q46" i="40"/>
  <c r="P46" i="40"/>
  <c r="Q45" i="40"/>
  <c r="P45" i="40"/>
  <c r="Q44" i="40"/>
  <c r="P44" i="40"/>
  <c r="Q43" i="40"/>
  <c r="P43" i="40"/>
  <c r="Q42" i="40"/>
  <c r="P42" i="40"/>
  <c r="Q41" i="40"/>
  <c r="P41" i="40"/>
  <c r="Q40" i="40"/>
  <c r="P40" i="40"/>
  <c r="Q39" i="40"/>
  <c r="P39" i="40"/>
  <c r="Q38" i="40"/>
  <c r="P38" i="40"/>
  <c r="Q37" i="40"/>
  <c r="P37" i="40"/>
  <c r="Q36" i="40"/>
  <c r="P36" i="40"/>
  <c r="Q35" i="40"/>
  <c r="P35" i="40"/>
  <c r="Q34" i="40"/>
  <c r="P34" i="40"/>
  <c r="Q33" i="40"/>
  <c r="P33" i="40"/>
  <c r="Q32" i="40"/>
  <c r="P32" i="40"/>
  <c r="Q31" i="40"/>
  <c r="P31" i="40"/>
  <c r="Q30" i="40"/>
  <c r="P30" i="40"/>
  <c r="Q29" i="40"/>
  <c r="P29" i="40"/>
  <c r="Q28" i="40"/>
  <c r="P28" i="40"/>
  <c r="Q27" i="40"/>
  <c r="P27" i="40"/>
  <c r="Q26" i="40"/>
  <c r="P26" i="40"/>
  <c r="Q25" i="40"/>
  <c r="P25" i="40"/>
  <c r="Q24" i="40"/>
  <c r="P24" i="40"/>
  <c r="Q23" i="40"/>
  <c r="P23" i="40"/>
  <c r="Q22" i="40"/>
  <c r="P22" i="40"/>
  <c r="Q21" i="40"/>
  <c r="P21" i="40"/>
  <c r="Q20" i="40"/>
  <c r="P20" i="40"/>
  <c r="Q19" i="40"/>
  <c r="P19" i="40"/>
  <c r="Q18" i="40"/>
  <c r="P18" i="40"/>
  <c r="Q17" i="40"/>
  <c r="P17" i="40"/>
  <c r="Q16" i="40"/>
  <c r="P16" i="40"/>
  <c r="Q15" i="40"/>
  <c r="P15" i="40"/>
  <c r="Q14" i="40"/>
  <c r="P14" i="40"/>
  <c r="Q13" i="40"/>
  <c r="P13" i="40"/>
  <c r="Q12" i="40"/>
  <c r="P12" i="40"/>
  <c r="Q11" i="40"/>
  <c r="P11" i="40"/>
  <c r="Q10" i="40"/>
  <c r="P10" i="40"/>
  <c r="Q9" i="40"/>
  <c r="P9" i="40"/>
  <c r="Q8" i="40"/>
  <c r="P8" i="40"/>
  <c r="Q7" i="40"/>
  <c r="P7" i="40"/>
  <c r="Q6" i="40"/>
  <c r="P6" i="40"/>
  <c r="Q5" i="40"/>
  <c r="P5" i="40"/>
  <c r="Q107" i="39"/>
  <c r="P107" i="39"/>
  <c r="Q106" i="39"/>
  <c r="P106" i="39"/>
  <c r="Q105" i="39"/>
  <c r="P105" i="39"/>
  <c r="Q104" i="39"/>
  <c r="P104" i="39"/>
  <c r="Q103" i="39"/>
  <c r="P103" i="39"/>
  <c r="Q102" i="39"/>
  <c r="P102" i="39"/>
  <c r="Q101" i="39"/>
  <c r="P101" i="39"/>
  <c r="Q98" i="39"/>
  <c r="P98" i="39"/>
  <c r="Q95" i="39"/>
  <c r="P95" i="39"/>
  <c r="Q92" i="39"/>
  <c r="P92" i="39"/>
  <c r="Q89" i="39"/>
  <c r="P89" i="39"/>
  <c r="Q86" i="39"/>
  <c r="P86" i="39"/>
  <c r="Q83" i="39"/>
  <c r="P83" i="39"/>
  <c r="Q80" i="39"/>
  <c r="P80" i="39"/>
  <c r="Q77" i="39"/>
  <c r="P77" i="39"/>
  <c r="Q74" i="39"/>
  <c r="P74" i="39"/>
  <c r="Q71" i="39"/>
  <c r="P71" i="39"/>
  <c r="Q68" i="39"/>
  <c r="P68" i="39"/>
  <c r="Q65" i="39"/>
  <c r="P65" i="39"/>
  <c r="Q62" i="39"/>
  <c r="P62" i="39"/>
  <c r="Q61" i="39"/>
  <c r="P61" i="39"/>
  <c r="Q60" i="39"/>
  <c r="P60" i="39"/>
  <c r="Q59" i="39"/>
  <c r="P59" i="39"/>
  <c r="Q58" i="39"/>
  <c r="P58" i="39"/>
  <c r="Q57" i="39"/>
  <c r="P57" i="39"/>
  <c r="Q56" i="39"/>
  <c r="P56" i="39"/>
  <c r="Q55" i="39"/>
  <c r="P55" i="39"/>
  <c r="Q54" i="39"/>
  <c r="P54" i="39"/>
  <c r="Q53" i="39"/>
  <c r="P53" i="39"/>
  <c r="Q52" i="39"/>
  <c r="P52" i="39"/>
  <c r="Q51" i="39"/>
  <c r="P51" i="39"/>
  <c r="Q50" i="39"/>
  <c r="P50" i="39"/>
  <c r="Q49" i="39"/>
  <c r="P49" i="39"/>
  <c r="Q48" i="39"/>
  <c r="P48" i="39"/>
  <c r="Q47" i="39"/>
  <c r="P47" i="39"/>
  <c r="Q46" i="39"/>
  <c r="P46" i="39"/>
  <c r="Q45" i="39"/>
  <c r="P45" i="39"/>
  <c r="Q44" i="39"/>
  <c r="P44" i="39"/>
  <c r="Q43" i="39"/>
  <c r="P43" i="39"/>
  <c r="Q42" i="39"/>
  <c r="P42" i="39"/>
  <c r="Q41" i="39"/>
  <c r="P41" i="39"/>
  <c r="Q40" i="39"/>
  <c r="P40" i="39"/>
  <c r="Q39" i="39"/>
  <c r="P39" i="39"/>
  <c r="Q38" i="39"/>
  <c r="P38" i="39"/>
  <c r="Q37" i="39"/>
  <c r="P37" i="39"/>
  <c r="Q36" i="39"/>
  <c r="P36" i="39"/>
  <c r="Q35" i="39"/>
  <c r="P35" i="39"/>
  <c r="Q34" i="39"/>
  <c r="P34" i="39"/>
  <c r="Q33" i="39"/>
  <c r="P33" i="39"/>
  <c r="Q32" i="39"/>
  <c r="P32" i="39"/>
  <c r="Q31" i="39"/>
  <c r="P31" i="39"/>
  <c r="Q30" i="39"/>
  <c r="P30" i="39"/>
  <c r="Q29" i="39"/>
  <c r="P29" i="39"/>
  <c r="Q28" i="39"/>
  <c r="P28" i="39"/>
  <c r="Q27" i="39"/>
  <c r="P27" i="39"/>
  <c r="Q26" i="39"/>
  <c r="P26" i="39"/>
  <c r="Q25" i="39"/>
  <c r="P25" i="39"/>
  <c r="Q24" i="39"/>
  <c r="P24" i="39"/>
  <c r="Q23" i="39"/>
  <c r="P23" i="39"/>
  <c r="Q22" i="39"/>
  <c r="P22" i="39"/>
  <c r="Q21" i="39"/>
  <c r="P21" i="39"/>
  <c r="Q20" i="39"/>
  <c r="P20" i="39"/>
  <c r="Q19" i="39"/>
  <c r="P19" i="39"/>
  <c r="Q18" i="39"/>
  <c r="P18" i="39"/>
  <c r="Q17" i="39"/>
  <c r="P17" i="39"/>
  <c r="Q16" i="39"/>
  <c r="P16" i="39"/>
  <c r="Q15" i="39"/>
  <c r="P15" i="39"/>
  <c r="Q14" i="39"/>
  <c r="P14" i="39"/>
  <c r="Q13" i="39"/>
  <c r="P13" i="39"/>
  <c r="Q12" i="39"/>
  <c r="P12" i="39"/>
  <c r="Q11" i="39"/>
  <c r="P11" i="39"/>
  <c r="Q10" i="39"/>
  <c r="P10" i="39"/>
  <c r="Q9" i="39"/>
  <c r="P9" i="39"/>
  <c r="Q8" i="39"/>
  <c r="P8" i="39"/>
  <c r="Q7" i="39"/>
  <c r="P7" i="39"/>
  <c r="Q6" i="39"/>
  <c r="P6" i="39"/>
  <c r="Q5" i="39"/>
  <c r="P5" i="39"/>
  <c r="Q107" i="38"/>
  <c r="P107" i="38"/>
  <c r="Q106" i="38"/>
  <c r="P106" i="38"/>
  <c r="Q105" i="38"/>
  <c r="P105" i="38"/>
  <c r="Q104" i="38"/>
  <c r="P104" i="38"/>
  <c r="Q103" i="38"/>
  <c r="P103" i="38"/>
  <c r="Q102" i="38"/>
  <c r="P102" i="38"/>
  <c r="Q101" i="38"/>
  <c r="P101" i="38"/>
  <c r="Q98" i="38"/>
  <c r="P98" i="38"/>
  <c r="Q95" i="38"/>
  <c r="P95" i="38"/>
  <c r="Q92" i="38"/>
  <c r="P92" i="38"/>
  <c r="Q89" i="38"/>
  <c r="P89" i="38"/>
  <c r="Q86" i="38"/>
  <c r="P86" i="38"/>
  <c r="Q83" i="38"/>
  <c r="P83" i="38"/>
  <c r="Q80" i="38"/>
  <c r="P80" i="38"/>
  <c r="Q77" i="38"/>
  <c r="P77" i="38"/>
  <c r="Q74" i="38"/>
  <c r="P74" i="38"/>
  <c r="Q71" i="38"/>
  <c r="P71" i="38"/>
  <c r="Q68" i="38"/>
  <c r="P68" i="38"/>
  <c r="Q65" i="38"/>
  <c r="P65" i="38"/>
  <c r="Q62" i="38"/>
  <c r="P62" i="38"/>
  <c r="Q61" i="38"/>
  <c r="P61" i="38"/>
  <c r="Q60" i="38"/>
  <c r="P60" i="38"/>
  <c r="Q59" i="38"/>
  <c r="P59" i="38"/>
  <c r="Q58" i="38"/>
  <c r="P58" i="38"/>
  <c r="Q57" i="38"/>
  <c r="P57" i="38"/>
  <c r="Q56" i="38"/>
  <c r="P56" i="38"/>
  <c r="Q55" i="38"/>
  <c r="P55" i="38"/>
  <c r="Q54" i="38"/>
  <c r="P54" i="38"/>
  <c r="Q53" i="38"/>
  <c r="P53" i="38"/>
  <c r="Q52" i="38"/>
  <c r="P52" i="38"/>
  <c r="Q51" i="38"/>
  <c r="P51" i="38"/>
  <c r="Q50" i="38"/>
  <c r="P50" i="38"/>
  <c r="Q49" i="38"/>
  <c r="P49" i="38"/>
  <c r="Q48" i="38"/>
  <c r="P48" i="38"/>
  <c r="Q47" i="38"/>
  <c r="P47" i="38"/>
  <c r="Q46" i="38"/>
  <c r="P46" i="38"/>
  <c r="Q45" i="38"/>
  <c r="P45" i="38"/>
  <c r="Q44" i="38"/>
  <c r="P44" i="38"/>
  <c r="Q43" i="38"/>
  <c r="P43" i="38"/>
  <c r="Q42" i="38"/>
  <c r="P42" i="38"/>
  <c r="Q41" i="38"/>
  <c r="P41" i="38"/>
  <c r="Q40" i="38"/>
  <c r="P40" i="38"/>
  <c r="Q39" i="38"/>
  <c r="P39" i="38"/>
  <c r="Q38" i="38"/>
  <c r="P38" i="38"/>
  <c r="Q37" i="38"/>
  <c r="P37" i="38"/>
  <c r="Q36" i="38"/>
  <c r="P36" i="38"/>
  <c r="Q35" i="38"/>
  <c r="P35" i="38"/>
  <c r="Q34" i="38"/>
  <c r="P34" i="38"/>
  <c r="Q33" i="38"/>
  <c r="P33" i="38"/>
  <c r="Q32" i="38"/>
  <c r="P32" i="38"/>
  <c r="Q31" i="38"/>
  <c r="P31" i="38"/>
  <c r="Q30" i="38"/>
  <c r="P30" i="38"/>
  <c r="Q29" i="38"/>
  <c r="P29" i="38"/>
  <c r="Q28" i="38"/>
  <c r="P28" i="38"/>
  <c r="Q27" i="38"/>
  <c r="P27" i="38"/>
  <c r="Q26" i="38"/>
  <c r="P26" i="38"/>
  <c r="Q25" i="38"/>
  <c r="P25" i="38"/>
  <c r="Q24" i="38"/>
  <c r="P24" i="38"/>
  <c r="Q23" i="38"/>
  <c r="P23" i="38"/>
  <c r="Q22" i="38"/>
  <c r="P22" i="38"/>
  <c r="Q21" i="38"/>
  <c r="P21" i="38"/>
  <c r="Q20" i="38"/>
  <c r="P20" i="38"/>
  <c r="Q19" i="38"/>
  <c r="P19" i="38"/>
  <c r="Q18" i="38"/>
  <c r="P18" i="38"/>
  <c r="Q17" i="38"/>
  <c r="P17" i="38"/>
  <c r="Q16" i="38"/>
  <c r="P16" i="38"/>
  <c r="Q15" i="38"/>
  <c r="P15" i="38"/>
  <c r="Q14" i="38"/>
  <c r="P14" i="38"/>
  <c r="Q13" i="38"/>
  <c r="P13" i="38"/>
  <c r="Q12" i="38"/>
  <c r="P12" i="38"/>
  <c r="Q11" i="38"/>
  <c r="P11" i="38"/>
  <c r="Q10" i="38"/>
  <c r="P10" i="38"/>
  <c r="Q9" i="38"/>
  <c r="P9" i="38"/>
  <c r="Q8" i="38"/>
  <c r="P8" i="38"/>
  <c r="Q7" i="38"/>
  <c r="P7" i="38"/>
  <c r="Q6" i="38"/>
  <c r="P6" i="38"/>
  <c r="Q5" i="38"/>
  <c r="P5" i="38"/>
  <c r="Q107" i="37"/>
  <c r="P107" i="37"/>
  <c r="Q106" i="37"/>
  <c r="P106" i="37"/>
  <c r="Q105" i="37"/>
  <c r="P105" i="37"/>
  <c r="Q104" i="37"/>
  <c r="P104" i="37"/>
  <c r="Q103" i="37"/>
  <c r="P103" i="37"/>
  <c r="Q102" i="37"/>
  <c r="P102" i="37"/>
  <c r="Q101" i="37"/>
  <c r="P101" i="37"/>
  <c r="Q98" i="37"/>
  <c r="P98" i="37"/>
  <c r="Q95" i="37"/>
  <c r="P95" i="37"/>
  <c r="Q92" i="37"/>
  <c r="P92" i="37"/>
  <c r="Q89" i="37"/>
  <c r="P89" i="37"/>
  <c r="Q86" i="37"/>
  <c r="P86" i="37"/>
  <c r="Q83" i="37"/>
  <c r="P83" i="37"/>
  <c r="Q80" i="37"/>
  <c r="P80" i="37"/>
  <c r="Q77" i="37"/>
  <c r="P77" i="37"/>
  <c r="Q74" i="37"/>
  <c r="P74" i="37"/>
  <c r="Q71" i="37"/>
  <c r="P71" i="37"/>
  <c r="Q68" i="37"/>
  <c r="P68" i="37"/>
  <c r="Q65" i="37"/>
  <c r="P65" i="37"/>
  <c r="Q62" i="37"/>
  <c r="P62" i="37"/>
  <c r="Q61" i="37"/>
  <c r="P61" i="37"/>
  <c r="Q60" i="37"/>
  <c r="P60" i="37"/>
  <c r="Q59" i="37"/>
  <c r="P59" i="37"/>
  <c r="Q58" i="37"/>
  <c r="P58" i="37"/>
  <c r="Q57" i="37"/>
  <c r="P57" i="37"/>
  <c r="Q56" i="37"/>
  <c r="P56" i="37"/>
  <c r="Q55" i="37"/>
  <c r="P55" i="37"/>
  <c r="Q54" i="37"/>
  <c r="P54" i="37"/>
  <c r="Q53" i="37"/>
  <c r="P53" i="37"/>
  <c r="Q52" i="37"/>
  <c r="P52" i="37"/>
  <c r="Q51" i="37"/>
  <c r="P51" i="37"/>
  <c r="Q50" i="37"/>
  <c r="P50" i="37"/>
  <c r="Q49" i="37"/>
  <c r="P49" i="37"/>
  <c r="Q48" i="37"/>
  <c r="P48" i="37"/>
  <c r="Q47" i="37"/>
  <c r="P47" i="37"/>
  <c r="Q46" i="37"/>
  <c r="P46" i="37"/>
  <c r="Q45" i="37"/>
  <c r="P45" i="37"/>
  <c r="Q44" i="37"/>
  <c r="P44" i="37"/>
  <c r="Q43" i="37"/>
  <c r="P43" i="37"/>
  <c r="Q42" i="37"/>
  <c r="P42" i="37"/>
  <c r="Q41" i="37"/>
  <c r="P41" i="37"/>
  <c r="Q40" i="37"/>
  <c r="P40" i="37"/>
  <c r="Q39" i="37"/>
  <c r="P39" i="37"/>
  <c r="Q38" i="37"/>
  <c r="P38" i="37"/>
  <c r="Q37" i="37"/>
  <c r="P37" i="37"/>
  <c r="Q36" i="37"/>
  <c r="P36" i="37"/>
  <c r="Q35" i="37"/>
  <c r="P35" i="37"/>
  <c r="Q34" i="37"/>
  <c r="P34" i="37"/>
  <c r="Q33" i="37"/>
  <c r="P33" i="37"/>
  <c r="Q32" i="37"/>
  <c r="P32" i="37"/>
  <c r="Q31" i="37"/>
  <c r="P31" i="37"/>
  <c r="Q30" i="37"/>
  <c r="P30" i="37"/>
  <c r="Q29" i="37"/>
  <c r="P29" i="37"/>
  <c r="Q28" i="37"/>
  <c r="P28" i="37"/>
  <c r="Q27" i="37"/>
  <c r="P27" i="37"/>
  <c r="Q26" i="37"/>
  <c r="P26" i="37"/>
  <c r="Q25" i="37"/>
  <c r="P25" i="37"/>
  <c r="Q24" i="37"/>
  <c r="P24" i="37"/>
  <c r="Q23" i="37"/>
  <c r="P23" i="37"/>
  <c r="Q22" i="37"/>
  <c r="P22" i="37"/>
  <c r="Q21" i="37"/>
  <c r="P21" i="37"/>
  <c r="Q20" i="37"/>
  <c r="P20" i="37"/>
  <c r="Q19" i="37"/>
  <c r="P19" i="37"/>
  <c r="Q18" i="37"/>
  <c r="P18" i="37"/>
  <c r="Q17" i="37"/>
  <c r="P17" i="37"/>
  <c r="Q16" i="37"/>
  <c r="P16" i="37"/>
  <c r="Q15" i="37"/>
  <c r="P15" i="37"/>
  <c r="Q14" i="37"/>
  <c r="P14" i="37"/>
  <c r="Q13" i="37"/>
  <c r="P13" i="37"/>
  <c r="Q12" i="37"/>
  <c r="P12" i="37"/>
  <c r="Q11" i="37"/>
  <c r="P11" i="37"/>
  <c r="Q10" i="37"/>
  <c r="P10" i="37"/>
  <c r="Q9" i="37"/>
  <c r="P9" i="37"/>
  <c r="Q8" i="37"/>
  <c r="P8" i="37"/>
  <c r="Q7" i="37"/>
  <c r="P7" i="37"/>
  <c r="Q6" i="37"/>
  <c r="P6" i="37"/>
  <c r="Q5" i="37"/>
  <c r="P5" i="37"/>
  <c r="Q107" i="35"/>
  <c r="P107" i="35"/>
  <c r="Q106" i="35"/>
  <c r="P106" i="35"/>
  <c r="Q105" i="35"/>
  <c r="P105" i="35"/>
  <c r="Q104" i="35"/>
  <c r="P104" i="35"/>
  <c r="Q103" i="35"/>
  <c r="P103" i="35"/>
  <c r="Q102" i="35"/>
  <c r="P102" i="35"/>
  <c r="Q101" i="35"/>
  <c r="P101" i="35"/>
  <c r="Q98" i="35"/>
  <c r="P98" i="35"/>
  <c r="Q95" i="35"/>
  <c r="P95" i="35"/>
  <c r="Q92" i="35"/>
  <c r="P92" i="35"/>
  <c r="Q89" i="35"/>
  <c r="P89" i="35"/>
  <c r="Q86" i="35"/>
  <c r="P86" i="35"/>
  <c r="Q83" i="35"/>
  <c r="P83" i="35"/>
  <c r="Q80" i="35"/>
  <c r="P80" i="35"/>
  <c r="Q77" i="35"/>
  <c r="P77" i="35"/>
  <c r="Q74" i="35"/>
  <c r="P74" i="35"/>
  <c r="Q71" i="35"/>
  <c r="P71" i="35"/>
  <c r="Q68" i="35"/>
  <c r="P68" i="35"/>
  <c r="Q65" i="35"/>
  <c r="P65" i="35"/>
  <c r="Q62" i="35"/>
  <c r="P62" i="35"/>
  <c r="Q61" i="35"/>
  <c r="P61" i="35"/>
  <c r="Q60" i="35"/>
  <c r="P60" i="35"/>
  <c r="Q59" i="35"/>
  <c r="P59" i="35"/>
  <c r="Q58" i="35"/>
  <c r="P58" i="35"/>
  <c r="Q57" i="35"/>
  <c r="P57" i="35"/>
  <c r="Q56" i="35"/>
  <c r="P56" i="35"/>
  <c r="Q55" i="35"/>
  <c r="P55" i="35"/>
  <c r="Q54" i="35"/>
  <c r="P54" i="35"/>
  <c r="Q53" i="35"/>
  <c r="P53" i="35"/>
  <c r="Q52" i="35"/>
  <c r="P52" i="35"/>
  <c r="Q51" i="35"/>
  <c r="P51" i="35"/>
  <c r="Q50" i="35"/>
  <c r="P50" i="35"/>
  <c r="Q49" i="35"/>
  <c r="P49" i="35"/>
  <c r="Q48" i="35"/>
  <c r="P48" i="35"/>
  <c r="Q47" i="35"/>
  <c r="P47" i="35"/>
  <c r="Q46" i="35"/>
  <c r="P46" i="35"/>
  <c r="Q45" i="35"/>
  <c r="P45" i="35"/>
  <c r="Q44" i="35"/>
  <c r="P44" i="35"/>
  <c r="Q43" i="35"/>
  <c r="P43" i="35"/>
  <c r="Q42" i="35"/>
  <c r="P42" i="35"/>
  <c r="Q41" i="35"/>
  <c r="P41" i="35"/>
  <c r="Q40" i="35"/>
  <c r="P40" i="35"/>
  <c r="Q39" i="35"/>
  <c r="P39" i="35"/>
  <c r="Q38" i="35"/>
  <c r="P38" i="35"/>
  <c r="Q37" i="35"/>
  <c r="P37" i="35"/>
  <c r="Q36" i="35"/>
  <c r="P36" i="35"/>
  <c r="Q35" i="35"/>
  <c r="P35" i="35"/>
  <c r="Q34" i="35"/>
  <c r="P34" i="35"/>
  <c r="Q33" i="35"/>
  <c r="P33" i="35"/>
  <c r="Q32" i="35"/>
  <c r="P32" i="35"/>
  <c r="Q31" i="35"/>
  <c r="P31" i="35"/>
  <c r="Q30" i="35"/>
  <c r="P30" i="35"/>
  <c r="Q29" i="35"/>
  <c r="P29" i="35"/>
  <c r="Q28" i="35"/>
  <c r="P28" i="35"/>
  <c r="Q27" i="35"/>
  <c r="P27" i="35"/>
  <c r="Q26" i="35"/>
  <c r="P26" i="35"/>
  <c r="Q25" i="35"/>
  <c r="P25" i="35"/>
  <c r="Q24" i="35"/>
  <c r="P24" i="35"/>
  <c r="Q23" i="35"/>
  <c r="P23" i="35"/>
  <c r="Q22" i="35"/>
  <c r="P22" i="35"/>
  <c r="Q21" i="35"/>
  <c r="P21" i="35"/>
  <c r="Q20" i="35"/>
  <c r="P20" i="35"/>
  <c r="Q19" i="35"/>
  <c r="P19" i="35"/>
  <c r="Q18" i="35"/>
  <c r="P18" i="35"/>
  <c r="Q17" i="35"/>
  <c r="P17" i="35"/>
  <c r="Q16" i="35"/>
  <c r="P16" i="35"/>
  <c r="Q15" i="35"/>
  <c r="P15" i="35"/>
  <c r="Q14" i="35"/>
  <c r="P14" i="35"/>
  <c r="Q13" i="35"/>
  <c r="P13" i="35"/>
  <c r="Q12" i="35"/>
  <c r="P12" i="35"/>
  <c r="Q11" i="35"/>
  <c r="P11" i="35"/>
  <c r="Q10" i="35"/>
  <c r="P10" i="35"/>
  <c r="Q9" i="35"/>
  <c r="P9" i="35"/>
  <c r="Q8" i="35"/>
  <c r="P8" i="35"/>
  <c r="Q7" i="35"/>
  <c r="P7" i="35"/>
  <c r="Q6" i="35"/>
  <c r="P6" i="35"/>
  <c r="Q5" i="35"/>
  <c r="P5" i="35"/>
  <c r="Q107" i="36"/>
  <c r="P107" i="36"/>
  <c r="Q106" i="36"/>
  <c r="P106" i="36"/>
  <c r="Q105" i="36"/>
  <c r="P105" i="36"/>
  <c r="Q104" i="36"/>
  <c r="P104" i="36"/>
  <c r="Q103" i="36"/>
  <c r="P103" i="36"/>
  <c r="Q102" i="36"/>
  <c r="P102" i="36"/>
  <c r="Q101" i="36"/>
  <c r="P101" i="36"/>
  <c r="Q98" i="36"/>
  <c r="P98" i="36"/>
  <c r="Q95" i="36"/>
  <c r="P95" i="36"/>
  <c r="Q92" i="36"/>
  <c r="P92" i="36"/>
  <c r="Q89" i="36"/>
  <c r="P89" i="36"/>
  <c r="Q86" i="36"/>
  <c r="P86" i="36"/>
  <c r="Q83" i="36"/>
  <c r="P83" i="36"/>
  <c r="Q80" i="36"/>
  <c r="P80" i="36"/>
  <c r="Q77" i="36"/>
  <c r="P77" i="36"/>
  <c r="Q74" i="36"/>
  <c r="P74" i="36"/>
  <c r="Q71" i="36"/>
  <c r="P71" i="36"/>
  <c r="Q68" i="36"/>
  <c r="P68" i="36"/>
  <c r="Q65" i="36"/>
  <c r="P65" i="36"/>
  <c r="Q62" i="36"/>
  <c r="P62" i="36"/>
  <c r="Q61" i="36"/>
  <c r="P61" i="36"/>
  <c r="Q60" i="36"/>
  <c r="P60" i="36"/>
  <c r="Q59" i="36"/>
  <c r="P59" i="36"/>
  <c r="Q58" i="36"/>
  <c r="P58" i="36"/>
  <c r="Q57" i="36"/>
  <c r="P57" i="36"/>
  <c r="Q56" i="36"/>
  <c r="P56" i="36"/>
  <c r="Q55" i="36"/>
  <c r="P55" i="36"/>
  <c r="Q54" i="36"/>
  <c r="P54" i="36"/>
  <c r="Q53" i="36"/>
  <c r="P53" i="36"/>
  <c r="Q52" i="36"/>
  <c r="P52" i="36"/>
  <c r="Q51" i="36"/>
  <c r="P51" i="36"/>
  <c r="Q50" i="36"/>
  <c r="P50" i="36"/>
  <c r="Q49" i="36"/>
  <c r="P49" i="36"/>
  <c r="Q48" i="36"/>
  <c r="P48" i="36"/>
  <c r="Q47" i="36"/>
  <c r="P47" i="36"/>
  <c r="Q46" i="36"/>
  <c r="P46" i="36"/>
  <c r="Q45" i="36"/>
  <c r="P45" i="36"/>
  <c r="Q44" i="36"/>
  <c r="P44" i="36"/>
  <c r="Q43" i="36"/>
  <c r="P43" i="36"/>
  <c r="Q42" i="36"/>
  <c r="P42" i="36"/>
  <c r="Q41" i="36"/>
  <c r="P41" i="36"/>
  <c r="Q40" i="36"/>
  <c r="P40" i="36"/>
  <c r="Q39" i="36"/>
  <c r="P39" i="36"/>
  <c r="Q38" i="36"/>
  <c r="P38" i="36"/>
  <c r="Q37" i="36"/>
  <c r="P37" i="36"/>
  <c r="Q36" i="36"/>
  <c r="P36" i="36"/>
  <c r="Q35" i="36"/>
  <c r="P35" i="36"/>
  <c r="Q34" i="36"/>
  <c r="P34" i="36"/>
  <c r="Q33" i="36"/>
  <c r="P33" i="36"/>
  <c r="Q32" i="36"/>
  <c r="P32" i="36"/>
  <c r="Q31" i="36"/>
  <c r="P31" i="36"/>
  <c r="Q30" i="36"/>
  <c r="P30" i="36"/>
  <c r="Q29" i="36"/>
  <c r="P29" i="36"/>
  <c r="Q28" i="36"/>
  <c r="P28" i="36"/>
  <c r="Q27" i="36"/>
  <c r="P27" i="36"/>
  <c r="Q26" i="36"/>
  <c r="P26" i="36"/>
  <c r="Q25" i="36"/>
  <c r="P25" i="36"/>
  <c r="Q24" i="36"/>
  <c r="P24" i="36"/>
  <c r="Q23" i="36"/>
  <c r="P23" i="36"/>
  <c r="Q22" i="36"/>
  <c r="P22" i="36"/>
  <c r="Q21" i="36"/>
  <c r="P21" i="36"/>
  <c r="Q20" i="36"/>
  <c r="P20" i="36"/>
  <c r="Q19" i="36"/>
  <c r="P19" i="36"/>
  <c r="Q18" i="36"/>
  <c r="P18" i="36"/>
  <c r="Q17" i="36"/>
  <c r="P17" i="36"/>
  <c r="Q16" i="36"/>
  <c r="P16" i="36"/>
  <c r="Q15" i="36"/>
  <c r="P15" i="36"/>
  <c r="Q14" i="36"/>
  <c r="P14" i="36"/>
  <c r="Q13" i="36"/>
  <c r="P13" i="36"/>
  <c r="Q12" i="36"/>
  <c r="P12" i="36"/>
  <c r="Q11" i="36"/>
  <c r="P11" i="36"/>
  <c r="Q10" i="36"/>
  <c r="P10" i="36"/>
  <c r="Q9" i="36"/>
  <c r="P9" i="36"/>
  <c r="Q8" i="36"/>
  <c r="P8" i="36"/>
  <c r="Q7" i="36"/>
  <c r="P7" i="36"/>
  <c r="Q6" i="36"/>
  <c r="P6" i="36"/>
  <c r="Q5" i="36"/>
  <c r="P5" i="36"/>
  <c r="Q107" i="34"/>
  <c r="P107" i="34"/>
  <c r="Q106" i="34"/>
  <c r="P106" i="34"/>
  <c r="Q105" i="34"/>
  <c r="P105" i="34"/>
  <c r="Q104" i="34"/>
  <c r="P104" i="34"/>
  <c r="Q103" i="34"/>
  <c r="P103" i="34"/>
  <c r="Q102" i="34"/>
  <c r="P102" i="34"/>
  <c r="Q101" i="34"/>
  <c r="P101" i="34"/>
  <c r="Q98" i="34"/>
  <c r="P98" i="34"/>
  <c r="Q95" i="34"/>
  <c r="P95" i="34"/>
  <c r="Q92" i="34"/>
  <c r="P92" i="34"/>
  <c r="Q89" i="34"/>
  <c r="P89" i="34"/>
  <c r="Q86" i="34"/>
  <c r="P86" i="34"/>
  <c r="Q83" i="34"/>
  <c r="P83" i="34"/>
  <c r="Q80" i="34"/>
  <c r="P80" i="34"/>
  <c r="Q77" i="34"/>
  <c r="P77" i="34"/>
  <c r="Q74" i="34"/>
  <c r="P74" i="34"/>
  <c r="Q71" i="34"/>
  <c r="P71" i="34"/>
  <c r="Q68" i="34"/>
  <c r="P68" i="34"/>
  <c r="Q65" i="34"/>
  <c r="P65" i="34"/>
  <c r="Q62" i="34"/>
  <c r="P62" i="34"/>
  <c r="Q61" i="34"/>
  <c r="P61" i="34"/>
  <c r="Q60" i="34"/>
  <c r="P60" i="34"/>
  <c r="Q59" i="34"/>
  <c r="P59" i="34"/>
  <c r="Q58" i="34"/>
  <c r="P58" i="34"/>
  <c r="Q57" i="34"/>
  <c r="P57" i="34"/>
  <c r="Q56" i="34"/>
  <c r="P56" i="34"/>
  <c r="Q55" i="34"/>
  <c r="P55" i="34"/>
  <c r="Q54" i="34"/>
  <c r="P54" i="34"/>
  <c r="Q53" i="34"/>
  <c r="P53" i="34"/>
  <c r="Q52" i="34"/>
  <c r="P52" i="34"/>
  <c r="Q51" i="34"/>
  <c r="P51" i="34"/>
  <c r="Q50" i="34"/>
  <c r="P50" i="34"/>
  <c r="Q49" i="34"/>
  <c r="P49" i="34"/>
  <c r="Q48" i="34"/>
  <c r="P48" i="34"/>
  <c r="Q47" i="34"/>
  <c r="P47" i="34"/>
  <c r="Q46" i="34"/>
  <c r="P46" i="34"/>
  <c r="Q45" i="34"/>
  <c r="P45" i="34"/>
  <c r="Q44" i="34"/>
  <c r="P44" i="34"/>
  <c r="Q43" i="34"/>
  <c r="P43" i="34"/>
  <c r="Q42" i="34"/>
  <c r="P42" i="34"/>
  <c r="Q41" i="34"/>
  <c r="P41" i="34"/>
  <c r="Q40" i="34"/>
  <c r="P40" i="34"/>
  <c r="Q39" i="34"/>
  <c r="P39" i="34"/>
  <c r="Q38" i="34"/>
  <c r="P38" i="34"/>
  <c r="Q37" i="34"/>
  <c r="P37" i="34"/>
  <c r="Q36" i="34"/>
  <c r="P36" i="34"/>
  <c r="Q35" i="34"/>
  <c r="P35" i="34"/>
  <c r="Q34" i="34"/>
  <c r="P34" i="34"/>
  <c r="Q33" i="34"/>
  <c r="P33" i="34"/>
  <c r="Q32" i="34"/>
  <c r="P32" i="34"/>
  <c r="Q31" i="34"/>
  <c r="P31" i="34"/>
  <c r="Q30" i="34"/>
  <c r="P30" i="34"/>
  <c r="Q29" i="34"/>
  <c r="P29" i="34"/>
  <c r="Q28" i="34"/>
  <c r="P28" i="34"/>
  <c r="Q27" i="34"/>
  <c r="P27" i="34"/>
  <c r="Q26" i="34"/>
  <c r="P26" i="34"/>
  <c r="Q25" i="34"/>
  <c r="P25" i="34"/>
  <c r="Q24" i="34"/>
  <c r="P24" i="34"/>
  <c r="Q23" i="34"/>
  <c r="P23" i="34"/>
  <c r="Q22" i="34"/>
  <c r="P22" i="34"/>
  <c r="Q21" i="34"/>
  <c r="P21" i="34"/>
  <c r="Q20" i="34"/>
  <c r="P20" i="34"/>
  <c r="Q19" i="34"/>
  <c r="P19" i="34"/>
  <c r="Q18" i="34"/>
  <c r="P18" i="34"/>
  <c r="Q17" i="34"/>
  <c r="P17" i="34"/>
  <c r="Q16" i="34"/>
  <c r="P16" i="34"/>
  <c r="Q15" i="34"/>
  <c r="P15" i="34"/>
  <c r="Q14" i="34"/>
  <c r="P14" i="34"/>
  <c r="Q13" i="34"/>
  <c r="P13" i="34"/>
  <c r="Q12" i="34"/>
  <c r="P12" i="34"/>
  <c r="Q11" i="34"/>
  <c r="P11" i="34"/>
  <c r="Q10" i="34"/>
  <c r="P10" i="34"/>
  <c r="Q9" i="34"/>
  <c r="P9" i="34"/>
  <c r="Q8" i="34"/>
  <c r="P8" i="34"/>
  <c r="Q7" i="34"/>
  <c r="P7" i="34"/>
  <c r="Q6" i="34"/>
  <c r="P6" i="34"/>
  <c r="Q5" i="34"/>
  <c r="P5" i="34"/>
  <c r="Q107" i="33"/>
  <c r="P107" i="33"/>
  <c r="Q106" i="33"/>
  <c r="P106" i="33"/>
  <c r="Q105" i="33"/>
  <c r="P105" i="33"/>
  <c r="Q104" i="33"/>
  <c r="P104" i="33"/>
  <c r="Q103" i="33"/>
  <c r="P103" i="33"/>
  <c r="Q102" i="33"/>
  <c r="P102" i="33"/>
  <c r="Q101" i="33"/>
  <c r="P101" i="33"/>
  <c r="Q98" i="33"/>
  <c r="P98" i="33"/>
  <c r="Q95" i="33"/>
  <c r="P95" i="33"/>
  <c r="Q92" i="33"/>
  <c r="P92" i="33"/>
  <c r="Q89" i="33"/>
  <c r="P89" i="33"/>
  <c r="Q86" i="33"/>
  <c r="P86" i="33"/>
  <c r="Q83" i="33"/>
  <c r="P83" i="33"/>
  <c r="Q80" i="33"/>
  <c r="P80" i="33"/>
  <c r="Q77" i="33"/>
  <c r="P77" i="33"/>
  <c r="Q74" i="33"/>
  <c r="P74" i="33"/>
  <c r="Q71" i="33"/>
  <c r="P71" i="33"/>
  <c r="Q68" i="33"/>
  <c r="P68" i="33"/>
  <c r="Q65" i="33"/>
  <c r="P65" i="33"/>
  <c r="Q62" i="33"/>
  <c r="P62" i="33"/>
  <c r="Q61" i="33"/>
  <c r="P61" i="33"/>
  <c r="Q60" i="33"/>
  <c r="P60" i="33"/>
  <c r="Q59" i="33"/>
  <c r="P59" i="33"/>
  <c r="Q58" i="33"/>
  <c r="P58" i="33"/>
  <c r="Q57" i="33"/>
  <c r="P57" i="33"/>
  <c r="Q56" i="33"/>
  <c r="P56" i="33"/>
  <c r="Q55" i="33"/>
  <c r="P55" i="33"/>
  <c r="Q54" i="33"/>
  <c r="P54" i="33"/>
  <c r="Q53" i="33"/>
  <c r="P53" i="33"/>
  <c r="Q52" i="33"/>
  <c r="P52" i="33"/>
  <c r="Q51" i="33"/>
  <c r="P51" i="33"/>
  <c r="Q50" i="33"/>
  <c r="P50" i="33"/>
  <c r="Q49" i="33"/>
  <c r="P49" i="33"/>
  <c r="Q48" i="33"/>
  <c r="P48" i="33"/>
  <c r="Q47" i="33"/>
  <c r="P47" i="33"/>
  <c r="Q46" i="33"/>
  <c r="P46" i="33"/>
  <c r="Q45" i="33"/>
  <c r="P45" i="33"/>
  <c r="Q44" i="33"/>
  <c r="P44" i="33"/>
  <c r="Q43" i="33"/>
  <c r="P43" i="33"/>
  <c r="Q42" i="33"/>
  <c r="P42" i="33"/>
  <c r="Q41" i="33"/>
  <c r="P41" i="33"/>
  <c r="Q40" i="33"/>
  <c r="P40" i="33"/>
  <c r="Q39" i="33"/>
  <c r="P39" i="33"/>
  <c r="Q38" i="33"/>
  <c r="P38" i="33"/>
  <c r="Q37" i="33"/>
  <c r="P37" i="33"/>
  <c r="Q36" i="33"/>
  <c r="P36" i="33"/>
  <c r="Q35" i="33"/>
  <c r="P35" i="33"/>
  <c r="Q34" i="33"/>
  <c r="P34" i="33"/>
  <c r="Q33" i="33"/>
  <c r="P33" i="33"/>
  <c r="Q32" i="33"/>
  <c r="P32" i="33"/>
  <c r="Q31" i="33"/>
  <c r="P31" i="33"/>
  <c r="Q30" i="33"/>
  <c r="P30" i="33"/>
  <c r="Q29" i="33"/>
  <c r="P29" i="33"/>
  <c r="Q28" i="33"/>
  <c r="P28" i="33"/>
  <c r="Q27" i="33"/>
  <c r="P27" i="33"/>
  <c r="Q26" i="33"/>
  <c r="P26" i="33"/>
  <c r="Q25" i="33"/>
  <c r="P25" i="33"/>
  <c r="Q24" i="33"/>
  <c r="P24" i="33"/>
  <c r="Q23" i="33"/>
  <c r="P23" i="33"/>
  <c r="Q22" i="33"/>
  <c r="P22" i="33"/>
  <c r="Q21" i="33"/>
  <c r="P21" i="33"/>
  <c r="Q20" i="33"/>
  <c r="P20" i="33"/>
  <c r="Q19" i="33"/>
  <c r="P19" i="33"/>
  <c r="Q18" i="33"/>
  <c r="P18" i="33"/>
  <c r="Q17" i="33"/>
  <c r="P17" i="33"/>
  <c r="Q16" i="33"/>
  <c r="P16" i="33"/>
  <c r="Q15" i="33"/>
  <c r="P15" i="33"/>
  <c r="Q14" i="33"/>
  <c r="P14" i="33"/>
  <c r="Q13" i="33"/>
  <c r="P13" i="33"/>
  <c r="Q12" i="33"/>
  <c r="P12" i="33"/>
  <c r="Q11" i="33"/>
  <c r="P11" i="33"/>
  <c r="Q10" i="33"/>
  <c r="P10" i="33"/>
  <c r="Q9" i="33"/>
  <c r="P9" i="33"/>
  <c r="Q8" i="33"/>
  <c r="P8" i="33"/>
  <c r="Q7" i="33"/>
  <c r="P7" i="33"/>
  <c r="Q6" i="33"/>
  <c r="P6" i="33"/>
  <c r="Q5" i="33"/>
  <c r="P5" i="33"/>
  <c r="Q107" i="32"/>
  <c r="P107" i="32"/>
  <c r="Q106" i="32"/>
  <c r="P106" i="32"/>
  <c r="Q105" i="32"/>
  <c r="P105" i="32"/>
  <c r="Q104" i="32"/>
  <c r="P104" i="32"/>
  <c r="Q103" i="32"/>
  <c r="P103" i="32"/>
  <c r="Q102" i="32"/>
  <c r="P102" i="32"/>
  <c r="Q101" i="32"/>
  <c r="P101" i="32"/>
  <c r="Q98" i="32"/>
  <c r="P98" i="32"/>
  <c r="Q95" i="32"/>
  <c r="P95" i="32"/>
  <c r="Q92" i="32"/>
  <c r="P92" i="32"/>
  <c r="Q89" i="32"/>
  <c r="P89" i="32"/>
  <c r="Q86" i="32"/>
  <c r="P86" i="32"/>
  <c r="Q83" i="32"/>
  <c r="P83" i="32"/>
  <c r="Q80" i="32"/>
  <c r="P80" i="32"/>
  <c r="Q77" i="32"/>
  <c r="P77" i="32"/>
  <c r="Q74" i="32"/>
  <c r="P74" i="32"/>
  <c r="Q71" i="32"/>
  <c r="P71" i="32"/>
  <c r="Q68" i="32"/>
  <c r="P68" i="32"/>
  <c r="Q65" i="32"/>
  <c r="P65" i="32"/>
  <c r="Q62" i="32"/>
  <c r="P62" i="32"/>
  <c r="Q61" i="32"/>
  <c r="P61" i="32"/>
  <c r="Q60" i="32"/>
  <c r="P60" i="32"/>
  <c r="Q59" i="32"/>
  <c r="P59" i="32"/>
  <c r="Q58" i="32"/>
  <c r="P58" i="32"/>
  <c r="Q57" i="32"/>
  <c r="P57" i="32"/>
  <c r="Q56" i="32"/>
  <c r="P56" i="32"/>
  <c r="Q55" i="32"/>
  <c r="P55" i="32"/>
  <c r="Q54" i="32"/>
  <c r="P54" i="32"/>
  <c r="Q53" i="32"/>
  <c r="P53" i="32"/>
  <c r="Q52" i="32"/>
  <c r="P52" i="32"/>
  <c r="Q51" i="32"/>
  <c r="P51" i="32"/>
  <c r="Q50" i="32"/>
  <c r="P50" i="32"/>
  <c r="Q49" i="32"/>
  <c r="P49" i="32"/>
  <c r="Q48" i="32"/>
  <c r="P48" i="32"/>
  <c r="Q47" i="32"/>
  <c r="P47" i="32"/>
  <c r="Q46" i="32"/>
  <c r="P46" i="32"/>
  <c r="Q45" i="32"/>
  <c r="P45" i="32"/>
  <c r="Q44" i="32"/>
  <c r="P44" i="32"/>
  <c r="Q43" i="32"/>
  <c r="P43" i="32"/>
  <c r="Q42" i="32"/>
  <c r="P42" i="32"/>
  <c r="Q41" i="32"/>
  <c r="P41" i="32"/>
  <c r="Q40" i="32"/>
  <c r="P40" i="32"/>
  <c r="Q39" i="32"/>
  <c r="P39" i="32"/>
  <c r="Q38" i="32"/>
  <c r="P38" i="32"/>
  <c r="Q37" i="32"/>
  <c r="P37" i="32"/>
  <c r="Q36" i="32"/>
  <c r="P36" i="32"/>
  <c r="Q35" i="32"/>
  <c r="P35" i="32"/>
  <c r="Q34" i="32"/>
  <c r="P34" i="32"/>
  <c r="Q33" i="32"/>
  <c r="P33" i="32"/>
  <c r="Q32" i="32"/>
  <c r="P32" i="32"/>
  <c r="Q31" i="32"/>
  <c r="P31" i="32"/>
  <c r="Q30" i="32"/>
  <c r="P30" i="32"/>
  <c r="Q29" i="32"/>
  <c r="P29" i="32"/>
  <c r="Q28" i="32"/>
  <c r="P28" i="32"/>
  <c r="Q27" i="32"/>
  <c r="P27" i="32"/>
  <c r="Q26" i="32"/>
  <c r="P26" i="32"/>
  <c r="Q25" i="32"/>
  <c r="P25" i="32"/>
  <c r="Q24" i="32"/>
  <c r="P24" i="32"/>
  <c r="Q23" i="32"/>
  <c r="P23" i="32"/>
  <c r="Q22" i="32"/>
  <c r="P22" i="32"/>
  <c r="Q21" i="32"/>
  <c r="P21" i="32"/>
  <c r="Q20" i="32"/>
  <c r="P20" i="32"/>
  <c r="Q19" i="32"/>
  <c r="P19" i="32"/>
  <c r="Q18" i="32"/>
  <c r="P18" i="32"/>
  <c r="Q17" i="32"/>
  <c r="P17" i="32"/>
  <c r="Q16" i="32"/>
  <c r="P16" i="32"/>
  <c r="Q15" i="32"/>
  <c r="P15" i="32"/>
  <c r="Q14" i="32"/>
  <c r="P14" i="32"/>
  <c r="Q13" i="32"/>
  <c r="P13" i="32"/>
  <c r="Q12" i="32"/>
  <c r="P12" i="32"/>
  <c r="Q11" i="32"/>
  <c r="P11" i="32"/>
  <c r="Q10" i="32"/>
  <c r="P10" i="32"/>
  <c r="Q9" i="32"/>
  <c r="P9" i="32"/>
  <c r="Q8" i="32"/>
  <c r="P8" i="32"/>
  <c r="Q7" i="32"/>
  <c r="P7" i="32"/>
  <c r="Q6" i="32"/>
  <c r="P6" i="32"/>
  <c r="Q5" i="32"/>
  <c r="P5" i="32"/>
  <c r="Q107" i="31"/>
  <c r="P107" i="31"/>
  <c r="Q106" i="31"/>
  <c r="P106" i="31"/>
  <c r="Q105" i="31"/>
  <c r="P105" i="31"/>
  <c r="Q104" i="31"/>
  <c r="P104" i="31"/>
  <c r="Q103" i="31"/>
  <c r="P103" i="31"/>
  <c r="Q102" i="31"/>
  <c r="P102" i="31"/>
  <c r="Q101" i="31"/>
  <c r="P101" i="31"/>
  <c r="Q98" i="31"/>
  <c r="P98" i="31"/>
  <c r="Q95" i="31"/>
  <c r="P95" i="31"/>
  <c r="Q92" i="31"/>
  <c r="P92" i="31"/>
  <c r="Q89" i="31"/>
  <c r="P89" i="31"/>
  <c r="Q86" i="31"/>
  <c r="P86" i="31"/>
  <c r="Q83" i="31"/>
  <c r="P83" i="31"/>
  <c r="Q80" i="31"/>
  <c r="P80" i="31"/>
  <c r="Q77" i="31"/>
  <c r="P77" i="31"/>
  <c r="Q74" i="31"/>
  <c r="P74" i="31"/>
  <c r="Q71" i="31"/>
  <c r="P71" i="31"/>
  <c r="Q68" i="31"/>
  <c r="P68" i="31"/>
  <c r="Q65" i="31"/>
  <c r="P65" i="31"/>
  <c r="Q62" i="31"/>
  <c r="P62" i="31"/>
  <c r="Q61" i="31"/>
  <c r="P61" i="31"/>
  <c r="Q60" i="31"/>
  <c r="P60" i="31"/>
  <c r="Q59" i="31"/>
  <c r="P59" i="31"/>
  <c r="Q58" i="31"/>
  <c r="P58" i="31"/>
  <c r="Q57" i="31"/>
  <c r="P57" i="31"/>
  <c r="Q56" i="31"/>
  <c r="P56" i="31"/>
  <c r="Q55" i="31"/>
  <c r="P55" i="31"/>
  <c r="Q54" i="31"/>
  <c r="P54" i="31"/>
  <c r="Q53" i="31"/>
  <c r="P53" i="31"/>
  <c r="Q52" i="31"/>
  <c r="P52" i="31"/>
  <c r="Q51" i="31"/>
  <c r="P51" i="31"/>
  <c r="Q50" i="31"/>
  <c r="P50" i="31"/>
  <c r="Q49" i="31"/>
  <c r="P49" i="31"/>
  <c r="Q48" i="31"/>
  <c r="P48" i="31"/>
  <c r="Q47" i="31"/>
  <c r="P47" i="31"/>
  <c r="Q46" i="31"/>
  <c r="P46" i="31"/>
  <c r="Q45" i="31"/>
  <c r="P45" i="31"/>
  <c r="Q44" i="31"/>
  <c r="P44" i="31"/>
  <c r="Q43" i="31"/>
  <c r="P43" i="31"/>
  <c r="Q42" i="31"/>
  <c r="P42" i="31"/>
  <c r="Q41" i="31"/>
  <c r="P41" i="31"/>
  <c r="Q40" i="31"/>
  <c r="P40" i="31"/>
  <c r="Q39" i="31"/>
  <c r="P39" i="31"/>
  <c r="Q38" i="31"/>
  <c r="P38" i="31"/>
  <c r="Q37" i="31"/>
  <c r="P37" i="31"/>
  <c r="Q36" i="31"/>
  <c r="P36" i="31"/>
  <c r="Q35" i="31"/>
  <c r="P35" i="31"/>
  <c r="Q34" i="31"/>
  <c r="P34" i="31"/>
  <c r="Q33" i="31"/>
  <c r="P33" i="31"/>
  <c r="Q32" i="31"/>
  <c r="P32" i="31"/>
  <c r="Q31" i="31"/>
  <c r="P31" i="31"/>
  <c r="Q30" i="31"/>
  <c r="P30" i="31"/>
  <c r="Q29" i="31"/>
  <c r="P29" i="31"/>
  <c r="Q28" i="31"/>
  <c r="P28" i="31"/>
  <c r="Q27" i="31"/>
  <c r="P27" i="31"/>
  <c r="Q26" i="31"/>
  <c r="P26" i="31"/>
  <c r="Q25" i="31"/>
  <c r="P25" i="31"/>
  <c r="Q24" i="31"/>
  <c r="P24" i="31"/>
  <c r="Q23" i="31"/>
  <c r="P23" i="31"/>
  <c r="Q22" i="31"/>
  <c r="P22" i="31"/>
  <c r="Q21" i="31"/>
  <c r="P21" i="31"/>
  <c r="Q20" i="31"/>
  <c r="P20" i="31"/>
  <c r="Q19" i="31"/>
  <c r="P19" i="31"/>
  <c r="Q18" i="31"/>
  <c r="P18" i="31"/>
  <c r="Q17" i="31"/>
  <c r="P17" i="31"/>
  <c r="Q16" i="31"/>
  <c r="P16" i="31"/>
  <c r="Q15" i="31"/>
  <c r="P15" i="31"/>
  <c r="Q14" i="31"/>
  <c r="P14" i="31"/>
  <c r="Q13" i="31"/>
  <c r="P13" i="31"/>
  <c r="Q12" i="31"/>
  <c r="P12" i="31"/>
  <c r="Q11" i="31"/>
  <c r="P11" i="31"/>
  <c r="Q10" i="31"/>
  <c r="P10" i="31"/>
  <c r="Q9" i="31"/>
  <c r="P9" i="31"/>
  <c r="Q8" i="31"/>
  <c r="P8" i="31"/>
  <c r="Q7" i="31"/>
  <c r="P7" i="31"/>
  <c r="Q6" i="31"/>
  <c r="P6" i="31"/>
  <c r="Q5" i="31"/>
  <c r="P5" i="31"/>
  <c r="Q107" i="30"/>
  <c r="P107" i="30"/>
  <c r="Q106" i="30"/>
  <c r="P106" i="30"/>
  <c r="Q105" i="30"/>
  <c r="P105" i="30"/>
  <c r="Q104" i="30"/>
  <c r="P104" i="30"/>
  <c r="Q103" i="30"/>
  <c r="P103" i="30"/>
  <c r="Q102" i="30"/>
  <c r="P102" i="30"/>
  <c r="Q101" i="30"/>
  <c r="P101" i="30"/>
  <c r="Q98" i="30"/>
  <c r="P98" i="30"/>
  <c r="Q95" i="30"/>
  <c r="P95" i="30"/>
  <c r="Q92" i="30"/>
  <c r="P92" i="30"/>
  <c r="Q89" i="30"/>
  <c r="P89" i="30"/>
  <c r="Q86" i="30"/>
  <c r="P86" i="30"/>
  <c r="Q83" i="30"/>
  <c r="P83" i="30"/>
  <c r="Q80" i="30"/>
  <c r="P80" i="30"/>
  <c r="Q77" i="30"/>
  <c r="P77" i="30"/>
  <c r="Q74" i="30"/>
  <c r="P74" i="30"/>
  <c r="Q71" i="30"/>
  <c r="P71" i="30"/>
  <c r="Q68" i="30"/>
  <c r="P68" i="30"/>
  <c r="Q65" i="30"/>
  <c r="P65" i="30"/>
  <c r="Q62" i="30"/>
  <c r="P62" i="30"/>
  <c r="Q61" i="30"/>
  <c r="P61" i="30"/>
  <c r="Q60" i="30"/>
  <c r="P60" i="30"/>
  <c r="Q59" i="30"/>
  <c r="P59" i="30"/>
  <c r="Q58" i="30"/>
  <c r="P58" i="30"/>
  <c r="Q57" i="30"/>
  <c r="P57" i="30"/>
  <c r="Q56" i="30"/>
  <c r="P56" i="30"/>
  <c r="Q55" i="30"/>
  <c r="P55" i="30"/>
  <c r="Q54" i="30"/>
  <c r="P54" i="30"/>
  <c r="Q53" i="30"/>
  <c r="P53" i="30"/>
  <c r="Q52" i="30"/>
  <c r="P52" i="30"/>
  <c r="Q51" i="30"/>
  <c r="P51" i="30"/>
  <c r="Q50" i="30"/>
  <c r="P50" i="30"/>
  <c r="Q49" i="30"/>
  <c r="P49" i="30"/>
  <c r="Q48" i="30"/>
  <c r="P48" i="30"/>
  <c r="Q47" i="30"/>
  <c r="P47" i="30"/>
  <c r="Q46" i="30"/>
  <c r="P46" i="30"/>
  <c r="Q45" i="30"/>
  <c r="P45" i="30"/>
  <c r="Q44" i="30"/>
  <c r="P44" i="30"/>
  <c r="Q43" i="30"/>
  <c r="P43" i="30"/>
  <c r="Q42" i="30"/>
  <c r="P42" i="30"/>
  <c r="Q41" i="30"/>
  <c r="P41" i="30"/>
  <c r="Q40" i="30"/>
  <c r="P40" i="30"/>
  <c r="Q39" i="30"/>
  <c r="P39" i="30"/>
  <c r="Q38" i="30"/>
  <c r="P38" i="30"/>
  <c r="Q37" i="30"/>
  <c r="P37" i="30"/>
  <c r="Q36" i="30"/>
  <c r="P36" i="30"/>
  <c r="Q35" i="30"/>
  <c r="P35" i="30"/>
  <c r="Q34" i="30"/>
  <c r="P34" i="30"/>
  <c r="Q33" i="30"/>
  <c r="P33" i="30"/>
  <c r="Q32" i="30"/>
  <c r="P32" i="30"/>
  <c r="Q31" i="30"/>
  <c r="P31" i="30"/>
  <c r="Q30" i="30"/>
  <c r="P30" i="30"/>
  <c r="Q29" i="30"/>
  <c r="P29" i="30"/>
  <c r="Q28" i="30"/>
  <c r="P28" i="30"/>
  <c r="Q27" i="30"/>
  <c r="P27" i="30"/>
  <c r="Q26" i="30"/>
  <c r="P26" i="30"/>
  <c r="Q25" i="30"/>
  <c r="P25" i="30"/>
  <c r="Q24" i="30"/>
  <c r="P24" i="30"/>
  <c r="Q23" i="30"/>
  <c r="P23" i="30"/>
  <c r="Q22" i="30"/>
  <c r="P22" i="30"/>
  <c r="Q21" i="30"/>
  <c r="P21" i="30"/>
  <c r="Q20" i="30"/>
  <c r="P20" i="30"/>
  <c r="Q19" i="30"/>
  <c r="P19" i="30"/>
  <c r="Q18" i="30"/>
  <c r="P18" i="30"/>
  <c r="Q17" i="30"/>
  <c r="P17" i="30"/>
  <c r="Q16" i="30"/>
  <c r="P16" i="30"/>
  <c r="Q15" i="30"/>
  <c r="P15" i="30"/>
  <c r="Q14" i="30"/>
  <c r="P14" i="30"/>
  <c r="Q13" i="30"/>
  <c r="P13" i="30"/>
  <c r="Q12" i="30"/>
  <c r="P12" i="30"/>
  <c r="Q11" i="30"/>
  <c r="P11" i="30"/>
  <c r="Q10" i="30"/>
  <c r="P10" i="30"/>
  <c r="Q9" i="30"/>
  <c r="P9" i="30"/>
  <c r="Q8" i="30"/>
  <c r="P8" i="30"/>
  <c r="Q7" i="30"/>
  <c r="P7" i="30"/>
  <c r="Q6" i="30"/>
  <c r="P6" i="30"/>
  <c r="Q5" i="30"/>
  <c r="P5" i="30"/>
  <c r="Q107" i="29"/>
  <c r="P107" i="29"/>
  <c r="Q106" i="29"/>
  <c r="P106" i="29"/>
  <c r="Q105" i="29"/>
  <c r="P105" i="29"/>
  <c r="Q104" i="29"/>
  <c r="P104" i="29"/>
  <c r="Q103" i="29"/>
  <c r="P103" i="29"/>
  <c r="Q102" i="29"/>
  <c r="P102" i="29"/>
  <c r="Q101" i="29"/>
  <c r="P101" i="29"/>
  <c r="Q98" i="29"/>
  <c r="P98" i="29"/>
  <c r="Q95" i="29"/>
  <c r="P95" i="29"/>
  <c r="Q92" i="29"/>
  <c r="P92" i="29"/>
  <c r="Q89" i="29"/>
  <c r="P89" i="29"/>
  <c r="Q86" i="29"/>
  <c r="P86" i="29"/>
  <c r="Q83" i="29"/>
  <c r="P83" i="29"/>
  <c r="Q80" i="29"/>
  <c r="P80" i="29"/>
  <c r="Q77" i="29"/>
  <c r="P77" i="29"/>
  <c r="Q74" i="29"/>
  <c r="P74" i="29"/>
  <c r="Q71" i="29"/>
  <c r="P71" i="29"/>
  <c r="Q68" i="29"/>
  <c r="P68" i="29"/>
  <c r="Q65" i="29"/>
  <c r="P65" i="29"/>
  <c r="Q62" i="29"/>
  <c r="P62" i="29"/>
  <c r="Q61" i="29"/>
  <c r="P61" i="29"/>
  <c r="Q60" i="29"/>
  <c r="P60" i="29"/>
  <c r="Q59" i="29"/>
  <c r="P59" i="29"/>
  <c r="Q58" i="29"/>
  <c r="P58" i="29"/>
  <c r="Q57" i="29"/>
  <c r="P57" i="29"/>
  <c r="Q56" i="29"/>
  <c r="P56" i="29"/>
  <c r="Q55" i="29"/>
  <c r="P55" i="29"/>
  <c r="Q54" i="29"/>
  <c r="P54" i="29"/>
  <c r="Q53" i="29"/>
  <c r="P53" i="29"/>
  <c r="Q52" i="29"/>
  <c r="P52" i="29"/>
  <c r="Q51" i="29"/>
  <c r="P51" i="29"/>
  <c r="Q50" i="29"/>
  <c r="P50" i="29"/>
  <c r="Q49" i="29"/>
  <c r="P49" i="29"/>
  <c r="Q48" i="29"/>
  <c r="P48" i="29"/>
  <c r="Q47" i="29"/>
  <c r="P47" i="29"/>
  <c r="Q46" i="29"/>
  <c r="P46" i="29"/>
  <c r="Q45" i="29"/>
  <c r="P45" i="29"/>
  <c r="Q44" i="29"/>
  <c r="P44" i="29"/>
  <c r="Q43" i="29"/>
  <c r="P43" i="29"/>
  <c r="Q42" i="29"/>
  <c r="P42" i="29"/>
  <c r="Q41" i="29"/>
  <c r="P41" i="29"/>
  <c r="Q40" i="29"/>
  <c r="P40" i="29"/>
  <c r="Q39" i="29"/>
  <c r="P39" i="29"/>
  <c r="Q38" i="29"/>
  <c r="P38" i="29"/>
  <c r="Q37" i="29"/>
  <c r="P37" i="29"/>
  <c r="Q36" i="29"/>
  <c r="P36" i="29"/>
  <c r="Q35" i="29"/>
  <c r="P35" i="29"/>
  <c r="Q34" i="29"/>
  <c r="P34" i="29"/>
  <c r="Q33" i="29"/>
  <c r="P33" i="29"/>
  <c r="Q32" i="29"/>
  <c r="P32" i="29"/>
  <c r="Q31" i="29"/>
  <c r="P31" i="29"/>
  <c r="Q30" i="29"/>
  <c r="P30" i="29"/>
  <c r="Q29" i="29"/>
  <c r="P29" i="29"/>
  <c r="Q28" i="29"/>
  <c r="P28" i="29"/>
  <c r="Q27" i="29"/>
  <c r="P27" i="29"/>
  <c r="Q26" i="29"/>
  <c r="P26" i="29"/>
  <c r="Q25" i="29"/>
  <c r="P25" i="29"/>
  <c r="Q24" i="29"/>
  <c r="P24" i="29"/>
  <c r="Q23" i="29"/>
  <c r="P23" i="29"/>
  <c r="Q22" i="29"/>
  <c r="P22" i="29"/>
  <c r="Q21" i="29"/>
  <c r="P21" i="29"/>
  <c r="Q20" i="29"/>
  <c r="P20" i="29"/>
  <c r="Q19" i="29"/>
  <c r="P19" i="29"/>
  <c r="Q18" i="29"/>
  <c r="P18" i="29"/>
  <c r="Q17" i="29"/>
  <c r="P17" i="29"/>
  <c r="Q16" i="29"/>
  <c r="P16" i="29"/>
  <c r="Q15" i="29"/>
  <c r="P15" i="29"/>
  <c r="Q14" i="29"/>
  <c r="P14" i="29"/>
  <c r="Q13" i="29"/>
  <c r="P13" i="29"/>
  <c r="Q12" i="29"/>
  <c r="P12" i="29"/>
  <c r="Q11" i="29"/>
  <c r="P11" i="29"/>
  <c r="Q10" i="29"/>
  <c r="P10" i="29"/>
  <c r="Q9" i="29"/>
  <c r="P9" i="29"/>
  <c r="Q8" i="29"/>
  <c r="P8" i="29"/>
  <c r="Q7" i="29"/>
  <c r="P7" i="29"/>
  <c r="Q6" i="29"/>
  <c r="P6" i="29"/>
  <c r="Q5" i="29"/>
  <c r="P5" i="29"/>
  <c r="Q107" i="28"/>
  <c r="P107" i="28"/>
  <c r="Q106" i="28"/>
  <c r="P106" i="28"/>
  <c r="Q105" i="28"/>
  <c r="P105" i="28"/>
  <c r="Q104" i="28"/>
  <c r="P104" i="28"/>
  <c r="Q103" i="28"/>
  <c r="P103" i="28"/>
  <c r="Q102" i="28"/>
  <c r="P102" i="28"/>
  <c r="Q101" i="28"/>
  <c r="P101" i="28"/>
  <c r="Q98" i="28"/>
  <c r="P98" i="28"/>
  <c r="Q95" i="28"/>
  <c r="P95" i="28"/>
  <c r="Q92" i="28"/>
  <c r="P92" i="28"/>
  <c r="Q89" i="28"/>
  <c r="P89" i="28"/>
  <c r="Q86" i="28"/>
  <c r="P86" i="28"/>
  <c r="Q83" i="28"/>
  <c r="P83" i="28"/>
  <c r="Q80" i="28"/>
  <c r="P80" i="28"/>
  <c r="Q77" i="28"/>
  <c r="P77" i="28"/>
  <c r="Q74" i="28"/>
  <c r="P74" i="28"/>
  <c r="Q71" i="28"/>
  <c r="P71" i="28"/>
  <c r="Q68" i="28"/>
  <c r="P68" i="28"/>
  <c r="Q65" i="28"/>
  <c r="P65" i="28"/>
  <c r="Q62" i="28"/>
  <c r="P62" i="28"/>
  <c r="Q61" i="28"/>
  <c r="P61" i="28"/>
  <c r="Q60" i="28"/>
  <c r="P60" i="28"/>
  <c r="Q59" i="28"/>
  <c r="P59" i="28"/>
  <c r="Q58" i="28"/>
  <c r="P58" i="28"/>
  <c r="Q57" i="28"/>
  <c r="P57" i="28"/>
  <c r="Q56" i="28"/>
  <c r="P56" i="28"/>
  <c r="Q55" i="28"/>
  <c r="P55" i="28"/>
  <c r="Q54" i="28"/>
  <c r="P54" i="28"/>
  <c r="Q53" i="28"/>
  <c r="P53" i="28"/>
  <c r="Q52" i="28"/>
  <c r="P52" i="28"/>
  <c r="Q51" i="28"/>
  <c r="P51" i="28"/>
  <c r="Q50" i="28"/>
  <c r="P50" i="28"/>
  <c r="Q49" i="28"/>
  <c r="P49" i="28"/>
  <c r="Q48" i="28"/>
  <c r="P48" i="28"/>
  <c r="Q47" i="28"/>
  <c r="P47" i="28"/>
  <c r="Q46" i="28"/>
  <c r="P46" i="28"/>
  <c r="Q45" i="28"/>
  <c r="P45" i="28"/>
  <c r="Q44" i="28"/>
  <c r="P44" i="28"/>
  <c r="Q43" i="28"/>
  <c r="P43" i="28"/>
  <c r="Q42" i="28"/>
  <c r="P42" i="28"/>
  <c r="Q41" i="28"/>
  <c r="P41" i="28"/>
  <c r="Q40" i="28"/>
  <c r="P40" i="28"/>
  <c r="Q39" i="28"/>
  <c r="P39" i="28"/>
  <c r="Q38" i="28"/>
  <c r="P38" i="28"/>
  <c r="Q37" i="28"/>
  <c r="P37" i="28"/>
  <c r="Q36" i="28"/>
  <c r="P36" i="28"/>
  <c r="Q35" i="28"/>
  <c r="P35" i="28"/>
  <c r="Q34" i="28"/>
  <c r="P34" i="28"/>
  <c r="Q33" i="28"/>
  <c r="P33" i="28"/>
  <c r="Q32" i="28"/>
  <c r="P32" i="28"/>
  <c r="Q31" i="28"/>
  <c r="P31" i="28"/>
  <c r="Q30" i="28"/>
  <c r="P30" i="28"/>
  <c r="Q29" i="28"/>
  <c r="P29" i="28"/>
  <c r="Q28" i="28"/>
  <c r="P28" i="28"/>
  <c r="Q27" i="28"/>
  <c r="P27" i="28"/>
  <c r="Q26" i="28"/>
  <c r="P26" i="28"/>
  <c r="Q25" i="28"/>
  <c r="P25" i="28"/>
  <c r="Q24" i="28"/>
  <c r="P24" i="28"/>
  <c r="Q23" i="28"/>
  <c r="P23" i="28"/>
  <c r="Q22" i="28"/>
  <c r="P22" i="28"/>
  <c r="Q21" i="28"/>
  <c r="P21" i="28"/>
  <c r="Q20" i="28"/>
  <c r="P20" i="28"/>
  <c r="Q19" i="28"/>
  <c r="P19" i="28"/>
  <c r="Q18" i="28"/>
  <c r="P18" i="28"/>
  <c r="Q17" i="28"/>
  <c r="P17" i="28"/>
  <c r="Q16" i="28"/>
  <c r="P16" i="28"/>
  <c r="Q15" i="28"/>
  <c r="P15" i="28"/>
  <c r="Q14" i="28"/>
  <c r="P14" i="28"/>
  <c r="Q13" i="28"/>
  <c r="P13" i="28"/>
  <c r="Q12" i="28"/>
  <c r="P12" i="28"/>
  <c r="Q11" i="28"/>
  <c r="P11" i="28"/>
  <c r="Q10" i="28"/>
  <c r="P10" i="28"/>
  <c r="Q9" i="28"/>
  <c r="P9" i="28"/>
  <c r="Q8" i="28"/>
  <c r="P8" i="28"/>
  <c r="Q7" i="28"/>
  <c r="P7" i="28"/>
  <c r="Q6" i="28"/>
  <c r="P6" i="28"/>
  <c r="Q5" i="28"/>
  <c r="P5" i="28"/>
  <c r="Q107" i="27"/>
  <c r="P107" i="27"/>
  <c r="Q106" i="27"/>
  <c r="P106" i="27"/>
  <c r="Q105" i="27"/>
  <c r="P105" i="27"/>
  <c r="Q104" i="27"/>
  <c r="P104" i="27"/>
  <c r="Q103" i="27"/>
  <c r="P103" i="27"/>
  <c r="Q102" i="27"/>
  <c r="P102" i="27"/>
  <c r="Q101" i="27"/>
  <c r="P101" i="27"/>
  <c r="Q98" i="27"/>
  <c r="P98" i="27"/>
  <c r="Q95" i="27"/>
  <c r="P95" i="27"/>
  <c r="Q92" i="27"/>
  <c r="P92" i="27"/>
  <c r="Q89" i="27"/>
  <c r="P89" i="27"/>
  <c r="Q86" i="27"/>
  <c r="P86" i="27"/>
  <c r="Q83" i="27"/>
  <c r="P83" i="27"/>
  <c r="Q80" i="27"/>
  <c r="P80" i="27"/>
  <c r="Q77" i="27"/>
  <c r="P77" i="27"/>
  <c r="Q74" i="27"/>
  <c r="P74" i="27"/>
  <c r="Q71" i="27"/>
  <c r="P71" i="27"/>
  <c r="Q68" i="27"/>
  <c r="P68" i="27"/>
  <c r="Q65" i="27"/>
  <c r="P65" i="27"/>
  <c r="Q62" i="27"/>
  <c r="P62" i="27"/>
  <c r="Q61" i="27"/>
  <c r="P61" i="27"/>
  <c r="Q60" i="27"/>
  <c r="P60" i="27"/>
  <c r="Q59" i="27"/>
  <c r="P59" i="27"/>
  <c r="Q58" i="27"/>
  <c r="P58" i="27"/>
  <c r="Q57" i="27"/>
  <c r="P57" i="27"/>
  <c r="Q56" i="27"/>
  <c r="P56" i="27"/>
  <c r="Q55" i="27"/>
  <c r="P55" i="27"/>
  <c r="Q54" i="27"/>
  <c r="P54" i="27"/>
  <c r="Q53" i="27"/>
  <c r="P53" i="27"/>
  <c r="Q52" i="27"/>
  <c r="P52" i="27"/>
  <c r="Q51" i="27"/>
  <c r="P51" i="27"/>
  <c r="Q50" i="27"/>
  <c r="P50" i="27"/>
  <c r="Q49" i="27"/>
  <c r="P49" i="27"/>
  <c r="Q48" i="27"/>
  <c r="P48" i="27"/>
  <c r="Q47" i="27"/>
  <c r="P47" i="27"/>
  <c r="Q46" i="27"/>
  <c r="P46" i="27"/>
  <c r="Q45" i="27"/>
  <c r="P45" i="27"/>
  <c r="Q44" i="27"/>
  <c r="P44" i="27"/>
  <c r="Q43" i="27"/>
  <c r="P43" i="27"/>
  <c r="Q42" i="27"/>
  <c r="P42" i="27"/>
  <c r="Q41" i="27"/>
  <c r="P41" i="27"/>
  <c r="Q40" i="27"/>
  <c r="P40" i="27"/>
  <c r="Q39" i="27"/>
  <c r="P39" i="27"/>
  <c r="Q38" i="27"/>
  <c r="P38" i="27"/>
  <c r="Q37" i="27"/>
  <c r="P37" i="27"/>
  <c r="Q36" i="27"/>
  <c r="P36" i="27"/>
  <c r="Q35" i="27"/>
  <c r="P35" i="27"/>
  <c r="Q34" i="27"/>
  <c r="P34" i="27"/>
  <c r="Q33" i="27"/>
  <c r="P33" i="27"/>
  <c r="Q32" i="27"/>
  <c r="P32" i="27"/>
  <c r="Q31" i="27"/>
  <c r="P31" i="27"/>
  <c r="Q30" i="27"/>
  <c r="P30" i="27"/>
  <c r="Q29" i="27"/>
  <c r="P29" i="27"/>
  <c r="Q28" i="27"/>
  <c r="P28" i="27"/>
  <c r="Q27" i="27"/>
  <c r="P27" i="27"/>
  <c r="Q26" i="27"/>
  <c r="P26" i="27"/>
  <c r="Q25" i="27"/>
  <c r="P25" i="27"/>
  <c r="Q24" i="27"/>
  <c r="P24" i="27"/>
  <c r="Q23" i="27"/>
  <c r="P23" i="27"/>
  <c r="Q22" i="27"/>
  <c r="P22" i="27"/>
  <c r="Q21" i="27"/>
  <c r="P21" i="27"/>
  <c r="Q20" i="27"/>
  <c r="P20" i="27"/>
  <c r="Q19" i="27"/>
  <c r="P19" i="27"/>
  <c r="Q18" i="27"/>
  <c r="P18" i="27"/>
  <c r="Q17" i="27"/>
  <c r="P17" i="27"/>
  <c r="Q16" i="27"/>
  <c r="P16" i="27"/>
  <c r="Q15" i="27"/>
  <c r="P15" i="27"/>
  <c r="Q14" i="27"/>
  <c r="P14" i="27"/>
  <c r="Q13" i="27"/>
  <c r="P13" i="27"/>
  <c r="Q12" i="27"/>
  <c r="P12" i="27"/>
  <c r="Q11" i="27"/>
  <c r="P11" i="27"/>
  <c r="Q10" i="27"/>
  <c r="P10" i="27"/>
  <c r="Q9" i="27"/>
  <c r="P9" i="27"/>
  <c r="Q8" i="27"/>
  <c r="P8" i="27"/>
  <c r="Q7" i="27"/>
  <c r="P7" i="27"/>
  <c r="Q6" i="27"/>
  <c r="P6" i="27"/>
  <c r="Q5" i="27"/>
  <c r="P5" i="27"/>
  <c r="Q107" i="26"/>
  <c r="P107" i="26"/>
  <c r="Q106" i="26"/>
  <c r="P106" i="26"/>
  <c r="Q105" i="26"/>
  <c r="P105" i="26"/>
  <c r="Q104" i="26"/>
  <c r="P104" i="26"/>
  <c r="Q103" i="26"/>
  <c r="P103" i="26"/>
  <c r="Q102" i="26"/>
  <c r="P102" i="26"/>
  <c r="Q101" i="26"/>
  <c r="P101" i="26"/>
  <c r="Q98" i="26"/>
  <c r="P98" i="26"/>
  <c r="Q95" i="26"/>
  <c r="P95" i="26"/>
  <c r="Q92" i="26"/>
  <c r="P92" i="26"/>
  <c r="Q89" i="26"/>
  <c r="P89" i="26"/>
  <c r="Q86" i="26"/>
  <c r="P86" i="26"/>
  <c r="Q83" i="26"/>
  <c r="P83" i="26"/>
  <c r="Q80" i="26"/>
  <c r="P80" i="26"/>
  <c r="Q77" i="26"/>
  <c r="P77" i="26"/>
  <c r="Q74" i="26"/>
  <c r="P74" i="26"/>
  <c r="Q71" i="26"/>
  <c r="P71" i="26"/>
  <c r="Q68" i="26"/>
  <c r="P68" i="26"/>
  <c r="Q65" i="26"/>
  <c r="P65" i="26"/>
  <c r="Q62" i="26"/>
  <c r="P62" i="26"/>
  <c r="Q61" i="26"/>
  <c r="P61" i="26"/>
  <c r="Q60" i="26"/>
  <c r="P60" i="26"/>
  <c r="Q59" i="26"/>
  <c r="P59" i="26"/>
  <c r="Q58" i="26"/>
  <c r="P58" i="26"/>
  <c r="Q57" i="26"/>
  <c r="P57" i="26"/>
  <c r="Q56" i="26"/>
  <c r="P56" i="26"/>
  <c r="Q55" i="26"/>
  <c r="P55" i="26"/>
  <c r="Q54" i="26"/>
  <c r="P54" i="26"/>
  <c r="Q53" i="26"/>
  <c r="P53" i="26"/>
  <c r="Q52" i="26"/>
  <c r="P52" i="26"/>
  <c r="Q51" i="26"/>
  <c r="P51" i="26"/>
  <c r="Q50" i="26"/>
  <c r="P50" i="26"/>
  <c r="Q49" i="26"/>
  <c r="P49" i="26"/>
  <c r="Q48" i="26"/>
  <c r="P48" i="26"/>
  <c r="Q47" i="26"/>
  <c r="P47" i="26"/>
  <c r="Q46" i="26"/>
  <c r="P46" i="26"/>
  <c r="Q45" i="26"/>
  <c r="P45" i="26"/>
  <c r="Q44" i="26"/>
  <c r="P44" i="26"/>
  <c r="Q43" i="26"/>
  <c r="P43" i="26"/>
  <c r="Q42" i="26"/>
  <c r="P42" i="26"/>
  <c r="Q41" i="26"/>
  <c r="P41" i="26"/>
  <c r="Q40" i="26"/>
  <c r="P40" i="26"/>
  <c r="Q39" i="26"/>
  <c r="P39" i="26"/>
  <c r="Q38" i="26"/>
  <c r="P38" i="26"/>
  <c r="Q37" i="26"/>
  <c r="P37" i="26"/>
  <c r="Q36" i="26"/>
  <c r="P36" i="26"/>
  <c r="Q35" i="26"/>
  <c r="P35" i="26"/>
  <c r="Q34" i="26"/>
  <c r="P34" i="26"/>
  <c r="Q33" i="26"/>
  <c r="P33" i="26"/>
  <c r="Q32" i="26"/>
  <c r="P32" i="26"/>
  <c r="Q31" i="26"/>
  <c r="P31" i="26"/>
  <c r="Q30" i="26"/>
  <c r="P30" i="26"/>
  <c r="Q29" i="26"/>
  <c r="P29" i="26"/>
  <c r="Q28" i="26"/>
  <c r="P28" i="26"/>
  <c r="Q27" i="26"/>
  <c r="P27" i="26"/>
  <c r="Q26" i="26"/>
  <c r="P26" i="26"/>
  <c r="Q25" i="26"/>
  <c r="P25" i="26"/>
  <c r="Q24" i="26"/>
  <c r="P24" i="26"/>
  <c r="Q23" i="26"/>
  <c r="P23" i="26"/>
  <c r="Q22" i="26"/>
  <c r="P22" i="26"/>
  <c r="Q21" i="26"/>
  <c r="P21" i="26"/>
  <c r="Q20" i="26"/>
  <c r="P20" i="26"/>
  <c r="Q19" i="26"/>
  <c r="P19" i="26"/>
  <c r="Q18" i="26"/>
  <c r="P18" i="26"/>
  <c r="Q17" i="26"/>
  <c r="P17" i="26"/>
  <c r="Q16" i="26"/>
  <c r="P16" i="26"/>
  <c r="Q15" i="26"/>
  <c r="P15" i="26"/>
  <c r="Q14" i="26"/>
  <c r="P14" i="26"/>
  <c r="Q13" i="26"/>
  <c r="P13" i="26"/>
  <c r="Q12" i="26"/>
  <c r="P12" i="26"/>
  <c r="Q11" i="26"/>
  <c r="P11" i="26"/>
  <c r="Q10" i="26"/>
  <c r="P10" i="26"/>
  <c r="Q9" i="26"/>
  <c r="P9" i="26"/>
  <c r="Q8" i="26"/>
  <c r="P8" i="26"/>
  <c r="Q7" i="26"/>
  <c r="P7" i="26"/>
  <c r="Q6" i="26"/>
  <c r="P6" i="26"/>
  <c r="Q5" i="26"/>
  <c r="P5" i="26"/>
  <c r="Q107" i="25"/>
  <c r="P107" i="25"/>
  <c r="Q106" i="25"/>
  <c r="P106" i="25"/>
  <c r="Q105" i="25"/>
  <c r="P105" i="25"/>
  <c r="Q104" i="25"/>
  <c r="P104" i="25"/>
  <c r="Q103" i="25"/>
  <c r="P103" i="25"/>
  <c r="Q102" i="25"/>
  <c r="P102" i="25"/>
  <c r="Q101" i="25"/>
  <c r="P101" i="25"/>
  <c r="Q98" i="25"/>
  <c r="P98" i="25"/>
  <c r="Q95" i="25"/>
  <c r="P95" i="25"/>
  <c r="Q92" i="25"/>
  <c r="P92" i="25"/>
  <c r="Q89" i="25"/>
  <c r="P89" i="25"/>
  <c r="Q86" i="25"/>
  <c r="P86" i="25"/>
  <c r="Q83" i="25"/>
  <c r="P83" i="25"/>
  <c r="Q80" i="25"/>
  <c r="P80" i="25"/>
  <c r="Q77" i="25"/>
  <c r="P77" i="25"/>
  <c r="Q74" i="25"/>
  <c r="P74" i="25"/>
  <c r="Q71" i="25"/>
  <c r="P71" i="25"/>
  <c r="Q68" i="25"/>
  <c r="P68" i="25"/>
  <c r="Q65" i="25"/>
  <c r="P65" i="25"/>
  <c r="Q62" i="25"/>
  <c r="P62" i="25"/>
  <c r="Q61" i="25"/>
  <c r="P61" i="25"/>
  <c r="Q60" i="25"/>
  <c r="P60" i="25"/>
  <c r="Q59" i="25"/>
  <c r="P59" i="25"/>
  <c r="Q58" i="25"/>
  <c r="P58" i="25"/>
  <c r="Q57" i="25"/>
  <c r="P57" i="25"/>
  <c r="Q56" i="25"/>
  <c r="P56" i="25"/>
  <c r="Q55" i="25"/>
  <c r="P55" i="25"/>
  <c r="Q54" i="25"/>
  <c r="P54" i="25"/>
  <c r="Q53" i="25"/>
  <c r="P53" i="25"/>
  <c r="Q52" i="25"/>
  <c r="P52" i="25"/>
  <c r="Q51" i="25"/>
  <c r="P51" i="25"/>
  <c r="Q50" i="25"/>
  <c r="P50" i="25"/>
  <c r="Q49" i="25"/>
  <c r="P49" i="25"/>
  <c r="Q48" i="25"/>
  <c r="P48" i="25"/>
  <c r="Q47" i="25"/>
  <c r="P47" i="25"/>
  <c r="Q46" i="25"/>
  <c r="P46" i="25"/>
  <c r="Q45" i="25"/>
  <c r="P45" i="25"/>
  <c r="Q44" i="25"/>
  <c r="P44" i="25"/>
  <c r="Q43" i="25"/>
  <c r="P43" i="25"/>
  <c r="Q42" i="25"/>
  <c r="P42" i="25"/>
  <c r="Q41" i="25"/>
  <c r="P41" i="25"/>
  <c r="Q40" i="25"/>
  <c r="P40" i="25"/>
  <c r="Q39" i="25"/>
  <c r="P39" i="25"/>
  <c r="Q38" i="25"/>
  <c r="P38" i="25"/>
  <c r="Q37" i="25"/>
  <c r="P37" i="25"/>
  <c r="Q36" i="25"/>
  <c r="P36" i="25"/>
  <c r="Q35" i="25"/>
  <c r="P35" i="25"/>
  <c r="Q34" i="25"/>
  <c r="P34" i="25"/>
  <c r="Q33" i="25"/>
  <c r="P33" i="25"/>
  <c r="Q32" i="25"/>
  <c r="P32" i="25"/>
  <c r="Q31" i="25"/>
  <c r="P31" i="25"/>
  <c r="Q30" i="25"/>
  <c r="P30" i="25"/>
  <c r="Q29" i="25"/>
  <c r="P29" i="25"/>
  <c r="Q28" i="25"/>
  <c r="P28" i="25"/>
  <c r="Q27" i="25"/>
  <c r="P27" i="25"/>
  <c r="Q26" i="25"/>
  <c r="P26" i="25"/>
  <c r="Q25" i="25"/>
  <c r="P25" i="25"/>
  <c r="Q24" i="25"/>
  <c r="P24" i="25"/>
  <c r="Q23" i="25"/>
  <c r="P23" i="25"/>
  <c r="Q22" i="25"/>
  <c r="P22" i="25"/>
  <c r="Q21" i="25"/>
  <c r="P21" i="25"/>
  <c r="Q20" i="25"/>
  <c r="P20" i="25"/>
  <c r="Q19" i="25"/>
  <c r="P19" i="25"/>
  <c r="Q18" i="25"/>
  <c r="P18" i="25"/>
  <c r="Q17" i="25"/>
  <c r="P17" i="25"/>
  <c r="Q16" i="25"/>
  <c r="P16" i="25"/>
  <c r="Q15" i="25"/>
  <c r="P15" i="25"/>
  <c r="Q14" i="25"/>
  <c r="P14" i="25"/>
  <c r="Q13" i="25"/>
  <c r="P13" i="25"/>
  <c r="Q12" i="25"/>
  <c r="P12" i="25"/>
  <c r="Q11" i="25"/>
  <c r="P11" i="25"/>
  <c r="Q10" i="25"/>
  <c r="P10" i="25"/>
  <c r="Q9" i="25"/>
  <c r="P9" i="25"/>
  <c r="Q8" i="25"/>
  <c r="P8" i="25"/>
  <c r="Q7" i="25"/>
  <c r="P7" i="25"/>
  <c r="Q6" i="25"/>
  <c r="P6" i="25"/>
  <c r="Q5" i="25"/>
  <c r="P5" i="25"/>
  <c r="Q107" i="24"/>
  <c r="P107" i="24"/>
  <c r="Q106" i="24"/>
  <c r="P106" i="24"/>
  <c r="Q105" i="24"/>
  <c r="P105" i="24"/>
  <c r="Q104" i="24"/>
  <c r="P104" i="24"/>
  <c r="Q103" i="24"/>
  <c r="P103" i="24"/>
  <c r="Q102" i="24"/>
  <c r="P102" i="24"/>
  <c r="Q101" i="24"/>
  <c r="P101" i="24"/>
  <c r="Q98" i="24"/>
  <c r="P98" i="24"/>
  <c r="Q95" i="24"/>
  <c r="P95" i="24"/>
  <c r="Q92" i="24"/>
  <c r="P92" i="24"/>
  <c r="Q89" i="24"/>
  <c r="P89" i="24"/>
  <c r="Q86" i="24"/>
  <c r="P86" i="24"/>
  <c r="Q83" i="24"/>
  <c r="P83" i="24"/>
  <c r="Q80" i="24"/>
  <c r="P80" i="24"/>
  <c r="Q77" i="24"/>
  <c r="P77" i="24"/>
  <c r="Q74" i="24"/>
  <c r="P74" i="24"/>
  <c r="Q71" i="24"/>
  <c r="P71" i="24"/>
  <c r="Q68" i="24"/>
  <c r="P68" i="24"/>
  <c r="Q65" i="24"/>
  <c r="P65" i="24"/>
  <c r="Q62" i="24"/>
  <c r="P62" i="24"/>
  <c r="Q61" i="24"/>
  <c r="P61" i="24"/>
  <c r="Q60" i="24"/>
  <c r="P60" i="24"/>
  <c r="Q59" i="24"/>
  <c r="P59" i="24"/>
  <c r="Q58" i="24"/>
  <c r="P58" i="24"/>
  <c r="Q57" i="24"/>
  <c r="P57" i="24"/>
  <c r="Q56" i="24"/>
  <c r="P56" i="24"/>
  <c r="Q55" i="24"/>
  <c r="P55" i="24"/>
  <c r="Q54" i="24"/>
  <c r="P54" i="24"/>
  <c r="Q53" i="24"/>
  <c r="P53" i="24"/>
  <c r="Q52" i="24"/>
  <c r="P52" i="24"/>
  <c r="Q51" i="24"/>
  <c r="P51" i="24"/>
  <c r="Q50" i="24"/>
  <c r="P50" i="24"/>
  <c r="Q49" i="24"/>
  <c r="P49" i="24"/>
  <c r="Q48" i="24"/>
  <c r="P48" i="24"/>
  <c r="Q47" i="24"/>
  <c r="P47" i="24"/>
  <c r="Q46" i="24"/>
  <c r="P46" i="24"/>
  <c r="Q45" i="24"/>
  <c r="P45" i="24"/>
  <c r="Q44" i="24"/>
  <c r="P44" i="24"/>
  <c r="Q43" i="24"/>
  <c r="P43" i="24"/>
  <c r="Q42" i="24"/>
  <c r="P42" i="24"/>
  <c r="Q41" i="24"/>
  <c r="P41" i="24"/>
  <c r="Q40" i="24"/>
  <c r="P40" i="24"/>
  <c r="Q39" i="24"/>
  <c r="P39" i="24"/>
  <c r="Q38" i="24"/>
  <c r="P38" i="24"/>
  <c r="Q37" i="24"/>
  <c r="P37" i="24"/>
  <c r="Q36" i="24"/>
  <c r="P36" i="24"/>
  <c r="Q35" i="24"/>
  <c r="P35" i="24"/>
  <c r="Q34" i="24"/>
  <c r="P34" i="24"/>
  <c r="Q33" i="24"/>
  <c r="P33" i="24"/>
  <c r="Q32" i="24"/>
  <c r="P32" i="24"/>
  <c r="Q31" i="24"/>
  <c r="P31" i="24"/>
  <c r="Q30" i="24"/>
  <c r="P30" i="24"/>
  <c r="Q29" i="24"/>
  <c r="P29" i="24"/>
  <c r="Q28" i="24"/>
  <c r="P28" i="24"/>
  <c r="Q27" i="24"/>
  <c r="P27" i="24"/>
  <c r="Q26" i="24"/>
  <c r="P26" i="24"/>
  <c r="Q25" i="24"/>
  <c r="P25" i="24"/>
  <c r="Q24" i="24"/>
  <c r="P24" i="24"/>
  <c r="Q23" i="24"/>
  <c r="P23" i="24"/>
  <c r="Q22" i="24"/>
  <c r="P22" i="24"/>
  <c r="Q21" i="24"/>
  <c r="P21" i="24"/>
  <c r="Q20" i="24"/>
  <c r="P20" i="24"/>
  <c r="Q19" i="24"/>
  <c r="P19" i="24"/>
  <c r="Q18" i="24"/>
  <c r="P18" i="24"/>
  <c r="Q17" i="24"/>
  <c r="P17" i="24"/>
  <c r="Q16" i="24"/>
  <c r="P16" i="24"/>
  <c r="Q15" i="24"/>
  <c r="P15" i="24"/>
  <c r="Q14" i="24"/>
  <c r="P14" i="24"/>
  <c r="Q13" i="24"/>
  <c r="P13" i="24"/>
  <c r="Q12" i="24"/>
  <c r="P12" i="24"/>
  <c r="Q11" i="24"/>
  <c r="P11" i="24"/>
  <c r="Q10" i="24"/>
  <c r="P10" i="24"/>
  <c r="Q9" i="24"/>
  <c r="P9" i="24"/>
  <c r="Q8" i="24"/>
  <c r="P8" i="24"/>
  <c r="Q7" i="24"/>
  <c r="P7" i="24"/>
  <c r="Q6" i="24"/>
  <c r="P6" i="24"/>
  <c r="Q5" i="24"/>
  <c r="P5" i="24"/>
  <c r="Q107" i="23"/>
  <c r="P107" i="23"/>
  <c r="Q106" i="23"/>
  <c r="P106" i="23"/>
  <c r="Q105" i="23"/>
  <c r="P105" i="23"/>
  <c r="Q104" i="23"/>
  <c r="P104" i="23"/>
  <c r="Q103" i="23"/>
  <c r="P103" i="23"/>
  <c r="Q102" i="23"/>
  <c r="P102" i="23"/>
  <c r="Q101" i="23"/>
  <c r="P101" i="23"/>
  <c r="Q98" i="23"/>
  <c r="P98" i="23"/>
  <c r="Q95" i="23"/>
  <c r="P95" i="23"/>
  <c r="Q92" i="23"/>
  <c r="P92" i="23"/>
  <c r="Q89" i="23"/>
  <c r="P89" i="23"/>
  <c r="Q86" i="23"/>
  <c r="P86" i="23"/>
  <c r="Q83" i="23"/>
  <c r="P83" i="23"/>
  <c r="Q80" i="23"/>
  <c r="P80" i="23"/>
  <c r="Q77" i="23"/>
  <c r="P77" i="23"/>
  <c r="Q74" i="23"/>
  <c r="P74" i="23"/>
  <c r="Q71" i="23"/>
  <c r="P71" i="23"/>
  <c r="Q68" i="23"/>
  <c r="P68" i="23"/>
  <c r="Q65" i="23"/>
  <c r="P65" i="23"/>
  <c r="Q62" i="23"/>
  <c r="P62" i="23"/>
  <c r="Q61" i="23"/>
  <c r="P61" i="23"/>
  <c r="Q60" i="23"/>
  <c r="P60" i="23"/>
  <c r="Q59" i="23"/>
  <c r="P59" i="23"/>
  <c r="Q58" i="23"/>
  <c r="P58" i="23"/>
  <c r="Q57" i="23"/>
  <c r="P57" i="23"/>
  <c r="Q56" i="23"/>
  <c r="P56" i="23"/>
  <c r="Q55" i="23"/>
  <c r="P55" i="23"/>
  <c r="Q54" i="23"/>
  <c r="P54" i="23"/>
  <c r="Q53" i="23"/>
  <c r="P53" i="23"/>
  <c r="Q52" i="23"/>
  <c r="P52" i="23"/>
  <c r="Q51" i="23"/>
  <c r="P51" i="23"/>
  <c r="Q50" i="23"/>
  <c r="P50" i="23"/>
  <c r="Q49" i="23"/>
  <c r="P49" i="23"/>
  <c r="Q48" i="23"/>
  <c r="P48" i="23"/>
  <c r="Q47" i="23"/>
  <c r="P47" i="23"/>
  <c r="Q46" i="23"/>
  <c r="P46" i="23"/>
  <c r="Q45" i="23"/>
  <c r="P45" i="23"/>
  <c r="Q44" i="23"/>
  <c r="P44" i="23"/>
  <c r="Q43" i="23"/>
  <c r="P43" i="23"/>
  <c r="Q42" i="23"/>
  <c r="P42" i="23"/>
  <c r="Q41" i="23"/>
  <c r="P41" i="23"/>
  <c r="Q40" i="23"/>
  <c r="P40" i="23"/>
  <c r="Q39" i="23"/>
  <c r="P39" i="23"/>
  <c r="Q38" i="23"/>
  <c r="P38" i="23"/>
  <c r="Q37" i="23"/>
  <c r="P37" i="23"/>
  <c r="Q36" i="23"/>
  <c r="P36" i="23"/>
  <c r="Q35" i="23"/>
  <c r="P35" i="23"/>
  <c r="Q34" i="23"/>
  <c r="P34" i="23"/>
  <c r="Q33" i="23"/>
  <c r="P33" i="23"/>
  <c r="Q32" i="23"/>
  <c r="P32" i="23"/>
  <c r="Q31" i="23"/>
  <c r="P31" i="23"/>
  <c r="Q30" i="23"/>
  <c r="P30" i="23"/>
  <c r="Q29" i="23"/>
  <c r="P29" i="23"/>
  <c r="Q28" i="23"/>
  <c r="P28" i="23"/>
  <c r="Q27" i="23"/>
  <c r="P27" i="23"/>
  <c r="Q26" i="23"/>
  <c r="P26" i="23"/>
  <c r="Q25" i="23"/>
  <c r="P25" i="23"/>
  <c r="Q24" i="23"/>
  <c r="P24" i="23"/>
  <c r="Q23" i="23"/>
  <c r="P23" i="23"/>
  <c r="Q22" i="23"/>
  <c r="P22" i="23"/>
  <c r="Q21" i="23"/>
  <c r="P21" i="23"/>
  <c r="Q20" i="23"/>
  <c r="P20" i="23"/>
  <c r="Q19" i="23"/>
  <c r="P19" i="23"/>
  <c r="Q18" i="23"/>
  <c r="P18" i="23"/>
  <c r="Q17" i="23"/>
  <c r="P17" i="23"/>
  <c r="Q16" i="23"/>
  <c r="P16" i="23"/>
  <c r="Q15" i="23"/>
  <c r="P15" i="23"/>
  <c r="Q14" i="23"/>
  <c r="P14" i="23"/>
  <c r="Q13" i="23"/>
  <c r="P13" i="23"/>
  <c r="Q12" i="23"/>
  <c r="P12" i="23"/>
  <c r="Q11" i="23"/>
  <c r="P11" i="23"/>
  <c r="Q10" i="23"/>
  <c r="P10" i="23"/>
  <c r="Q9" i="23"/>
  <c r="P9" i="23"/>
  <c r="Q8" i="23"/>
  <c r="P8" i="23"/>
  <c r="Q7" i="23"/>
  <c r="P7" i="23"/>
  <c r="Q6" i="23"/>
  <c r="P6" i="23"/>
  <c r="Q5" i="23"/>
  <c r="P5" i="23"/>
  <c r="Q107" i="22"/>
  <c r="P107" i="22"/>
  <c r="Q106" i="22"/>
  <c r="P106" i="22"/>
  <c r="Q105" i="22"/>
  <c r="P105" i="22"/>
  <c r="Q104" i="22"/>
  <c r="P104" i="22"/>
  <c r="Q103" i="22"/>
  <c r="P103" i="22"/>
  <c r="Q102" i="22"/>
  <c r="P102" i="22"/>
  <c r="Q101" i="22"/>
  <c r="P101" i="22"/>
  <c r="Q98" i="22"/>
  <c r="P98" i="22"/>
  <c r="Q95" i="22"/>
  <c r="P95" i="22"/>
  <c r="Q92" i="22"/>
  <c r="P92" i="22"/>
  <c r="Q89" i="22"/>
  <c r="P89" i="22"/>
  <c r="Q86" i="22"/>
  <c r="P86" i="22"/>
  <c r="Q83" i="22"/>
  <c r="P83" i="22"/>
  <c r="Q80" i="22"/>
  <c r="P80" i="22"/>
  <c r="Q77" i="22"/>
  <c r="P77" i="22"/>
  <c r="Q74" i="22"/>
  <c r="P74" i="22"/>
  <c r="Q71" i="22"/>
  <c r="P71" i="22"/>
  <c r="Q68" i="22"/>
  <c r="P68" i="22"/>
  <c r="Q65" i="22"/>
  <c r="P65" i="22"/>
  <c r="Q62" i="22"/>
  <c r="P62" i="22"/>
  <c r="Q61" i="22"/>
  <c r="P61" i="22"/>
  <c r="Q60" i="22"/>
  <c r="P60" i="22"/>
  <c r="Q59" i="22"/>
  <c r="P59" i="22"/>
  <c r="Q58" i="22"/>
  <c r="P58" i="22"/>
  <c r="Q57" i="22"/>
  <c r="P57" i="22"/>
  <c r="Q56" i="22"/>
  <c r="P56" i="22"/>
  <c r="Q55" i="22"/>
  <c r="P55" i="22"/>
  <c r="Q54" i="22"/>
  <c r="P54" i="22"/>
  <c r="Q53" i="22"/>
  <c r="P53" i="22"/>
  <c r="Q52" i="22"/>
  <c r="P52" i="22"/>
  <c r="Q51" i="22"/>
  <c r="P51" i="22"/>
  <c r="Q50" i="22"/>
  <c r="P50" i="22"/>
  <c r="Q49" i="22"/>
  <c r="P49" i="22"/>
  <c r="Q48" i="22"/>
  <c r="P48" i="22"/>
  <c r="Q47" i="22"/>
  <c r="P47" i="22"/>
  <c r="Q46" i="22"/>
  <c r="P46" i="22"/>
  <c r="Q45" i="22"/>
  <c r="P45" i="22"/>
  <c r="Q44" i="22"/>
  <c r="P44" i="22"/>
  <c r="Q43" i="22"/>
  <c r="P43" i="22"/>
  <c r="Q42" i="22"/>
  <c r="P42" i="22"/>
  <c r="Q41" i="22"/>
  <c r="P41" i="22"/>
  <c r="Q40" i="22"/>
  <c r="P40" i="22"/>
  <c r="Q39" i="22"/>
  <c r="P39" i="22"/>
  <c r="Q38" i="22"/>
  <c r="P38" i="22"/>
  <c r="Q37" i="22"/>
  <c r="P37" i="22"/>
  <c r="Q36" i="22"/>
  <c r="P36" i="22"/>
  <c r="Q35" i="22"/>
  <c r="P35" i="22"/>
  <c r="Q34" i="22"/>
  <c r="P34" i="22"/>
  <c r="Q33" i="22"/>
  <c r="P33" i="22"/>
  <c r="Q32" i="22"/>
  <c r="P32" i="22"/>
  <c r="Q31" i="22"/>
  <c r="P31" i="22"/>
  <c r="Q30" i="22"/>
  <c r="P30" i="22"/>
  <c r="Q29" i="22"/>
  <c r="P29" i="22"/>
  <c r="Q28" i="22"/>
  <c r="P28" i="22"/>
  <c r="Q27" i="22"/>
  <c r="P27" i="22"/>
  <c r="Q26" i="22"/>
  <c r="P26" i="22"/>
  <c r="Q25" i="22"/>
  <c r="P25" i="22"/>
  <c r="Q24" i="22"/>
  <c r="P24" i="22"/>
  <c r="Q23" i="22"/>
  <c r="P23" i="22"/>
  <c r="Q22" i="22"/>
  <c r="P22" i="22"/>
  <c r="Q21" i="22"/>
  <c r="P21" i="22"/>
  <c r="Q20" i="22"/>
  <c r="P20" i="22"/>
  <c r="Q19" i="22"/>
  <c r="P19" i="22"/>
  <c r="Q18" i="22"/>
  <c r="P18" i="22"/>
  <c r="Q17" i="22"/>
  <c r="P17" i="22"/>
  <c r="Q16" i="22"/>
  <c r="P16" i="22"/>
  <c r="Q15" i="22"/>
  <c r="P15" i="22"/>
  <c r="Q14" i="22"/>
  <c r="P14" i="22"/>
  <c r="Q13" i="22"/>
  <c r="P13" i="22"/>
  <c r="Q12" i="22"/>
  <c r="P12" i="22"/>
  <c r="Q11" i="22"/>
  <c r="P11" i="22"/>
  <c r="Q10" i="22"/>
  <c r="P10" i="22"/>
  <c r="Q9" i="22"/>
  <c r="P9" i="22"/>
  <c r="Q8" i="22"/>
  <c r="P8" i="22"/>
  <c r="Q7" i="22"/>
  <c r="P7" i="22"/>
  <c r="Q6" i="22"/>
  <c r="P6" i="22"/>
  <c r="Q5" i="22"/>
  <c r="P5" i="22"/>
  <c r="Q107" i="21"/>
  <c r="P107" i="21"/>
  <c r="Q106" i="21"/>
  <c r="P106" i="21"/>
  <c r="Q105" i="21"/>
  <c r="P105" i="21"/>
  <c r="Q104" i="21"/>
  <c r="P104" i="21"/>
  <c r="Q103" i="21"/>
  <c r="P103" i="21"/>
  <c r="Q102" i="21"/>
  <c r="P102" i="21"/>
  <c r="Q101" i="21"/>
  <c r="P101" i="21"/>
  <c r="Q98" i="21"/>
  <c r="P98" i="21"/>
  <c r="Q95" i="21"/>
  <c r="P95" i="21"/>
  <c r="Q92" i="21"/>
  <c r="P92" i="21"/>
  <c r="Q89" i="21"/>
  <c r="P89" i="21"/>
  <c r="Q86" i="21"/>
  <c r="P86" i="21"/>
  <c r="Q83" i="21"/>
  <c r="P83" i="21"/>
  <c r="Q80" i="21"/>
  <c r="P80" i="21"/>
  <c r="Q77" i="21"/>
  <c r="P77" i="21"/>
  <c r="Q74" i="21"/>
  <c r="P74" i="21"/>
  <c r="Q71" i="21"/>
  <c r="P71" i="21"/>
  <c r="Q68" i="21"/>
  <c r="P68" i="21"/>
  <c r="Q65" i="21"/>
  <c r="P65" i="21"/>
  <c r="Q62" i="21"/>
  <c r="P62" i="21"/>
  <c r="Q61" i="21"/>
  <c r="P61" i="21"/>
  <c r="Q60" i="21"/>
  <c r="P60" i="21"/>
  <c r="Q59" i="21"/>
  <c r="P59" i="21"/>
  <c r="Q58" i="21"/>
  <c r="P58" i="21"/>
  <c r="Q57" i="21"/>
  <c r="P57" i="21"/>
  <c r="Q56" i="21"/>
  <c r="P56" i="21"/>
  <c r="Q55" i="21"/>
  <c r="P55" i="21"/>
  <c r="Q54" i="21"/>
  <c r="P54" i="21"/>
  <c r="Q53" i="21"/>
  <c r="P53" i="21"/>
  <c r="Q52" i="21"/>
  <c r="P52" i="21"/>
  <c r="Q51" i="21"/>
  <c r="P51" i="21"/>
  <c r="Q50" i="21"/>
  <c r="P50" i="21"/>
  <c r="Q49" i="21"/>
  <c r="P49" i="21"/>
  <c r="Q48" i="21"/>
  <c r="P48" i="21"/>
  <c r="Q47" i="21"/>
  <c r="P47" i="21"/>
  <c r="Q46" i="21"/>
  <c r="P46" i="21"/>
  <c r="Q45" i="21"/>
  <c r="P45" i="21"/>
  <c r="Q44" i="21"/>
  <c r="P44" i="21"/>
  <c r="Q43" i="21"/>
  <c r="P43" i="21"/>
  <c r="Q42" i="21"/>
  <c r="P42" i="21"/>
  <c r="Q41" i="21"/>
  <c r="P41" i="21"/>
  <c r="Q40" i="21"/>
  <c r="P40" i="21"/>
  <c r="Q39" i="21"/>
  <c r="P39" i="21"/>
  <c r="Q38" i="21"/>
  <c r="P38" i="21"/>
  <c r="Q37" i="21"/>
  <c r="P37" i="21"/>
  <c r="Q36" i="21"/>
  <c r="P36" i="21"/>
  <c r="Q35" i="21"/>
  <c r="P35" i="21"/>
  <c r="Q34" i="21"/>
  <c r="P34" i="21"/>
  <c r="Q33" i="21"/>
  <c r="P33" i="21"/>
  <c r="Q32" i="21"/>
  <c r="P32" i="21"/>
  <c r="Q31" i="21"/>
  <c r="P31" i="21"/>
  <c r="Q30" i="21"/>
  <c r="P30" i="21"/>
  <c r="Q29" i="21"/>
  <c r="P29" i="21"/>
  <c r="Q28" i="21"/>
  <c r="P28" i="21"/>
  <c r="Q27" i="21"/>
  <c r="P27" i="21"/>
  <c r="Q26" i="21"/>
  <c r="P26" i="21"/>
  <c r="Q25" i="21"/>
  <c r="P25" i="21"/>
  <c r="Q24" i="21"/>
  <c r="P24" i="21"/>
  <c r="Q23" i="21"/>
  <c r="P23" i="21"/>
  <c r="Q22" i="21"/>
  <c r="P22" i="21"/>
  <c r="Q21" i="21"/>
  <c r="P21" i="21"/>
  <c r="Q20" i="21"/>
  <c r="P20" i="21"/>
  <c r="Q19" i="21"/>
  <c r="P19" i="21"/>
  <c r="Q18" i="21"/>
  <c r="P18" i="21"/>
  <c r="Q17" i="21"/>
  <c r="P17" i="21"/>
  <c r="Q16" i="21"/>
  <c r="P16" i="21"/>
  <c r="Q15" i="21"/>
  <c r="P15" i="21"/>
  <c r="Q14" i="21"/>
  <c r="P14" i="21"/>
  <c r="Q13" i="21"/>
  <c r="P13" i="21"/>
  <c r="Q12" i="21"/>
  <c r="P12" i="21"/>
  <c r="Q11" i="21"/>
  <c r="P11" i="21"/>
  <c r="Q10" i="21"/>
  <c r="P10" i="21"/>
  <c r="Q9" i="21"/>
  <c r="P9" i="21"/>
  <c r="Q8" i="21"/>
  <c r="P8" i="21"/>
  <c r="Q7" i="21"/>
  <c r="P7" i="21"/>
  <c r="Q6" i="21"/>
  <c r="P6" i="21"/>
  <c r="Q5" i="21"/>
  <c r="P5" i="21"/>
  <c r="Q107" i="20"/>
  <c r="P107" i="20"/>
  <c r="Q106" i="20"/>
  <c r="P106" i="20"/>
  <c r="Q105" i="20"/>
  <c r="P105" i="20"/>
  <c r="Q104" i="20"/>
  <c r="P104" i="20"/>
  <c r="Q103" i="20"/>
  <c r="P103" i="20"/>
  <c r="Q102" i="20"/>
  <c r="P102" i="20"/>
  <c r="Q101" i="20"/>
  <c r="P101" i="20"/>
  <c r="Q98" i="20"/>
  <c r="P98" i="20"/>
  <c r="Q95" i="20"/>
  <c r="P95" i="20"/>
  <c r="Q92" i="20"/>
  <c r="P92" i="20"/>
  <c r="Q89" i="20"/>
  <c r="P89" i="20"/>
  <c r="Q86" i="20"/>
  <c r="P86" i="20"/>
  <c r="Q83" i="20"/>
  <c r="P83" i="20"/>
  <c r="Q80" i="20"/>
  <c r="P80" i="20"/>
  <c r="Q77" i="20"/>
  <c r="P77" i="20"/>
  <c r="Q74" i="20"/>
  <c r="P74" i="20"/>
  <c r="Q71" i="20"/>
  <c r="P71" i="20"/>
  <c r="Q68" i="20"/>
  <c r="P68" i="20"/>
  <c r="Q65" i="20"/>
  <c r="P65" i="20"/>
  <c r="Q62" i="20"/>
  <c r="P62" i="20"/>
  <c r="Q61" i="20"/>
  <c r="P61" i="20"/>
  <c r="Q60" i="20"/>
  <c r="P60" i="20"/>
  <c r="Q59" i="20"/>
  <c r="P59" i="20"/>
  <c r="Q58" i="20"/>
  <c r="P58" i="20"/>
  <c r="Q57" i="20"/>
  <c r="P57" i="20"/>
  <c r="Q56" i="20"/>
  <c r="P56" i="20"/>
  <c r="Q55" i="20"/>
  <c r="P55" i="20"/>
  <c r="Q54" i="20"/>
  <c r="P54" i="20"/>
  <c r="Q53" i="20"/>
  <c r="P53" i="20"/>
  <c r="Q52" i="20"/>
  <c r="P52" i="20"/>
  <c r="Q51" i="20"/>
  <c r="P51" i="20"/>
  <c r="Q50" i="20"/>
  <c r="P50" i="20"/>
  <c r="Q49" i="20"/>
  <c r="P49" i="20"/>
  <c r="Q48" i="20"/>
  <c r="P48" i="20"/>
  <c r="Q47" i="20"/>
  <c r="P47" i="20"/>
  <c r="Q46" i="20"/>
  <c r="P46" i="20"/>
  <c r="Q45" i="20"/>
  <c r="P45" i="20"/>
  <c r="Q44" i="20"/>
  <c r="P44" i="20"/>
  <c r="Q43" i="20"/>
  <c r="P43" i="20"/>
  <c r="Q42" i="20"/>
  <c r="P42" i="20"/>
  <c r="Q41" i="20"/>
  <c r="P41" i="20"/>
  <c r="Q40" i="20"/>
  <c r="P40" i="20"/>
  <c r="Q39" i="20"/>
  <c r="P39" i="20"/>
  <c r="Q38" i="20"/>
  <c r="P38" i="20"/>
  <c r="Q37" i="20"/>
  <c r="P37" i="20"/>
  <c r="Q36" i="20"/>
  <c r="P36" i="20"/>
  <c r="Q35" i="20"/>
  <c r="P35" i="20"/>
  <c r="Q34" i="20"/>
  <c r="P34" i="20"/>
  <c r="Q33" i="20"/>
  <c r="P33" i="20"/>
  <c r="Q32" i="20"/>
  <c r="P32" i="20"/>
  <c r="Q31" i="20"/>
  <c r="P31" i="20"/>
  <c r="Q30" i="20"/>
  <c r="P30" i="20"/>
  <c r="Q29" i="20"/>
  <c r="P29" i="20"/>
  <c r="Q28" i="20"/>
  <c r="P28" i="20"/>
  <c r="Q27" i="20"/>
  <c r="P27" i="20"/>
  <c r="Q26" i="20"/>
  <c r="P26" i="20"/>
  <c r="Q25" i="20"/>
  <c r="P25" i="20"/>
  <c r="Q24" i="20"/>
  <c r="P24" i="20"/>
  <c r="Q23" i="20"/>
  <c r="P23" i="20"/>
  <c r="Q22" i="20"/>
  <c r="P22" i="20"/>
  <c r="Q21" i="20"/>
  <c r="P21" i="20"/>
  <c r="Q20" i="20"/>
  <c r="P20" i="20"/>
  <c r="Q19" i="20"/>
  <c r="P19" i="20"/>
  <c r="Q18" i="20"/>
  <c r="P18" i="20"/>
  <c r="Q17" i="20"/>
  <c r="P17" i="20"/>
  <c r="Q16" i="20"/>
  <c r="P16" i="20"/>
  <c r="Q15" i="20"/>
  <c r="P15" i="20"/>
  <c r="Q14" i="20"/>
  <c r="P14" i="20"/>
  <c r="Q13" i="20"/>
  <c r="P13" i="20"/>
  <c r="Q12" i="20"/>
  <c r="P12" i="20"/>
  <c r="Q11" i="20"/>
  <c r="P11" i="20"/>
  <c r="Q10" i="20"/>
  <c r="P10" i="20"/>
  <c r="Q9" i="20"/>
  <c r="P9" i="20"/>
  <c r="Q8" i="20"/>
  <c r="P8" i="20"/>
  <c r="Q7" i="20"/>
  <c r="P7" i="20"/>
  <c r="Q6" i="20"/>
  <c r="P6" i="20"/>
  <c r="Q5" i="20"/>
  <c r="P5" i="20"/>
  <c r="Q107" i="19"/>
  <c r="P107" i="19"/>
  <c r="Q106" i="19"/>
  <c r="P106" i="19"/>
  <c r="Q105" i="19"/>
  <c r="P105" i="19"/>
  <c r="Q104" i="19"/>
  <c r="P104" i="19"/>
  <c r="Q103" i="19"/>
  <c r="P103" i="19"/>
  <c r="Q102" i="19"/>
  <c r="P102" i="19"/>
  <c r="Q101" i="19"/>
  <c r="P101" i="19"/>
  <c r="Q98" i="19"/>
  <c r="P98" i="19"/>
  <c r="Q95" i="19"/>
  <c r="P95" i="19"/>
  <c r="Q92" i="19"/>
  <c r="P92" i="19"/>
  <c r="Q89" i="19"/>
  <c r="P89" i="19"/>
  <c r="Q86" i="19"/>
  <c r="P86" i="19"/>
  <c r="Q83" i="19"/>
  <c r="P83" i="19"/>
  <c r="Q80" i="19"/>
  <c r="P80" i="19"/>
  <c r="Q77" i="19"/>
  <c r="P77" i="19"/>
  <c r="Q74" i="19"/>
  <c r="P74" i="19"/>
  <c r="Q71" i="19"/>
  <c r="P71" i="19"/>
  <c r="Q68" i="19"/>
  <c r="P68" i="19"/>
  <c r="Q65" i="19"/>
  <c r="P65" i="19"/>
  <c r="Q62" i="19"/>
  <c r="P62" i="19"/>
  <c r="Q61" i="19"/>
  <c r="P61" i="19"/>
  <c r="Q60" i="19"/>
  <c r="P60" i="19"/>
  <c r="Q59" i="19"/>
  <c r="P59" i="19"/>
  <c r="Q58" i="19"/>
  <c r="P58" i="19"/>
  <c r="Q57" i="19"/>
  <c r="P57" i="19"/>
  <c r="Q56" i="19"/>
  <c r="P56" i="19"/>
  <c r="Q55" i="19"/>
  <c r="P55" i="19"/>
  <c r="Q54" i="19"/>
  <c r="P54" i="19"/>
  <c r="Q53" i="19"/>
  <c r="P53" i="19"/>
  <c r="Q52" i="19"/>
  <c r="P52" i="19"/>
  <c r="Q51" i="19"/>
  <c r="P51" i="19"/>
  <c r="Q50" i="19"/>
  <c r="P50" i="19"/>
  <c r="Q49" i="19"/>
  <c r="P49" i="19"/>
  <c r="Q48" i="19"/>
  <c r="P48" i="19"/>
  <c r="Q47" i="19"/>
  <c r="P47" i="19"/>
  <c r="Q46" i="19"/>
  <c r="P46" i="19"/>
  <c r="Q45" i="19"/>
  <c r="P45" i="19"/>
  <c r="Q44" i="19"/>
  <c r="P44" i="19"/>
  <c r="Q43" i="19"/>
  <c r="P43" i="19"/>
  <c r="Q42" i="19"/>
  <c r="P42" i="19"/>
  <c r="Q41" i="19"/>
  <c r="P41" i="19"/>
  <c r="Q40" i="19"/>
  <c r="P40" i="19"/>
  <c r="Q39" i="19"/>
  <c r="P39" i="19"/>
  <c r="Q38" i="19"/>
  <c r="P38" i="19"/>
  <c r="Q37" i="19"/>
  <c r="P37" i="19"/>
  <c r="Q36" i="19"/>
  <c r="P36" i="19"/>
  <c r="Q35" i="19"/>
  <c r="P35" i="19"/>
  <c r="Q34" i="19"/>
  <c r="P34" i="19"/>
  <c r="Q33" i="19"/>
  <c r="P33" i="19"/>
  <c r="Q32" i="19"/>
  <c r="P32" i="19"/>
  <c r="Q31" i="19"/>
  <c r="P31" i="19"/>
  <c r="Q30" i="19"/>
  <c r="P30" i="19"/>
  <c r="Q29" i="19"/>
  <c r="P29" i="19"/>
  <c r="Q28" i="19"/>
  <c r="P28" i="19"/>
  <c r="Q27" i="19"/>
  <c r="P27" i="19"/>
  <c r="Q26" i="19"/>
  <c r="P26" i="19"/>
  <c r="Q25" i="19"/>
  <c r="P25" i="19"/>
  <c r="Q24" i="19"/>
  <c r="P24" i="19"/>
  <c r="Q23" i="19"/>
  <c r="P23" i="19"/>
  <c r="Q22" i="19"/>
  <c r="P22" i="19"/>
  <c r="Q21" i="19"/>
  <c r="P21" i="19"/>
  <c r="Q20" i="19"/>
  <c r="P20" i="19"/>
  <c r="Q19" i="19"/>
  <c r="P19" i="19"/>
  <c r="Q18" i="19"/>
  <c r="P18" i="19"/>
  <c r="Q17" i="19"/>
  <c r="P17" i="19"/>
  <c r="Q16" i="19"/>
  <c r="P16" i="19"/>
  <c r="Q15" i="19"/>
  <c r="P15" i="19"/>
  <c r="Q14" i="19"/>
  <c r="P14" i="19"/>
  <c r="Q13" i="19"/>
  <c r="P13" i="19"/>
  <c r="Q12" i="19"/>
  <c r="P12" i="19"/>
  <c r="Q11" i="19"/>
  <c r="P11" i="19"/>
  <c r="Q10" i="19"/>
  <c r="P10" i="19"/>
  <c r="Q9" i="19"/>
  <c r="P9" i="19"/>
  <c r="Q8" i="19"/>
  <c r="P8" i="19"/>
  <c r="Q7" i="19"/>
  <c r="P7" i="19"/>
  <c r="Q6" i="19"/>
  <c r="P6" i="19"/>
  <c r="Q5" i="19"/>
  <c r="P5" i="19"/>
  <c r="Q107" i="18"/>
  <c r="P107" i="18"/>
  <c r="Q106" i="18"/>
  <c r="P106" i="18"/>
  <c r="Q105" i="18"/>
  <c r="P105" i="18"/>
  <c r="Q104" i="18"/>
  <c r="P104" i="18"/>
  <c r="Q103" i="18"/>
  <c r="P103" i="18"/>
  <c r="Q102" i="18"/>
  <c r="P102" i="18"/>
  <c r="Q101" i="18"/>
  <c r="P101" i="18"/>
  <c r="Q98" i="18"/>
  <c r="P98" i="18"/>
  <c r="Q95" i="18"/>
  <c r="P95" i="18"/>
  <c r="Q92" i="18"/>
  <c r="P92" i="18"/>
  <c r="Q89" i="18"/>
  <c r="P89" i="18"/>
  <c r="Q86" i="18"/>
  <c r="P86" i="18"/>
  <c r="Q83" i="18"/>
  <c r="P83" i="18"/>
  <c r="Q80" i="18"/>
  <c r="P80" i="18"/>
  <c r="Q77" i="18"/>
  <c r="P77" i="18"/>
  <c r="Q74" i="18"/>
  <c r="P74" i="18"/>
  <c r="Q71" i="18"/>
  <c r="P71" i="18"/>
  <c r="Q68" i="18"/>
  <c r="P68" i="18"/>
  <c r="Q65" i="18"/>
  <c r="P65" i="18"/>
  <c r="Q62" i="18"/>
  <c r="P62" i="18"/>
  <c r="Q61" i="18"/>
  <c r="P61" i="18"/>
  <c r="Q60" i="18"/>
  <c r="P60" i="18"/>
  <c r="Q59" i="18"/>
  <c r="P59" i="18"/>
  <c r="Q58" i="18"/>
  <c r="P58" i="18"/>
  <c r="Q57" i="18"/>
  <c r="P57" i="18"/>
  <c r="Q56" i="18"/>
  <c r="P56" i="18"/>
  <c r="Q55" i="18"/>
  <c r="P55" i="18"/>
  <c r="Q54" i="18"/>
  <c r="P54" i="18"/>
  <c r="Q53" i="18"/>
  <c r="P53" i="18"/>
  <c r="Q52" i="18"/>
  <c r="P52" i="18"/>
  <c r="Q51" i="18"/>
  <c r="P51" i="18"/>
  <c r="Q50" i="18"/>
  <c r="P50" i="18"/>
  <c r="Q49" i="18"/>
  <c r="P49" i="18"/>
  <c r="Q48" i="18"/>
  <c r="P48" i="18"/>
  <c r="Q47" i="18"/>
  <c r="P47" i="18"/>
  <c r="Q46" i="18"/>
  <c r="P46" i="18"/>
  <c r="Q45" i="18"/>
  <c r="P45" i="18"/>
  <c r="Q44" i="18"/>
  <c r="P44" i="18"/>
  <c r="Q43" i="18"/>
  <c r="P43" i="18"/>
  <c r="Q42" i="18"/>
  <c r="P42" i="18"/>
  <c r="Q41" i="18"/>
  <c r="P41" i="18"/>
  <c r="Q40" i="18"/>
  <c r="P40" i="18"/>
  <c r="Q39" i="18"/>
  <c r="P39" i="18"/>
  <c r="Q38" i="18"/>
  <c r="P38" i="18"/>
  <c r="Q37" i="18"/>
  <c r="P37" i="18"/>
  <c r="Q36" i="18"/>
  <c r="P36" i="18"/>
  <c r="Q35" i="18"/>
  <c r="P35" i="18"/>
  <c r="Q34" i="18"/>
  <c r="P34" i="18"/>
  <c r="Q33" i="18"/>
  <c r="P33" i="18"/>
  <c r="Q32" i="18"/>
  <c r="P32" i="18"/>
  <c r="Q31" i="18"/>
  <c r="P31" i="18"/>
  <c r="Q30" i="18"/>
  <c r="P30" i="18"/>
  <c r="Q29" i="18"/>
  <c r="P29" i="18"/>
  <c r="Q28" i="18"/>
  <c r="P28" i="18"/>
  <c r="Q27" i="18"/>
  <c r="P27" i="18"/>
  <c r="Q26" i="18"/>
  <c r="P26" i="18"/>
  <c r="Q25" i="18"/>
  <c r="P25" i="18"/>
  <c r="Q24" i="18"/>
  <c r="P24" i="18"/>
  <c r="Q23" i="18"/>
  <c r="P23" i="18"/>
  <c r="Q22" i="18"/>
  <c r="P22" i="18"/>
  <c r="Q21" i="18"/>
  <c r="P21" i="18"/>
  <c r="Q20" i="18"/>
  <c r="P20" i="18"/>
  <c r="Q19" i="18"/>
  <c r="P19" i="18"/>
  <c r="Q18" i="18"/>
  <c r="P18" i="18"/>
  <c r="Q17" i="18"/>
  <c r="P17" i="18"/>
  <c r="Q16" i="18"/>
  <c r="P16" i="18"/>
  <c r="Q15" i="18"/>
  <c r="P15" i="18"/>
  <c r="Q14" i="18"/>
  <c r="P14" i="18"/>
  <c r="Q13" i="18"/>
  <c r="P13" i="18"/>
  <c r="Q12" i="18"/>
  <c r="P12" i="18"/>
  <c r="Q11" i="18"/>
  <c r="P11" i="18"/>
  <c r="Q10" i="18"/>
  <c r="P10" i="18"/>
  <c r="Q9" i="18"/>
  <c r="P9" i="18"/>
  <c r="Q8" i="18"/>
  <c r="P8" i="18"/>
  <c r="Q7" i="18"/>
  <c r="P7" i="18"/>
  <c r="Q6" i="18"/>
  <c r="P6" i="18"/>
  <c r="Q5" i="18"/>
  <c r="P5" i="18"/>
  <c r="Q107" i="16"/>
  <c r="P107" i="16"/>
  <c r="Q106" i="16"/>
  <c r="P106" i="16"/>
  <c r="Q105" i="16"/>
  <c r="P105" i="16"/>
  <c r="Q104" i="16"/>
  <c r="P104" i="16"/>
  <c r="Q103" i="16"/>
  <c r="P103" i="16"/>
  <c r="Q102" i="16"/>
  <c r="P102" i="16"/>
  <c r="Q101" i="16"/>
  <c r="P101" i="16"/>
  <c r="Q98" i="16"/>
  <c r="P98" i="16"/>
  <c r="Q95" i="16"/>
  <c r="P95" i="16"/>
  <c r="Q92" i="16"/>
  <c r="P92" i="16"/>
  <c r="Q89" i="16"/>
  <c r="P89" i="16"/>
  <c r="Q86" i="16"/>
  <c r="P86" i="16"/>
  <c r="Q83" i="16"/>
  <c r="P83" i="16"/>
  <c r="Q80" i="16"/>
  <c r="P80" i="16"/>
  <c r="Q77" i="16"/>
  <c r="P77" i="16"/>
  <c r="Q74" i="16"/>
  <c r="P74" i="16"/>
  <c r="Q71" i="16"/>
  <c r="P71" i="16"/>
  <c r="Q68" i="16"/>
  <c r="P68" i="16"/>
  <c r="Q65" i="16"/>
  <c r="P65" i="16"/>
  <c r="Q62" i="16"/>
  <c r="P62" i="16"/>
  <c r="Q61" i="16"/>
  <c r="P61" i="16"/>
  <c r="Q60" i="16"/>
  <c r="P60" i="16"/>
  <c r="Q59" i="16"/>
  <c r="P59" i="16"/>
  <c r="Q58" i="16"/>
  <c r="P58" i="16"/>
  <c r="Q57" i="16"/>
  <c r="P57" i="16"/>
  <c r="Q56" i="16"/>
  <c r="P56" i="16"/>
  <c r="Q55" i="16"/>
  <c r="P55" i="16"/>
  <c r="Q54" i="16"/>
  <c r="P54" i="16"/>
  <c r="Q53" i="16"/>
  <c r="P53" i="16"/>
  <c r="Q52" i="16"/>
  <c r="P52" i="16"/>
  <c r="Q51" i="16"/>
  <c r="P51" i="16"/>
  <c r="Q50" i="16"/>
  <c r="P50" i="16"/>
  <c r="Q49" i="16"/>
  <c r="P49" i="16"/>
  <c r="Q48" i="16"/>
  <c r="P48" i="16"/>
  <c r="Q47" i="16"/>
  <c r="P47" i="16"/>
  <c r="Q46" i="16"/>
  <c r="P46" i="16"/>
  <c r="Q45" i="16"/>
  <c r="P45" i="16"/>
  <c r="Q44" i="16"/>
  <c r="P44" i="16"/>
  <c r="Q43" i="16"/>
  <c r="P43" i="16"/>
  <c r="Q42" i="16"/>
  <c r="P42" i="16"/>
  <c r="Q41" i="16"/>
  <c r="P41" i="16"/>
  <c r="Q40" i="16"/>
  <c r="P40" i="16"/>
  <c r="Q39" i="16"/>
  <c r="P39" i="16"/>
  <c r="Q38" i="16"/>
  <c r="P38" i="16"/>
  <c r="Q37" i="16"/>
  <c r="P37" i="16"/>
  <c r="Q36" i="16"/>
  <c r="P36" i="16"/>
  <c r="Q35" i="16"/>
  <c r="P35" i="16"/>
  <c r="Q34" i="16"/>
  <c r="P34" i="16"/>
  <c r="Q33" i="16"/>
  <c r="P33" i="16"/>
  <c r="Q32" i="16"/>
  <c r="P32" i="16"/>
  <c r="Q31" i="16"/>
  <c r="P31" i="16"/>
  <c r="Q30" i="16"/>
  <c r="P30" i="16"/>
  <c r="Q29" i="16"/>
  <c r="P29" i="16"/>
  <c r="Q28" i="16"/>
  <c r="P28" i="16"/>
  <c r="Q27" i="16"/>
  <c r="P27" i="16"/>
  <c r="Q26" i="16"/>
  <c r="P26" i="16"/>
  <c r="Q25" i="16"/>
  <c r="P25" i="16"/>
  <c r="Q24" i="16"/>
  <c r="P24" i="16"/>
  <c r="Q23" i="16"/>
  <c r="P23" i="16"/>
  <c r="Q22" i="16"/>
  <c r="P22" i="16"/>
  <c r="Q21" i="16"/>
  <c r="P21" i="16"/>
  <c r="Q20" i="16"/>
  <c r="P20" i="16"/>
  <c r="Q19" i="16"/>
  <c r="P19" i="16"/>
  <c r="Q18" i="16"/>
  <c r="P18" i="16"/>
  <c r="Q17" i="16"/>
  <c r="P17" i="16"/>
  <c r="Q16" i="16"/>
  <c r="P16" i="16"/>
  <c r="Q15" i="16"/>
  <c r="P15" i="16"/>
  <c r="Q14" i="16"/>
  <c r="P14" i="16"/>
  <c r="Q13" i="16"/>
  <c r="P13" i="16"/>
  <c r="Q12" i="16"/>
  <c r="P12" i="16"/>
  <c r="Q11" i="16"/>
  <c r="P11" i="16"/>
  <c r="Q10" i="16"/>
  <c r="P10" i="16"/>
  <c r="Q9" i="16"/>
  <c r="P9" i="16"/>
  <c r="Q8" i="16"/>
  <c r="P8" i="16"/>
  <c r="Q7" i="16"/>
  <c r="P7" i="16"/>
  <c r="Q6" i="16"/>
  <c r="P6" i="16"/>
  <c r="Q5" i="16"/>
  <c r="P5" i="16"/>
  <c r="P107" i="17"/>
  <c r="Q106" i="17"/>
  <c r="P106" i="17"/>
  <c r="Q105" i="17"/>
  <c r="P105" i="17"/>
  <c r="Q104" i="17"/>
  <c r="P104" i="17"/>
  <c r="Q103" i="17"/>
  <c r="P103" i="17"/>
  <c r="Q102" i="17"/>
  <c r="P102" i="17"/>
  <c r="Q101" i="17"/>
  <c r="P101" i="17"/>
  <c r="Q98" i="17"/>
  <c r="P98" i="17"/>
  <c r="Q95" i="17"/>
  <c r="P95" i="17"/>
  <c r="Q92" i="17"/>
  <c r="P92" i="17"/>
  <c r="Q89" i="17"/>
  <c r="P89" i="17"/>
  <c r="Q86" i="17"/>
  <c r="P86" i="17"/>
  <c r="Q83" i="17"/>
  <c r="P83" i="17"/>
  <c r="Q80" i="17"/>
  <c r="P80" i="17"/>
  <c r="Q77" i="17"/>
  <c r="P77" i="17"/>
  <c r="Q74" i="17"/>
  <c r="P74" i="17"/>
  <c r="Q71" i="17"/>
  <c r="P71" i="17"/>
  <c r="Q68" i="17"/>
  <c r="P68" i="17"/>
  <c r="Q65" i="17"/>
  <c r="P65" i="17"/>
  <c r="Q62" i="17"/>
  <c r="P62" i="17"/>
  <c r="Q61" i="17"/>
  <c r="P61" i="17"/>
  <c r="Q60" i="17"/>
  <c r="P60" i="17"/>
  <c r="Q59" i="17"/>
  <c r="P59" i="17"/>
  <c r="Q58" i="17"/>
  <c r="P58" i="17"/>
  <c r="Q57" i="17"/>
  <c r="P57" i="17"/>
  <c r="Q56" i="17"/>
  <c r="P56" i="17"/>
  <c r="Q55" i="17"/>
  <c r="P55" i="17"/>
  <c r="Q54" i="17"/>
  <c r="P54" i="17"/>
  <c r="Q53" i="17"/>
  <c r="P53" i="17"/>
  <c r="Q52" i="17"/>
  <c r="P52" i="17"/>
  <c r="Q51" i="17"/>
  <c r="P51" i="17"/>
  <c r="Q50" i="17"/>
  <c r="P50" i="17"/>
  <c r="Q49" i="17"/>
  <c r="P49" i="17"/>
  <c r="Q48" i="17"/>
  <c r="P48" i="17"/>
  <c r="Q47" i="17"/>
  <c r="P47" i="17"/>
  <c r="Q46" i="17"/>
  <c r="P46" i="17"/>
  <c r="Q45" i="17"/>
  <c r="P45" i="17"/>
  <c r="Q44" i="17"/>
  <c r="P44" i="17"/>
  <c r="Q43" i="17"/>
  <c r="P43" i="17"/>
  <c r="Q42" i="17"/>
  <c r="P42" i="17"/>
  <c r="Q41" i="17"/>
  <c r="P41" i="17"/>
  <c r="Q40" i="17"/>
  <c r="P40" i="17"/>
  <c r="Q39" i="17"/>
  <c r="P39" i="17"/>
  <c r="Q38" i="17"/>
  <c r="P38" i="17"/>
  <c r="Q37" i="17"/>
  <c r="P37" i="17"/>
  <c r="Q36" i="17"/>
  <c r="P36" i="17"/>
  <c r="Q35" i="17"/>
  <c r="P35" i="17"/>
  <c r="Q34" i="17"/>
  <c r="P34" i="17"/>
  <c r="Q33" i="17"/>
  <c r="P33" i="17"/>
  <c r="Q32" i="17"/>
  <c r="P32" i="17"/>
  <c r="Q31" i="17"/>
  <c r="P31" i="17"/>
  <c r="Q30" i="17"/>
  <c r="P30" i="17"/>
  <c r="Q29" i="17"/>
  <c r="P29" i="17"/>
  <c r="Q28" i="17"/>
  <c r="P28" i="17"/>
  <c r="Q27" i="17"/>
  <c r="P27" i="17"/>
  <c r="Q26" i="17"/>
  <c r="P26" i="17"/>
  <c r="Q25" i="17"/>
  <c r="P25" i="17"/>
  <c r="Q24" i="17"/>
  <c r="P24" i="17"/>
  <c r="Q23" i="17"/>
  <c r="P23" i="17"/>
  <c r="Q22" i="17"/>
  <c r="P22" i="17"/>
  <c r="Q21" i="17"/>
  <c r="P21" i="17"/>
  <c r="Q20" i="17"/>
  <c r="P20" i="17"/>
  <c r="Q19" i="17"/>
  <c r="P19" i="17"/>
  <c r="Q18" i="17"/>
  <c r="P18" i="17"/>
  <c r="Q17" i="17"/>
  <c r="P17" i="17"/>
  <c r="Q16" i="17"/>
  <c r="P16" i="17"/>
  <c r="Q15" i="17"/>
  <c r="P15" i="17"/>
  <c r="Q14" i="17"/>
  <c r="P14" i="17"/>
  <c r="Q13" i="17"/>
  <c r="P13" i="17"/>
  <c r="Q12" i="17"/>
  <c r="P12" i="17"/>
  <c r="Q11" i="17"/>
  <c r="P11" i="17"/>
  <c r="Q10" i="17"/>
  <c r="P10" i="17"/>
  <c r="Q9" i="17"/>
  <c r="P9" i="17"/>
  <c r="Q8" i="17"/>
  <c r="P8" i="17"/>
  <c r="Q7" i="17"/>
  <c r="P7" i="17"/>
  <c r="Q6" i="17"/>
  <c r="P6" i="17"/>
  <c r="Q5" i="17"/>
  <c r="P5" i="17"/>
  <c r="Q107" i="15"/>
  <c r="P107" i="15"/>
  <c r="Q106" i="15"/>
  <c r="P106" i="15"/>
  <c r="Q105" i="15"/>
  <c r="P105" i="15"/>
  <c r="Q104" i="15"/>
  <c r="P104" i="15"/>
  <c r="Q103" i="15"/>
  <c r="P103" i="15"/>
  <c r="Q102" i="15"/>
  <c r="P102" i="15"/>
  <c r="Q101" i="15"/>
  <c r="P101" i="15"/>
  <c r="Q98" i="15"/>
  <c r="P98" i="15"/>
  <c r="Q95" i="15"/>
  <c r="P95" i="15"/>
  <c r="Q92" i="15"/>
  <c r="P92" i="15"/>
  <c r="Q89" i="15"/>
  <c r="P89" i="15"/>
  <c r="Q86" i="15"/>
  <c r="P86" i="15"/>
  <c r="Q83" i="15"/>
  <c r="P83" i="15"/>
  <c r="Q80" i="15"/>
  <c r="P80" i="15"/>
  <c r="Q77" i="15"/>
  <c r="P77" i="15"/>
  <c r="Q74" i="15"/>
  <c r="P74" i="15"/>
  <c r="Q71" i="15"/>
  <c r="P71" i="15"/>
  <c r="Q68" i="15"/>
  <c r="P68" i="15"/>
  <c r="Q65" i="15"/>
  <c r="P65" i="15"/>
  <c r="Q62" i="15"/>
  <c r="P62" i="15"/>
  <c r="Q61" i="15"/>
  <c r="P61" i="15"/>
  <c r="Q60" i="15"/>
  <c r="P60" i="15"/>
  <c r="Q59" i="15"/>
  <c r="P59" i="15"/>
  <c r="Q58" i="15"/>
  <c r="P58" i="15"/>
  <c r="Q57" i="15"/>
  <c r="P57" i="15"/>
  <c r="Q56" i="15"/>
  <c r="P56" i="15"/>
  <c r="Q55" i="15"/>
  <c r="P55" i="15"/>
  <c r="Q54" i="15"/>
  <c r="P54" i="15"/>
  <c r="Q53" i="15"/>
  <c r="P53" i="15"/>
  <c r="Q52" i="15"/>
  <c r="P52" i="15"/>
  <c r="Q51" i="15"/>
  <c r="P51" i="15"/>
  <c r="Q50" i="15"/>
  <c r="P50" i="15"/>
  <c r="Q49" i="15"/>
  <c r="P49" i="15"/>
  <c r="Q48" i="15"/>
  <c r="P48" i="15"/>
  <c r="Q47" i="15"/>
  <c r="P47" i="15"/>
  <c r="Q46" i="15"/>
  <c r="P46" i="15"/>
  <c r="Q45" i="15"/>
  <c r="P45" i="15"/>
  <c r="Q44" i="15"/>
  <c r="P44" i="15"/>
  <c r="Q43" i="15"/>
  <c r="P43" i="15"/>
  <c r="Q42" i="15"/>
  <c r="P42" i="15"/>
  <c r="Q41" i="15"/>
  <c r="P41" i="15"/>
  <c r="Q40" i="15"/>
  <c r="P40" i="15"/>
  <c r="Q39" i="15"/>
  <c r="P39" i="15"/>
  <c r="Q38" i="15"/>
  <c r="P38" i="15"/>
  <c r="Q37" i="15"/>
  <c r="P37" i="15"/>
  <c r="Q36" i="15"/>
  <c r="P36" i="15"/>
  <c r="Q35" i="15"/>
  <c r="P35" i="15"/>
  <c r="Q34" i="15"/>
  <c r="P34" i="15"/>
  <c r="Q33" i="15"/>
  <c r="P33" i="15"/>
  <c r="Q32" i="15"/>
  <c r="P32" i="15"/>
  <c r="Q31" i="15"/>
  <c r="P31" i="15"/>
  <c r="Q30" i="15"/>
  <c r="P30" i="15"/>
  <c r="Q29" i="15"/>
  <c r="P29" i="15"/>
  <c r="Q28" i="15"/>
  <c r="P28" i="15"/>
  <c r="Q27" i="15"/>
  <c r="P27" i="15"/>
  <c r="Q26" i="15"/>
  <c r="P26" i="15"/>
  <c r="Q25" i="15"/>
  <c r="P25" i="15"/>
  <c r="Q24" i="15"/>
  <c r="P24" i="15"/>
  <c r="Q23" i="15"/>
  <c r="P23" i="15"/>
  <c r="Q22" i="15"/>
  <c r="P22" i="15"/>
  <c r="Q21" i="15"/>
  <c r="P21" i="15"/>
  <c r="Q20" i="15"/>
  <c r="P20" i="15"/>
  <c r="Q19" i="15"/>
  <c r="P19" i="15"/>
  <c r="Q18" i="15"/>
  <c r="P18" i="15"/>
  <c r="Q17" i="15"/>
  <c r="P17" i="15"/>
  <c r="Q16" i="15"/>
  <c r="P16" i="15"/>
  <c r="Q15" i="15"/>
  <c r="P15" i="15"/>
  <c r="Q14" i="15"/>
  <c r="P14" i="15"/>
  <c r="Q13" i="15"/>
  <c r="P13" i="15"/>
  <c r="Q12" i="15"/>
  <c r="P12" i="15"/>
  <c r="Q11" i="15"/>
  <c r="P11" i="15"/>
  <c r="Q10" i="15"/>
  <c r="P10" i="15"/>
  <c r="Q9" i="15"/>
  <c r="P9" i="15"/>
  <c r="Q8" i="15"/>
  <c r="P8" i="15"/>
  <c r="Q7" i="15"/>
  <c r="P7" i="15"/>
  <c r="Q6" i="15"/>
  <c r="P6" i="15"/>
  <c r="Q5" i="15"/>
  <c r="P5" i="15"/>
  <c r="Q107" i="14"/>
  <c r="P107" i="14"/>
  <c r="Q106" i="14"/>
  <c r="P106" i="14"/>
  <c r="Q105" i="14"/>
  <c r="P105" i="14"/>
  <c r="Q104" i="14"/>
  <c r="P104" i="14"/>
  <c r="Q103" i="14"/>
  <c r="P103" i="14"/>
  <c r="Q102" i="14"/>
  <c r="P102" i="14"/>
  <c r="Q101" i="14"/>
  <c r="P101" i="14"/>
  <c r="Q98" i="14"/>
  <c r="P98" i="14"/>
  <c r="Q95" i="14"/>
  <c r="P95" i="14"/>
  <c r="Q92" i="14"/>
  <c r="P92" i="14"/>
  <c r="Q89" i="14"/>
  <c r="P89" i="14"/>
  <c r="Q86" i="14"/>
  <c r="P86" i="14"/>
  <c r="Q83" i="14"/>
  <c r="P83" i="14"/>
  <c r="Q80" i="14"/>
  <c r="P80" i="14"/>
  <c r="Q77" i="14"/>
  <c r="P77" i="14"/>
  <c r="Q74" i="14"/>
  <c r="P74" i="14"/>
  <c r="Q71" i="14"/>
  <c r="P71" i="14"/>
  <c r="Q68" i="14"/>
  <c r="P68" i="14"/>
  <c r="Q65" i="14"/>
  <c r="P65" i="14"/>
  <c r="Q62" i="14"/>
  <c r="P62" i="14"/>
  <c r="Q61" i="14"/>
  <c r="P61" i="14"/>
  <c r="Q60" i="14"/>
  <c r="P60" i="14"/>
  <c r="Q59" i="14"/>
  <c r="P59" i="14"/>
  <c r="Q58" i="14"/>
  <c r="P58" i="14"/>
  <c r="Q57" i="14"/>
  <c r="P57" i="14"/>
  <c r="Q56" i="14"/>
  <c r="P56" i="14"/>
  <c r="Q55" i="14"/>
  <c r="P55" i="14"/>
  <c r="Q54" i="14"/>
  <c r="P54" i="14"/>
  <c r="Q53" i="14"/>
  <c r="P53" i="14"/>
  <c r="Q52" i="14"/>
  <c r="P52" i="14"/>
  <c r="Q51" i="14"/>
  <c r="P51" i="14"/>
  <c r="Q50" i="14"/>
  <c r="P50" i="14"/>
  <c r="Q49" i="14"/>
  <c r="P49" i="14"/>
  <c r="Q48" i="14"/>
  <c r="P48" i="14"/>
  <c r="Q47" i="14"/>
  <c r="P47" i="14"/>
  <c r="Q46" i="14"/>
  <c r="P46" i="14"/>
  <c r="Q45" i="14"/>
  <c r="P45" i="14"/>
  <c r="Q44" i="14"/>
  <c r="P44" i="14"/>
  <c r="Q43" i="14"/>
  <c r="P43" i="14"/>
  <c r="Q42" i="14"/>
  <c r="P42" i="14"/>
  <c r="Q41" i="14"/>
  <c r="P41" i="14"/>
  <c r="Q40" i="14"/>
  <c r="P40" i="14"/>
  <c r="Q39" i="14"/>
  <c r="P39" i="14"/>
  <c r="Q38" i="14"/>
  <c r="P38" i="14"/>
  <c r="Q37" i="14"/>
  <c r="P37" i="14"/>
  <c r="Q36" i="14"/>
  <c r="P36" i="14"/>
  <c r="Q35" i="14"/>
  <c r="P35" i="14"/>
  <c r="Q34" i="14"/>
  <c r="P34" i="14"/>
  <c r="Q33" i="14"/>
  <c r="P33" i="14"/>
  <c r="Q32" i="14"/>
  <c r="P32" i="14"/>
  <c r="Q31" i="14"/>
  <c r="P31" i="14"/>
  <c r="Q30" i="14"/>
  <c r="P30" i="14"/>
  <c r="Q29" i="14"/>
  <c r="P29" i="14"/>
  <c r="Q28" i="14"/>
  <c r="P28" i="14"/>
  <c r="Q27" i="14"/>
  <c r="P27" i="14"/>
  <c r="Q26" i="14"/>
  <c r="P26" i="14"/>
  <c r="Q25" i="14"/>
  <c r="P25" i="14"/>
  <c r="Q24" i="14"/>
  <c r="P24" i="14"/>
  <c r="Q23" i="14"/>
  <c r="P23" i="14"/>
  <c r="Q22" i="14"/>
  <c r="P22" i="14"/>
  <c r="Q21" i="14"/>
  <c r="P21" i="14"/>
  <c r="Q20" i="14"/>
  <c r="P20" i="14"/>
  <c r="Q19" i="14"/>
  <c r="P19" i="14"/>
  <c r="Q18" i="14"/>
  <c r="P18" i="14"/>
  <c r="Q17" i="14"/>
  <c r="P17" i="14"/>
  <c r="Q16" i="14"/>
  <c r="P16" i="14"/>
  <c r="Q15" i="14"/>
  <c r="P15" i="14"/>
  <c r="Q14" i="14"/>
  <c r="P14" i="14"/>
  <c r="Q13" i="14"/>
  <c r="P13" i="14"/>
  <c r="Q12" i="14"/>
  <c r="P12" i="14"/>
  <c r="Q11" i="14"/>
  <c r="P11" i="14"/>
  <c r="Q10" i="14"/>
  <c r="P10" i="14"/>
  <c r="Q9" i="14"/>
  <c r="P9" i="14"/>
  <c r="Q8" i="14"/>
  <c r="P8" i="14"/>
  <c r="Q7" i="14"/>
  <c r="P7" i="14"/>
  <c r="Q6" i="14"/>
  <c r="P6" i="14"/>
  <c r="Q5" i="14"/>
  <c r="P5" i="14"/>
  <c r="Q107" i="13"/>
  <c r="P107" i="13"/>
  <c r="Q106" i="13"/>
  <c r="P106" i="13"/>
  <c r="Q105" i="13"/>
  <c r="P105" i="13"/>
  <c r="Q104" i="13"/>
  <c r="P104" i="13"/>
  <c r="Q103" i="13"/>
  <c r="P103" i="13"/>
  <c r="Q102" i="13"/>
  <c r="P102" i="13"/>
  <c r="Q101" i="13"/>
  <c r="P101" i="13"/>
  <c r="Q98" i="13"/>
  <c r="P98" i="13"/>
  <c r="Q95" i="13"/>
  <c r="P95" i="13"/>
  <c r="Q92" i="13"/>
  <c r="P92" i="13"/>
  <c r="Q89" i="13"/>
  <c r="P89" i="13"/>
  <c r="Q86" i="13"/>
  <c r="P86" i="13"/>
  <c r="Q83" i="13"/>
  <c r="P83" i="13"/>
  <c r="Q80" i="13"/>
  <c r="P80" i="13"/>
  <c r="Q77" i="13"/>
  <c r="P77" i="13"/>
  <c r="Q74" i="13"/>
  <c r="P74" i="13"/>
  <c r="Q71" i="13"/>
  <c r="P71" i="13"/>
  <c r="Q68" i="13"/>
  <c r="P68" i="13"/>
  <c r="Q65" i="13"/>
  <c r="P65" i="13"/>
  <c r="Q62" i="13"/>
  <c r="P62" i="13"/>
  <c r="Q61" i="13"/>
  <c r="P61" i="13"/>
  <c r="Q60" i="13"/>
  <c r="P60" i="13"/>
  <c r="Q59" i="13"/>
  <c r="P59" i="13"/>
  <c r="Q58" i="13"/>
  <c r="P58" i="13"/>
  <c r="Q57" i="13"/>
  <c r="P57" i="13"/>
  <c r="Q56" i="13"/>
  <c r="P56" i="13"/>
  <c r="Q55" i="13"/>
  <c r="P55" i="13"/>
  <c r="Q54" i="13"/>
  <c r="P54" i="13"/>
  <c r="Q53" i="13"/>
  <c r="P53" i="13"/>
  <c r="Q52" i="13"/>
  <c r="P52" i="13"/>
  <c r="Q51" i="13"/>
  <c r="P51" i="13"/>
  <c r="Q50" i="13"/>
  <c r="P50" i="13"/>
  <c r="Q49" i="13"/>
  <c r="P49" i="13"/>
  <c r="Q48" i="13"/>
  <c r="P48" i="13"/>
  <c r="Q47" i="13"/>
  <c r="P47" i="13"/>
  <c r="Q46" i="13"/>
  <c r="P46" i="13"/>
  <c r="Q45" i="13"/>
  <c r="P45" i="13"/>
  <c r="Q44" i="13"/>
  <c r="P44" i="13"/>
  <c r="Q43" i="13"/>
  <c r="P43" i="13"/>
  <c r="Q42" i="13"/>
  <c r="P42" i="13"/>
  <c r="Q41" i="13"/>
  <c r="P41" i="13"/>
  <c r="Q40" i="13"/>
  <c r="P40" i="13"/>
  <c r="Q39" i="13"/>
  <c r="P39" i="13"/>
  <c r="Q38" i="13"/>
  <c r="P38" i="13"/>
  <c r="Q37" i="13"/>
  <c r="P37" i="13"/>
  <c r="Q36" i="13"/>
  <c r="P36" i="13"/>
  <c r="Q35" i="13"/>
  <c r="P35" i="13"/>
  <c r="Q34" i="13"/>
  <c r="P34" i="13"/>
  <c r="Q33" i="13"/>
  <c r="P33" i="13"/>
  <c r="Q32" i="13"/>
  <c r="P32" i="13"/>
  <c r="Q31" i="13"/>
  <c r="P31" i="13"/>
  <c r="Q30" i="13"/>
  <c r="P30" i="13"/>
  <c r="Q29" i="13"/>
  <c r="P29" i="13"/>
  <c r="Q28" i="13"/>
  <c r="P28" i="13"/>
  <c r="Q27" i="13"/>
  <c r="P27" i="13"/>
  <c r="Q26" i="13"/>
  <c r="P26" i="13"/>
  <c r="Q25" i="13"/>
  <c r="P25" i="13"/>
  <c r="Q24" i="13"/>
  <c r="P24" i="13"/>
  <c r="Q23" i="13"/>
  <c r="P23" i="13"/>
  <c r="Q22" i="13"/>
  <c r="P22" i="13"/>
  <c r="Q21" i="13"/>
  <c r="P21" i="13"/>
  <c r="Q20" i="13"/>
  <c r="P20" i="13"/>
  <c r="Q19" i="13"/>
  <c r="P19" i="13"/>
  <c r="Q18" i="13"/>
  <c r="P18" i="13"/>
  <c r="Q17" i="13"/>
  <c r="P17" i="13"/>
  <c r="Q16" i="13"/>
  <c r="P16" i="13"/>
  <c r="Q15" i="13"/>
  <c r="P15" i="13"/>
  <c r="Q14" i="13"/>
  <c r="P14" i="13"/>
  <c r="Q13" i="13"/>
  <c r="P13" i="13"/>
  <c r="Q12" i="13"/>
  <c r="P12" i="13"/>
  <c r="Q11" i="13"/>
  <c r="P11" i="13"/>
  <c r="Q10" i="13"/>
  <c r="P10" i="13"/>
  <c r="Q9" i="13"/>
  <c r="P9" i="13"/>
  <c r="Q8" i="13"/>
  <c r="P8" i="13"/>
  <c r="Q7" i="13"/>
  <c r="P7" i="13"/>
  <c r="Q6" i="13"/>
  <c r="P6" i="13"/>
  <c r="Q5" i="13"/>
  <c r="P5" i="13"/>
  <c r="Q107" i="12"/>
  <c r="P107" i="12"/>
  <c r="Q106" i="12"/>
  <c r="P106" i="12"/>
  <c r="Q105" i="12"/>
  <c r="P105" i="12"/>
  <c r="Q104" i="12"/>
  <c r="P104" i="12"/>
  <c r="Q103" i="12"/>
  <c r="P103" i="12"/>
  <c r="Q102" i="12"/>
  <c r="P102" i="12"/>
  <c r="Q101" i="12"/>
  <c r="P101" i="12"/>
  <c r="Q98" i="12"/>
  <c r="P98" i="12"/>
  <c r="Q95" i="12"/>
  <c r="P95" i="12"/>
  <c r="Q92" i="12"/>
  <c r="P92" i="12"/>
  <c r="Q89" i="12"/>
  <c r="P89" i="12"/>
  <c r="Q86" i="12"/>
  <c r="P86" i="12"/>
  <c r="Q83" i="12"/>
  <c r="P83" i="12"/>
  <c r="Q80" i="12"/>
  <c r="P80" i="12"/>
  <c r="Q77" i="12"/>
  <c r="P77" i="12"/>
  <c r="Q74" i="12"/>
  <c r="P74" i="12"/>
  <c r="Q71" i="12"/>
  <c r="P71" i="12"/>
  <c r="Q68" i="12"/>
  <c r="P68" i="12"/>
  <c r="Q65" i="12"/>
  <c r="P65" i="12"/>
  <c r="Q62" i="12"/>
  <c r="P62" i="12"/>
  <c r="Q61" i="12"/>
  <c r="P61" i="12"/>
  <c r="Q60" i="12"/>
  <c r="P60" i="12"/>
  <c r="Q59" i="12"/>
  <c r="P59" i="12"/>
  <c r="Q58" i="12"/>
  <c r="P58" i="12"/>
  <c r="Q57" i="12"/>
  <c r="P57" i="12"/>
  <c r="Q56" i="12"/>
  <c r="P56" i="12"/>
  <c r="Q55" i="12"/>
  <c r="P55" i="12"/>
  <c r="Q54" i="12"/>
  <c r="P54" i="12"/>
  <c r="Q53" i="12"/>
  <c r="P53" i="12"/>
  <c r="Q52" i="12"/>
  <c r="P52" i="12"/>
  <c r="Q51" i="12"/>
  <c r="P51" i="12"/>
  <c r="Q50" i="12"/>
  <c r="P50" i="12"/>
  <c r="Q49" i="12"/>
  <c r="P49" i="12"/>
  <c r="Q48" i="12"/>
  <c r="P48" i="12"/>
  <c r="Q47" i="12"/>
  <c r="P47" i="12"/>
  <c r="Q46" i="12"/>
  <c r="P46" i="12"/>
  <c r="Q45" i="12"/>
  <c r="P45" i="12"/>
  <c r="Q44" i="12"/>
  <c r="P44" i="12"/>
  <c r="Q43" i="12"/>
  <c r="P43" i="12"/>
  <c r="Q42" i="12"/>
  <c r="P42" i="12"/>
  <c r="Q41" i="12"/>
  <c r="P41" i="12"/>
  <c r="Q40" i="12"/>
  <c r="P40" i="12"/>
  <c r="Q39" i="12"/>
  <c r="P39" i="12"/>
  <c r="Q38" i="12"/>
  <c r="P38" i="12"/>
  <c r="Q37" i="12"/>
  <c r="P37" i="12"/>
  <c r="Q36" i="12"/>
  <c r="P36" i="12"/>
  <c r="Q35" i="12"/>
  <c r="P35" i="12"/>
  <c r="Q34" i="12"/>
  <c r="P34" i="12"/>
  <c r="Q33" i="12"/>
  <c r="P33" i="12"/>
  <c r="Q32" i="12"/>
  <c r="P32" i="12"/>
  <c r="Q31" i="12"/>
  <c r="P31" i="12"/>
  <c r="Q30" i="12"/>
  <c r="P30" i="12"/>
  <c r="Q29" i="12"/>
  <c r="P29" i="12"/>
  <c r="Q28" i="12"/>
  <c r="P28" i="12"/>
  <c r="Q27" i="12"/>
  <c r="P27" i="12"/>
  <c r="Q26" i="12"/>
  <c r="P26" i="12"/>
  <c r="Q25" i="12"/>
  <c r="P25" i="12"/>
  <c r="Q24" i="12"/>
  <c r="P24" i="12"/>
  <c r="Q23" i="12"/>
  <c r="P23" i="12"/>
  <c r="Q22" i="12"/>
  <c r="P22" i="12"/>
  <c r="Q21" i="12"/>
  <c r="P21" i="12"/>
  <c r="Q20" i="12"/>
  <c r="P20" i="12"/>
  <c r="Q19" i="12"/>
  <c r="P19" i="12"/>
  <c r="Q18" i="12"/>
  <c r="P18" i="12"/>
  <c r="Q17" i="12"/>
  <c r="P17" i="12"/>
  <c r="Q16" i="12"/>
  <c r="P16" i="12"/>
  <c r="Q15" i="12"/>
  <c r="P15" i="12"/>
  <c r="Q14" i="12"/>
  <c r="P14" i="12"/>
  <c r="Q13" i="12"/>
  <c r="P13" i="12"/>
  <c r="Q12" i="12"/>
  <c r="P12" i="12"/>
  <c r="Q11" i="12"/>
  <c r="P11" i="12"/>
  <c r="Q10" i="12"/>
  <c r="P10" i="12"/>
  <c r="Q9" i="12"/>
  <c r="P9" i="12"/>
  <c r="Q8" i="12"/>
  <c r="P8" i="12"/>
  <c r="Q7" i="12"/>
  <c r="P7" i="12"/>
  <c r="Q6" i="12"/>
  <c r="P6" i="12"/>
  <c r="Q5" i="12"/>
  <c r="P5" i="12"/>
  <c r="Q107" i="10"/>
  <c r="P107" i="10"/>
  <c r="Q106" i="10"/>
  <c r="P106" i="10"/>
  <c r="Q105" i="10"/>
  <c r="P105" i="10"/>
  <c r="Q104" i="10"/>
  <c r="P104" i="10"/>
  <c r="Q103" i="10"/>
  <c r="P103" i="10"/>
  <c r="Q102" i="10"/>
  <c r="P102" i="10"/>
  <c r="Q101" i="10"/>
  <c r="P101" i="10"/>
  <c r="Q98" i="10"/>
  <c r="P98" i="10"/>
  <c r="Q95" i="10"/>
  <c r="P95" i="10"/>
  <c r="Q92" i="10"/>
  <c r="P92" i="10"/>
  <c r="Q89" i="10"/>
  <c r="P89" i="10"/>
  <c r="Q86" i="10"/>
  <c r="P86" i="10"/>
  <c r="Q83" i="10"/>
  <c r="P83" i="10"/>
  <c r="Q80" i="10"/>
  <c r="P80" i="10"/>
  <c r="Q77" i="10"/>
  <c r="P77" i="10"/>
  <c r="Q74" i="10"/>
  <c r="P74" i="10"/>
  <c r="Q71" i="10"/>
  <c r="P71" i="10"/>
  <c r="Q68" i="10"/>
  <c r="P68" i="10"/>
  <c r="Q65" i="10"/>
  <c r="P65" i="10"/>
  <c r="Q62" i="10"/>
  <c r="P62" i="10"/>
  <c r="Q61" i="10"/>
  <c r="P61" i="10"/>
  <c r="Q60" i="10"/>
  <c r="P60" i="10"/>
  <c r="Q59" i="10"/>
  <c r="P59" i="10"/>
  <c r="Q58" i="10"/>
  <c r="P58" i="10"/>
  <c r="Q57" i="10"/>
  <c r="P57" i="10"/>
  <c r="Q56" i="10"/>
  <c r="P56" i="10"/>
  <c r="Q55" i="10"/>
  <c r="P55" i="10"/>
  <c r="Q54" i="10"/>
  <c r="P54" i="10"/>
  <c r="Q53" i="10"/>
  <c r="P53" i="10"/>
  <c r="Q52" i="10"/>
  <c r="P52" i="10"/>
  <c r="Q51" i="10"/>
  <c r="P51" i="10"/>
  <c r="Q50" i="10"/>
  <c r="P50" i="10"/>
  <c r="Q49" i="10"/>
  <c r="P49" i="10"/>
  <c r="Q48" i="10"/>
  <c r="P48" i="10"/>
  <c r="Q47" i="10"/>
  <c r="P47" i="10"/>
  <c r="Q46" i="10"/>
  <c r="P46" i="10"/>
  <c r="Q45" i="10"/>
  <c r="P45" i="10"/>
  <c r="Q44" i="10"/>
  <c r="P44" i="10"/>
  <c r="Q43" i="10"/>
  <c r="P43" i="10"/>
  <c r="Q42" i="10"/>
  <c r="P42" i="10"/>
  <c r="Q41" i="10"/>
  <c r="P41" i="10"/>
  <c r="Q40" i="10"/>
  <c r="P40" i="10"/>
  <c r="Q39" i="10"/>
  <c r="P39" i="10"/>
  <c r="Q38" i="10"/>
  <c r="P38" i="10"/>
  <c r="Q37" i="10"/>
  <c r="P37" i="10"/>
  <c r="Q36" i="10"/>
  <c r="P36" i="10"/>
  <c r="Q35" i="10"/>
  <c r="P35" i="10"/>
  <c r="Q34" i="10"/>
  <c r="P34" i="10"/>
  <c r="Q33" i="10"/>
  <c r="P33" i="10"/>
  <c r="Q32" i="10"/>
  <c r="P32" i="10"/>
  <c r="Q31" i="10"/>
  <c r="P31" i="10"/>
  <c r="Q30" i="10"/>
  <c r="P30" i="10"/>
  <c r="Q29" i="10"/>
  <c r="P29" i="10"/>
  <c r="Q28" i="10"/>
  <c r="P28" i="10"/>
  <c r="Q27" i="10"/>
  <c r="P27" i="10"/>
  <c r="Q26" i="10"/>
  <c r="P26" i="10"/>
  <c r="Q25" i="10"/>
  <c r="P25" i="10"/>
  <c r="Q24" i="10"/>
  <c r="P24" i="10"/>
  <c r="Q23" i="10"/>
  <c r="P23" i="10"/>
  <c r="Q22" i="10"/>
  <c r="P22" i="10"/>
  <c r="Q21" i="10"/>
  <c r="P21" i="10"/>
  <c r="Q20" i="10"/>
  <c r="P20" i="10"/>
  <c r="Q19" i="10"/>
  <c r="P19" i="10"/>
  <c r="Q18" i="10"/>
  <c r="P18" i="10"/>
  <c r="Q17" i="10"/>
  <c r="P17" i="10"/>
  <c r="Q16" i="10"/>
  <c r="P16" i="10"/>
  <c r="Q15" i="10"/>
  <c r="P15" i="10"/>
  <c r="Q14" i="10"/>
  <c r="P14" i="10"/>
  <c r="Q13" i="10"/>
  <c r="P13" i="10"/>
  <c r="Q12" i="10"/>
  <c r="P12" i="10"/>
  <c r="Q11" i="10"/>
  <c r="P11" i="10"/>
  <c r="Q10" i="10"/>
  <c r="P10" i="10"/>
  <c r="Q9" i="10"/>
  <c r="P9" i="10"/>
  <c r="Q8" i="10"/>
  <c r="P8" i="10"/>
  <c r="Q7" i="10"/>
  <c r="P7" i="10"/>
  <c r="Q6" i="10"/>
  <c r="P6" i="10"/>
  <c r="Q5" i="10"/>
  <c r="P5" i="10"/>
  <c r="Q107" i="9"/>
  <c r="P107" i="9"/>
  <c r="Q106" i="9"/>
  <c r="P106" i="9"/>
  <c r="Q105" i="9"/>
  <c r="P105" i="9"/>
  <c r="Q104" i="9"/>
  <c r="P104" i="9"/>
  <c r="Q103" i="9"/>
  <c r="P103" i="9"/>
  <c r="Q102" i="9"/>
  <c r="P102" i="9"/>
  <c r="Q101" i="9"/>
  <c r="P101" i="9"/>
  <c r="Q98" i="9"/>
  <c r="P98" i="9"/>
  <c r="Q95" i="9"/>
  <c r="P95" i="9"/>
  <c r="Q92" i="9"/>
  <c r="P92" i="9"/>
  <c r="Q89" i="9"/>
  <c r="P89" i="9"/>
  <c r="Q86" i="9"/>
  <c r="P86" i="9"/>
  <c r="Q83" i="9"/>
  <c r="P83" i="9"/>
  <c r="Q80" i="9"/>
  <c r="P80" i="9"/>
  <c r="Q77" i="9"/>
  <c r="P77" i="9"/>
  <c r="Q74" i="9"/>
  <c r="P74" i="9"/>
  <c r="Q71" i="9"/>
  <c r="P71" i="9"/>
  <c r="Q68" i="9"/>
  <c r="P68" i="9"/>
  <c r="Q65" i="9"/>
  <c r="P65" i="9"/>
  <c r="Q62" i="9"/>
  <c r="P62" i="9"/>
  <c r="Q61" i="9"/>
  <c r="P61" i="9"/>
  <c r="Q60" i="9"/>
  <c r="P60" i="9"/>
  <c r="Q59" i="9"/>
  <c r="P59" i="9"/>
  <c r="Q58" i="9"/>
  <c r="P58" i="9"/>
  <c r="Q57" i="9"/>
  <c r="P57" i="9"/>
  <c r="Q56" i="9"/>
  <c r="P56" i="9"/>
  <c r="Q55" i="9"/>
  <c r="P55" i="9"/>
  <c r="Q54" i="9"/>
  <c r="P54" i="9"/>
  <c r="Q53" i="9"/>
  <c r="P53" i="9"/>
  <c r="Q52" i="9"/>
  <c r="P52" i="9"/>
  <c r="Q51" i="9"/>
  <c r="P51" i="9"/>
  <c r="Q50" i="9"/>
  <c r="P50" i="9"/>
  <c r="Q49" i="9"/>
  <c r="P49" i="9"/>
  <c r="Q48" i="9"/>
  <c r="P48" i="9"/>
  <c r="Q47" i="9"/>
  <c r="P47" i="9"/>
  <c r="Q46" i="9"/>
  <c r="P46" i="9"/>
  <c r="Q45" i="9"/>
  <c r="P45" i="9"/>
  <c r="Q44" i="9"/>
  <c r="P44" i="9"/>
  <c r="Q43" i="9"/>
  <c r="P43" i="9"/>
  <c r="Q42" i="9"/>
  <c r="P42" i="9"/>
  <c r="Q41" i="9"/>
  <c r="P41" i="9"/>
  <c r="Q40" i="9"/>
  <c r="P40" i="9"/>
  <c r="Q39" i="9"/>
  <c r="P39" i="9"/>
  <c r="Q38" i="9"/>
  <c r="P38" i="9"/>
  <c r="Q37" i="9"/>
  <c r="P37" i="9"/>
  <c r="Q36" i="9"/>
  <c r="P36" i="9"/>
  <c r="Q35" i="9"/>
  <c r="P35" i="9"/>
  <c r="Q34" i="9"/>
  <c r="P34" i="9"/>
  <c r="Q33" i="9"/>
  <c r="P33" i="9"/>
  <c r="Q32" i="9"/>
  <c r="P32" i="9"/>
  <c r="Q31" i="9"/>
  <c r="P31" i="9"/>
  <c r="Q30" i="9"/>
  <c r="P30" i="9"/>
  <c r="Q29" i="9"/>
  <c r="P29" i="9"/>
  <c r="Q28" i="9"/>
  <c r="P28" i="9"/>
  <c r="Q27" i="9"/>
  <c r="P27" i="9"/>
  <c r="Q26" i="9"/>
  <c r="P26" i="9"/>
  <c r="Q25" i="9"/>
  <c r="P25" i="9"/>
  <c r="Q24" i="9"/>
  <c r="P24" i="9"/>
  <c r="Q23" i="9"/>
  <c r="P23" i="9"/>
  <c r="Q22" i="9"/>
  <c r="P22" i="9"/>
  <c r="Q21" i="9"/>
  <c r="P21" i="9"/>
  <c r="Q20" i="9"/>
  <c r="P20" i="9"/>
  <c r="Q19" i="9"/>
  <c r="P19" i="9"/>
  <c r="Q18" i="9"/>
  <c r="P18" i="9"/>
  <c r="Q17" i="9"/>
  <c r="P17" i="9"/>
  <c r="Q16" i="9"/>
  <c r="P16" i="9"/>
  <c r="Q15" i="9"/>
  <c r="P15" i="9"/>
  <c r="Q14" i="9"/>
  <c r="P14" i="9"/>
  <c r="Q13" i="9"/>
  <c r="P13" i="9"/>
  <c r="Q12" i="9"/>
  <c r="P12" i="9"/>
  <c r="Q11" i="9"/>
  <c r="P11" i="9"/>
  <c r="Q10" i="9"/>
  <c r="P10" i="9"/>
  <c r="Q9" i="9"/>
  <c r="P9" i="9"/>
  <c r="Q8" i="9"/>
  <c r="P8" i="9"/>
  <c r="Q7" i="9"/>
  <c r="P7" i="9"/>
  <c r="Q6" i="9"/>
  <c r="P6" i="9"/>
  <c r="Q5" i="9"/>
  <c r="P5" i="9"/>
  <c r="Q107" i="8"/>
  <c r="P107" i="8"/>
  <c r="Q106" i="8"/>
  <c r="P106" i="8"/>
  <c r="Q105" i="8"/>
  <c r="P105" i="8"/>
  <c r="Q104" i="8"/>
  <c r="P104" i="8"/>
  <c r="Q103" i="8"/>
  <c r="P103" i="8"/>
  <c r="Q102" i="8"/>
  <c r="P102" i="8"/>
  <c r="Q101" i="8"/>
  <c r="P101" i="8"/>
  <c r="Q98" i="8"/>
  <c r="P98" i="8"/>
  <c r="Q95" i="8"/>
  <c r="P95" i="8"/>
  <c r="Q92" i="8"/>
  <c r="P92" i="8"/>
  <c r="Q89" i="8"/>
  <c r="P89" i="8"/>
  <c r="Q86" i="8"/>
  <c r="P86" i="8"/>
  <c r="Q83" i="8"/>
  <c r="P83" i="8"/>
  <c r="Q80" i="8"/>
  <c r="P80" i="8"/>
  <c r="Q77" i="8"/>
  <c r="P77" i="8"/>
  <c r="Q74" i="8"/>
  <c r="P74" i="8"/>
  <c r="Q71" i="8"/>
  <c r="P71" i="8"/>
  <c r="Q68" i="8"/>
  <c r="P68" i="8"/>
  <c r="Q65" i="8"/>
  <c r="P65" i="8"/>
  <c r="Q62" i="8"/>
  <c r="P62" i="8"/>
  <c r="Q61" i="8"/>
  <c r="P61" i="8"/>
  <c r="Q60" i="8"/>
  <c r="P60" i="8"/>
  <c r="Q59" i="8"/>
  <c r="P59" i="8"/>
  <c r="Q58" i="8"/>
  <c r="P58" i="8"/>
  <c r="Q57" i="8"/>
  <c r="P57" i="8"/>
  <c r="Q56" i="8"/>
  <c r="P56" i="8"/>
  <c r="Q55" i="8"/>
  <c r="P55" i="8"/>
  <c r="Q54" i="8"/>
  <c r="P54" i="8"/>
  <c r="Q53" i="8"/>
  <c r="P53" i="8"/>
  <c r="Q52" i="8"/>
  <c r="P52" i="8"/>
  <c r="Q51" i="8"/>
  <c r="P51" i="8"/>
  <c r="Q50" i="8"/>
  <c r="P50" i="8"/>
  <c r="Q49" i="8"/>
  <c r="P49" i="8"/>
  <c r="Q48" i="8"/>
  <c r="P48" i="8"/>
  <c r="Q47" i="8"/>
  <c r="P47" i="8"/>
  <c r="Q46" i="8"/>
  <c r="P46" i="8"/>
  <c r="Q45" i="8"/>
  <c r="P45" i="8"/>
  <c r="Q44" i="8"/>
  <c r="P44" i="8"/>
  <c r="Q43" i="8"/>
  <c r="P43" i="8"/>
  <c r="Q42" i="8"/>
  <c r="P42" i="8"/>
  <c r="Q41" i="8"/>
  <c r="P41" i="8"/>
  <c r="Q40" i="8"/>
  <c r="P40" i="8"/>
  <c r="Q39" i="8"/>
  <c r="P39" i="8"/>
  <c r="Q38" i="8"/>
  <c r="P38" i="8"/>
  <c r="Q37" i="8"/>
  <c r="P37" i="8"/>
  <c r="Q36" i="8"/>
  <c r="P36" i="8"/>
  <c r="Q35" i="8"/>
  <c r="P35" i="8"/>
  <c r="Q34" i="8"/>
  <c r="P34" i="8"/>
  <c r="Q33" i="8"/>
  <c r="P33" i="8"/>
  <c r="Q32" i="8"/>
  <c r="P32" i="8"/>
  <c r="Q31" i="8"/>
  <c r="P31" i="8"/>
  <c r="Q30" i="8"/>
  <c r="P30" i="8"/>
  <c r="Q29" i="8"/>
  <c r="P29" i="8"/>
  <c r="Q28" i="8"/>
  <c r="P28" i="8"/>
  <c r="Q27" i="8"/>
  <c r="P27" i="8"/>
  <c r="Q26" i="8"/>
  <c r="P26" i="8"/>
  <c r="Q25" i="8"/>
  <c r="P25" i="8"/>
  <c r="Q24" i="8"/>
  <c r="P24" i="8"/>
  <c r="Q23" i="8"/>
  <c r="P23" i="8"/>
  <c r="Q22" i="8"/>
  <c r="P22" i="8"/>
  <c r="Q21" i="8"/>
  <c r="P21" i="8"/>
  <c r="Q20" i="8"/>
  <c r="P20" i="8"/>
  <c r="Q19" i="8"/>
  <c r="P19" i="8"/>
  <c r="Q18" i="8"/>
  <c r="P18" i="8"/>
  <c r="Q17" i="8"/>
  <c r="P17" i="8"/>
  <c r="Q16" i="8"/>
  <c r="P16" i="8"/>
  <c r="Q15" i="8"/>
  <c r="P15" i="8"/>
  <c r="Q14" i="8"/>
  <c r="P14" i="8"/>
  <c r="Q13" i="8"/>
  <c r="P13" i="8"/>
  <c r="Q12" i="8"/>
  <c r="P12" i="8"/>
  <c r="Q11" i="8"/>
  <c r="P11" i="8"/>
  <c r="Q10" i="8"/>
  <c r="P10" i="8"/>
  <c r="Q9" i="8"/>
  <c r="P9" i="8"/>
  <c r="Q8" i="8"/>
  <c r="P8" i="8"/>
  <c r="Q7" i="8"/>
  <c r="P7" i="8"/>
  <c r="Q6" i="8"/>
  <c r="P6" i="8"/>
  <c r="Q5" i="8"/>
  <c r="P5" i="8"/>
  <c r="Q107" i="7"/>
  <c r="P107" i="7"/>
  <c r="Q106" i="7"/>
  <c r="P106" i="7"/>
  <c r="Q105" i="7"/>
  <c r="P105" i="7"/>
  <c r="Q104" i="7"/>
  <c r="P104" i="7"/>
  <c r="Q103" i="7"/>
  <c r="P103" i="7"/>
  <c r="Q102" i="7"/>
  <c r="P102" i="7"/>
  <c r="Q101" i="7"/>
  <c r="P101" i="7"/>
  <c r="Q98" i="7"/>
  <c r="P98" i="7"/>
  <c r="Q95" i="7"/>
  <c r="P95" i="7"/>
  <c r="Q92" i="7"/>
  <c r="P92" i="7"/>
  <c r="Q89" i="7"/>
  <c r="P89" i="7"/>
  <c r="Q86" i="7"/>
  <c r="P86" i="7"/>
  <c r="Q83" i="7"/>
  <c r="P83" i="7"/>
  <c r="Q80" i="7"/>
  <c r="P80" i="7"/>
  <c r="Q77" i="7"/>
  <c r="P77" i="7"/>
  <c r="Q74" i="7"/>
  <c r="P74" i="7"/>
  <c r="Q71" i="7"/>
  <c r="P71" i="7"/>
  <c r="Q68" i="7"/>
  <c r="P68" i="7"/>
  <c r="Q65" i="7"/>
  <c r="P65" i="7"/>
  <c r="Q62" i="7"/>
  <c r="P62" i="7"/>
  <c r="Q61" i="7"/>
  <c r="P61" i="7"/>
  <c r="Q60" i="7"/>
  <c r="P60" i="7"/>
  <c r="Q59" i="7"/>
  <c r="P59" i="7"/>
  <c r="Q58" i="7"/>
  <c r="P58" i="7"/>
  <c r="Q57" i="7"/>
  <c r="P57" i="7"/>
  <c r="Q56" i="7"/>
  <c r="P56" i="7"/>
  <c r="Q55" i="7"/>
  <c r="P55" i="7"/>
  <c r="Q54" i="7"/>
  <c r="P54" i="7"/>
  <c r="Q53" i="7"/>
  <c r="P53" i="7"/>
  <c r="Q52" i="7"/>
  <c r="P52" i="7"/>
  <c r="Q51" i="7"/>
  <c r="P51" i="7"/>
  <c r="Q50" i="7"/>
  <c r="P50" i="7"/>
  <c r="Q49" i="7"/>
  <c r="P49" i="7"/>
  <c r="Q48" i="7"/>
  <c r="P48" i="7"/>
  <c r="Q47" i="7"/>
  <c r="P47" i="7"/>
  <c r="Q46" i="7"/>
  <c r="P46" i="7"/>
  <c r="Q45" i="7"/>
  <c r="P45" i="7"/>
  <c r="Q44" i="7"/>
  <c r="P44" i="7"/>
  <c r="Q43" i="7"/>
  <c r="P43" i="7"/>
  <c r="Q42" i="7"/>
  <c r="P42" i="7"/>
  <c r="Q41" i="7"/>
  <c r="P41" i="7"/>
  <c r="Q40" i="7"/>
  <c r="P40" i="7"/>
  <c r="Q39" i="7"/>
  <c r="P39" i="7"/>
  <c r="Q38" i="7"/>
  <c r="P38" i="7"/>
  <c r="Q37" i="7"/>
  <c r="P37" i="7"/>
  <c r="Q36" i="7"/>
  <c r="P36" i="7"/>
  <c r="Q35" i="7"/>
  <c r="P35" i="7"/>
  <c r="Q34" i="7"/>
  <c r="P34" i="7"/>
  <c r="Q33" i="7"/>
  <c r="P33" i="7"/>
  <c r="Q32" i="7"/>
  <c r="P32" i="7"/>
  <c r="Q31" i="7"/>
  <c r="P31" i="7"/>
  <c r="Q30" i="7"/>
  <c r="P30" i="7"/>
  <c r="Q29" i="7"/>
  <c r="P29" i="7"/>
  <c r="Q28" i="7"/>
  <c r="P28" i="7"/>
  <c r="Q27" i="7"/>
  <c r="P27" i="7"/>
  <c r="Q26" i="7"/>
  <c r="P26" i="7"/>
  <c r="Q25" i="7"/>
  <c r="P25" i="7"/>
  <c r="Q24" i="7"/>
  <c r="P24" i="7"/>
  <c r="Q23" i="7"/>
  <c r="P23" i="7"/>
  <c r="Q22" i="7"/>
  <c r="P22" i="7"/>
  <c r="Q21" i="7"/>
  <c r="P21" i="7"/>
  <c r="Q20" i="7"/>
  <c r="P20" i="7"/>
  <c r="Q19" i="7"/>
  <c r="P19" i="7"/>
  <c r="Q18" i="7"/>
  <c r="P18" i="7"/>
  <c r="Q17" i="7"/>
  <c r="P17" i="7"/>
  <c r="Q16" i="7"/>
  <c r="P16" i="7"/>
  <c r="Q15" i="7"/>
  <c r="P15" i="7"/>
  <c r="Q14" i="7"/>
  <c r="P14" i="7"/>
  <c r="Q13" i="7"/>
  <c r="P13" i="7"/>
  <c r="Q12" i="7"/>
  <c r="P12" i="7"/>
  <c r="Q11" i="7"/>
  <c r="P11" i="7"/>
  <c r="Q10" i="7"/>
  <c r="P10" i="7"/>
  <c r="Q9" i="7"/>
  <c r="P9" i="7"/>
  <c r="Q8" i="7"/>
  <c r="P8" i="7"/>
  <c r="Q7" i="7"/>
  <c r="P7" i="7"/>
  <c r="Q6" i="7"/>
  <c r="P6" i="7"/>
  <c r="Q5" i="7"/>
  <c r="P5" i="7"/>
  <c r="Q107" i="6"/>
  <c r="P107" i="6"/>
  <c r="Q106" i="6"/>
  <c r="P106" i="6"/>
  <c r="Q105" i="6"/>
  <c r="P105" i="6"/>
  <c r="Q104" i="6"/>
  <c r="P104" i="6"/>
  <c r="Q103" i="6"/>
  <c r="P103" i="6"/>
  <c r="Q102" i="6"/>
  <c r="P102" i="6"/>
  <c r="Q101" i="6"/>
  <c r="P101" i="6"/>
  <c r="Q98" i="6"/>
  <c r="P98" i="6"/>
  <c r="Q95" i="6"/>
  <c r="P95" i="6"/>
  <c r="Q92" i="6"/>
  <c r="P92" i="6"/>
  <c r="Q89" i="6"/>
  <c r="P89" i="6"/>
  <c r="Q86" i="6"/>
  <c r="P86" i="6"/>
  <c r="Q83" i="6"/>
  <c r="P83" i="6"/>
  <c r="Q80" i="6"/>
  <c r="P80" i="6"/>
  <c r="Q77" i="6"/>
  <c r="P77" i="6"/>
  <c r="Q74" i="6"/>
  <c r="P74" i="6"/>
  <c r="Q71" i="6"/>
  <c r="P71" i="6"/>
  <c r="Q68" i="6"/>
  <c r="P68" i="6"/>
  <c r="Q65" i="6"/>
  <c r="P65" i="6"/>
  <c r="Q62" i="6"/>
  <c r="P62" i="6"/>
  <c r="Q61" i="6"/>
  <c r="P61" i="6"/>
  <c r="Q60" i="6"/>
  <c r="P60" i="6"/>
  <c r="Q59" i="6"/>
  <c r="P59" i="6"/>
  <c r="Q58" i="6"/>
  <c r="P58" i="6"/>
  <c r="Q57" i="6"/>
  <c r="P57" i="6"/>
  <c r="Q56" i="6"/>
  <c r="P56" i="6"/>
  <c r="Q55" i="6"/>
  <c r="P55" i="6"/>
  <c r="Q54" i="6"/>
  <c r="P54" i="6"/>
  <c r="Q53" i="6"/>
  <c r="P53" i="6"/>
  <c r="Q52" i="6"/>
  <c r="P52" i="6"/>
  <c r="Q51" i="6"/>
  <c r="P51" i="6"/>
  <c r="Q50" i="6"/>
  <c r="P50" i="6"/>
  <c r="Q49" i="6"/>
  <c r="P49" i="6"/>
  <c r="Q48" i="6"/>
  <c r="P48" i="6"/>
  <c r="Q47" i="6"/>
  <c r="P47" i="6"/>
  <c r="Q46" i="6"/>
  <c r="P46" i="6"/>
  <c r="Q45" i="6"/>
  <c r="P45" i="6"/>
  <c r="Q44" i="6"/>
  <c r="P44" i="6"/>
  <c r="Q43" i="6"/>
  <c r="P43" i="6"/>
  <c r="Q42" i="6"/>
  <c r="P42" i="6"/>
  <c r="Q41" i="6"/>
  <c r="P41" i="6"/>
  <c r="Q40" i="6"/>
  <c r="P40" i="6"/>
  <c r="Q39" i="6"/>
  <c r="P39" i="6"/>
  <c r="Q38" i="6"/>
  <c r="P38" i="6"/>
  <c r="Q37" i="6"/>
  <c r="P37" i="6"/>
  <c r="Q36" i="6"/>
  <c r="P36" i="6"/>
  <c r="Q35" i="6"/>
  <c r="P35" i="6"/>
  <c r="Q34" i="6"/>
  <c r="P34" i="6"/>
  <c r="Q33" i="6"/>
  <c r="P33" i="6"/>
  <c r="Q32" i="6"/>
  <c r="P32" i="6"/>
  <c r="Q31" i="6"/>
  <c r="P31" i="6"/>
  <c r="Q30" i="6"/>
  <c r="P30" i="6"/>
  <c r="Q29" i="6"/>
  <c r="P29" i="6"/>
  <c r="Q28" i="6"/>
  <c r="P28" i="6"/>
  <c r="Q27" i="6"/>
  <c r="P27" i="6"/>
  <c r="Q26" i="6"/>
  <c r="P26" i="6"/>
  <c r="Q25" i="6"/>
  <c r="P25" i="6"/>
  <c r="Q24" i="6"/>
  <c r="P24" i="6"/>
  <c r="Q23" i="6"/>
  <c r="P23" i="6"/>
  <c r="Q22" i="6"/>
  <c r="P22" i="6"/>
  <c r="Q21" i="6"/>
  <c r="P21" i="6"/>
  <c r="Q20" i="6"/>
  <c r="P20" i="6"/>
  <c r="Q19" i="6"/>
  <c r="P19" i="6"/>
  <c r="Q18" i="6"/>
  <c r="P18" i="6"/>
  <c r="Q17" i="6"/>
  <c r="P17" i="6"/>
  <c r="Q16" i="6"/>
  <c r="P16" i="6"/>
  <c r="Q15" i="6"/>
  <c r="P15" i="6"/>
  <c r="Q14" i="6"/>
  <c r="P14" i="6"/>
  <c r="Q13" i="6"/>
  <c r="P13" i="6"/>
  <c r="Q12" i="6"/>
  <c r="P12" i="6"/>
  <c r="Q11" i="6"/>
  <c r="P11" i="6"/>
  <c r="Q10" i="6"/>
  <c r="P10" i="6"/>
  <c r="Q9" i="6"/>
  <c r="P9" i="6"/>
  <c r="Q8" i="6"/>
  <c r="P8" i="6"/>
  <c r="Q7" i="6"/>
  <c r="P7" i="6"/>
  <c r="Q6" i="6"/>
  <c r="P6" i="6"/>
  <c r="Q5" i="6"/>
  <c r="P5" i="6"/>
  <c r="Q107" i="5"/>
  <c r="P107" i="5"/>
  <c r="Q106" i="5"/>
  <c r="P106" i="5"/>
  <c r="Q105" i="5"/>
  <c r="P105" i="5"/>
  <c r="Q104" i="5"/>
  <c r="P104" i="5"/>
  <c r="Q103" i="5"/>
  <c r="P103" i="5"/>
  <c r="Q102" i="5"/>
  <c r="P102" i="5"/>
  <c r="Q101" i="5"/>
  <c r="P101" i="5"/>
  <c r="Q98" i="5"/>
  <c r="P98" i="5"/>
  <c r="Q95" i="5"/>
  <c r="P95" i="5"/>
  <c r="Q92" i="5"/>
  <c r="P92" i="5"/>
  <c r="Q89" i="5"/>
  <c r="P89" i="5"/>
  <c r="Q86" i="5"/>
  <c r="P86" i="5"/>
  <c r="Q83" i="5"/>
  <c r="P83" i="5"/>
  <c r="Q80" i="5"/>
  <c r="P80" i="5"/>
  <c r="Q77" i="5"/>
  <c r="P77" i="5"/>
  <c r="Q74" i="5"/>
  <c r="P74" i="5"/>
  <c r="Q71" i="5"/>
  <c r="P71" i="5"/>
  <c r="Q68" i="5"/>
  <c r="P68" i="5"/>
  <c r="Q65" i="5"/>
  <c r="P65" i="5"/>
  <c r="Q62" i="5"/>
  <c r="P62" i="5"/>
  <c r="Q61" i="5"/>
  <c r="P61" i="5"/>
  <c r="Q60" i="5"/>
  <c r="P60" i="5"/>
  <c r="Q59" i="5"/>
  <c r="P59" i="5"/>
  <c r="Q58" i="5"/>
  <c r="P58" i="5"/>
  <c r="Q57" i="5"/>
  <c r="P57" i="5"/>
  <c r="Q56" i="5"/>
  <c r="P56" i="5"/>
  <c r="Q55" i="5"/>
  <c r="P55" i="5"/>
  <c r="Q54" i="5"/>
  <c r="P54" i="5"/>
  <c r="Q53" i="5"/>
  <c r="P53" i="5"/>
  <c r="Q52" i="5"/>
  <c r="P52" i="5"/>
  <c r="Q51" i="5"/>
  <c r="P51" i="5"/>
  <c r="Q50" i="5"/>
  <c r="P50" i="5"/>
  <c r="Q49" i="5"/>
  <c r="P49" i="5"/>
  <c r="Q48" i="5"/>
  <c r="P48" i="5"/>
  <c r="Q47" i="5"/>
  <c r="P47" i="5"/>
  <c r="Q46" i="5"/>
  <c r="P46" i="5"/>
  <c r="Q45" i="5"/>
  <c r="P45" i="5"/>
  <c r="Q44" i="5"/>
  <c r="P44" i="5"/>
  <c r="Q43" i="5"/>
  <c r="P43" i="5"/>
  <c r="Q42" i="5"/>
  <c r="P42" i="5"/>
  <c r="Q41" i="5"/>
  <c r="P41" i="5"/>
  <c r="Q40" i="5"/>
  <c r="P40" i="5"/>
  <c r="Q39" i="5"/>
  <c r="P39" i="5"/>
  <c r="Q38" i="5"/>
  <c r="P38" i="5"/>
  <c r="Q37" i="5"/>
  <c r="P37" i="5"/>
  <c r="Q36" i="5"/>
  <c r="P36" i="5"/>
  <c r="Q35" i="5"/>
  <c r="P35" i="5"/>
  <c r="Q34" i="5"/>
  <c r="P34" i="5"/>
  <c r="Q33" i="5"/>
  <c r="P33" i="5"/>
  <c r="Q32" i="5"/>
  <c r="P32" i="5"/>
  <c r="Q31" i="5"/>
  <c r="P31" i="5"/>
  <c r="Q30" i="5"/>
  <c r="P30" i="5"/>
  <c r="Q29" i="5"/>
  <c r="P29" i="5"/>
  <c r="Q28" i="5"/>
  <c r="P28" i="5"/>
  <c r="Q27" i="5"/>
  <c r="P27" i="5"/>
  <c r="Q26" i="5"/>
  <c r="P26" i="5"/>
  <c r="Q25" i="5"/>
  <c r="P25" i="5"/>
  <c r="Q24" i="5"/>
  <c r="P24" i="5"/>
  <c r="Q23" i="5"/>
  <c r="P23" i="5"/>
  <c r="Q22" i="5"/>
  <c r="P22" i="5"/>
  <c r="Q21" i="5"/>
  <c r="P21" i="5"/>
  <c r="Q20" i="5"/>
  <c r="P20" i="5"/>
  <c r="Q19" i="5"/>
  <c r="P19" i="5"/>
  <c r="Q18" i="5"/>
  <c r="P18" i="5"/>
  <c r="Q17" i="5"/>
  <c r="P17" i="5"/>
  <c r="Q16" i="5"/>
  <c r="P16" i="5"/>
  <c r="Q15" i="5"/>
  <c r="P15" i="5"/>
  <c r="Q14" i="5"/>
  <c r="P14" i="5"/>
  <c r="Q13" i="5"/>
  <c r="P13" i="5"/>
  <c r="Q12" i="5"/>
  <c r="P12" i="5"/>
  <c r="Q11" i="5"/>
  <c r="P11" i="5"/>
  <c r="Q10" i="5"/>
  <c r="P10" i="5"/>
  <c r="Q9" i="5"/>
  <c r="P9" i="5"/>
  <c r="Q8" i="5"/>
  <c r="P8" i="5"/>
  <c r="Q7" i="5"/>
  <c r="P7" i="5"/>
  <c r="Q6" i="5"/>
  <c r="P6" i="5"/>
  <c r="Q5" i="5"/>
  <c r="P5" i="5"/>
  <c r="Q107" i="4"/>
  <c r="P107" i="4"/>
  <c r="Q106" i="4"/>
  <c r="P106" i="4"/>
  <c r="Q105" i="4"/>
  <c r="P105" i="4"/>
  <c r="Q104" i="4"/>
  <c r="P104" i="4"/>
  <c r="Q103" i="4"/>
  <c r="P103" i="4"/>
  <c r="Q102" i="4"/>
  <c r="P102" i="4"/>
  <c r="Q101" i="4"/>
  <c r="P101" i="4"/>
  <c r="Q98" i="4"/>
  <c r="P98" i="4"/>
  <c r="Q95" i="4"/>
  <c r="P95" i="4"/>
  <c r="Q92" i="4"/>
  <c r="P92" i="4"/>
  <c r="Q89" i="4"/>
  <c r="P89" i="4"/>
  <c r="Q86" i="4"/>
  <c r="P86" i="4"/>
  <c r="Q83" i="4"/>
  <c r="P83" i="4"/>
  <c r="Q80" i="4"/>
  <c r="P80" i="4"/>
  <c r="Q77" i="4"/>
  <c r="P77" i="4"/>
  <c r="Q74" i="4"/>
  <c r="P74" i="4"/>
  <c r="Q71" i="4"/>
  <c r="P71" i="4"/>
  <c r="Q68" i="4"/>
  <c r="P68" i="4"/>
  <c r="Q65" i="4"/>
  <c r="P65" i="4"/>
  <c r="Q62" i="4"/>
  <c r="P62" i="4"/>
  <c r="Q61" i="4"/>
  <c r="P61" i="4"/>
  <c r="Q60" i="4"/>
  <c r="P60" i="4"/>
  <c r="Q59" i="4"/>
  <c r="P59" i="4"/>
  <c r="Q58" i="4"/>
  <c r="P58" i="4"/>
  <c r="Q57" i="4"/>
  <c r="P57" i="4"/>
  <c r="Q56" i="4"/>
  <c r="P56" i="4"/>
  <c r="Q55" i="4"/>
  <c r="P55" i="4"/>
  <c r="Q54" i="4"/>
  <c r="P54" i="4"/>
  <c r="Q53" i="4"/>
  <c r="P53" i="4"/>
  <c r="Q52" i="4"/>
  <c r="P52" i="4"/>
  <c r="Q51" i="4"/>
  <c r="P51" i="4"/>
  <c r="Q50" i="4"/>
  <c r="P50" i="4"/>
  <c r="Q49" i="4"/>
  <c r="P49" i="4"/>
  <c r="Q48" i="4"/>
  <c r="P48" i="4"/>
  <c r="Q47" i="4"/>
  <c r="P47" i="4"/>
  <c r="Q46" i="4"/>
  <c r="P46" i="4"/>
  <c r="Q45" i="4"/>
  <c r="P45" i="4"/>
  <c r="Q44" i="4"/>
  <c r="P44" i="4"/>
  <c r="Q43" i="4"/>
  <c r="P43" i="4"/>
  <c r="Q42" i="4"/>
  <c r="P42" i="4"/>
  <c r="Q41" i="4"/>
  <c r="P41" i="4"/>
  <c r="Q40" i="4"/>
  <c r="P40" i="4"/>
  <c r="Q39" i="4"/>
  <c r="P39" i="4"/>
  <c r="Q38" i="4"/>
  <c r="P38" i="4"/>
  <c r="Q37" i="4"/>
  <c r="P37" i="4"/>
  <c r="Q36" i="4"/>
  <c r="P36" i="4"/>
  <c r="Q35" i="4"/>
  <c r="P35" i="4"/>
  <c r="Q34" i="4"/>
  <c r="P34" i="4"/>
  <c r="Q33" i="4"/>
  <c r="P33" i="4"/>
  <c r="Q32" i="4"/>
  <c r="P32" i="4"/>
  <c r="Q31" i="4"/>
  <c r="P31" i="4"/>
  <c r="Q30" i="4"/>
  <c r="P30" i="4"/>
  <c r="Q29" i="4"/>
  <c r="P29" i="4"/>
  <c r="Q28" i="4"/>
  <c r="P28" i="4"/>
  <c r="Q27" i="4"/>
  <c r="P27" i="4"/>
  <c r="Q26" i="4"/>
  <c r="P26" i="4"/>
  <c r="Q25" i="4"/>
  <c r="P25" i="4"/>
  <c r="Q24" i="4"/>
  <c r="P24" i="4"/>
  <c r="Q23" i="4"/>
  <c r="P23" i="4"/>
  <c r="Q22" i="4"/>
  <c r="P22" i="4"/>
  <c r="Q21" i="4"/>
  <c r="P21" i="4"/>
  <c r="Q20" i="4"/>
  <c r="P20" i="4"/>
  <c r="Q19" i="4"/>
  <c r="P19" i="4"/>
  <c r="Q18" i="4"/>
  <c r="P18" i="4"/>
  <c r="Q17" i="4"/>
  <c r="P17" i="4"/>
  <c r="Q16" i="4"/>
  <c r="P16" i="4"/>
  <c r="Q15" i="4"/>
  <c r="P15" i="4"/>
  <c r="Q14" i="4"/>
  <c r="P14" i="4"/>
  <c r="Q13" i="4"/>
  <c r="P13" i="4"/>
  <c r="Q12" i="4"/>
  <c r="P12" i="4"/>
  <c r="Q11" i="4"/>
  <c r="P11" i="4"/>
  <c r="Q10" i="4"/>
  <c r="P10" i="4"/>
  <c r="Q9" i="4"/>
  <c r="P9" i="4"/>
  <c r="Q8" i="4"/>
  <c r="P8" i="4"/>
  <c r="Q7" i="4"/>
  <c r="P7" i="4"/>
  <c r="Q6" i="4"/>
  <c r="P6" i="4"/>
  <c r="Q5" i="4"/>
  <c r="P5" i="4"/>
  <c r="Q107" i="3"/>
  <c r="P107" i="3"/>
  <c r="Q106" i="3"/>
  <c r="P106" i="3"/>
  <c r="Q105" i="3"/>
  <c r="P105" i="3"/>
  <c r="Q104" i="3"/>
  <c r="P104" i="3"/>
  <c r="Q103" i="3"/>
  <c r="P103" i="3"/>
  <c r="Q102" i="3"/>
  <c r="P102" i="3"/>
  <c r="Q101" i="3"/>
  <c r="P101" i="3"/>
  <c r="Q98" i="3"/>
  <c r="P98" i="3"/>
  <c r="Q95" i="3"/>
  <c r="P95" i="3"/>
  <c r="Q92" i="3"/>
  <c r="P92" i="3"/>
  <c r="Q89" i="3"/>
  <c r="P89" i="3"/>
  <c r="Q86" i="3"/>
  <c r="P86" i="3"/>
  <c r="Q83" i="3"/>
  <c r="P83" i="3"/>
  <c r="Q80" i="3"/>
  <c r="P80" i="3"/>
  <c r="Q77" i="3"/>
  <c r="P77" i="3"/>
  <c r="Q74" i="3"/>
  <c r="P74" i="3"/>
  <c r="Q71" i="3"/>
  <c r="P71" i="3"/>
  <c r="Q68" i="3"/>
  <c r="P68" i="3"/>
  <c r="Q65" i="3"/>
  <c r="P65" i="3"/>
  <c r="Q62" i="3"/>
  <c r="P62" i="3"/>
  <c r="Q61" i="3"/>
  <c r="P61" i="3"/>
  <c r="Q60" i="3"/>
  <c r="P60" i="3"/>
  <c r="Q59" i="3"/>
  <c r="P59" i="3"/>
  <c r="Q58" i="3"/>
  <c r="P58" i="3"/>
  <c r="Q57" i="3"/>
  <c r="P57" i="3"/>
  <c r="Q56" i="3"/>
  <c r="P56" i="3"/>
  <c r="Q55" i="3"/>
  <c r="P55" i="3"/>
  <c r="Q54" i="3"/>
  <c r="P54" i="3"/>
  <c r="Q53" i="3"/>
  <c r="P53" i="3"/>
  <c r="Q52" i="3"/>
  <c r="P52" i="3"/>
  <c r="Q51" i="3"/>
  <c r="P51" i="3"/>
  <c r="Q50" i="3"/>
  <c r="P50" i="3"/>
  <c r="Q49" i="3"/>
  <c r="P49" i="3"/>
  <c r="Q48" i="3"/>
  <c r="P48" i="3"/>
  <c r="Q47" i="3"/>
  <c r="P47" i="3"/>
  <c r="Q46" i="3"/>
  <c r="P46" i="3"/>
  <c r="Q45" i="3"/>
  <c r="P45" i="3"/>
  <c r="Q44" i="3"/>
  <c r="P44" i="3"/>
  <c r="Q43" i="3"/>
  <c r="P43" i="3"/>
  <c r="Q42" i="3"/>
  <c r="P42" i="3"/>
  <c r="Q41" i="3"/>
  <c r="P41" i="3"/>
  <c r="Q40" i="3"/>
  <c r="P40" i="3"/>
  <c r="Q39" i="3"/>
  <c r="P39" i="3"/>
  <c r="Q38" i="3"/>
  <c r="P38" i="3"/>
  <c r="Q37" i="3"/>
  <c r="P37" i="3"/>
  <c r="Q36" i="3"/>
  <c r="P36" i="3"/>
  <c r="Q35" i="3"/>
  <c r="P35" i="3"/>
  <c r="Q34" i="3"/>
  <c r="P34" i="3"/>
  <c r="Q33" i="3"/>
  <c r="P33" i="3"/>
  <c r="Q32" i="3"/>
  <c r="P32" i="3"/>
  <c r="Q31" i="3"/>
  <c r="P31" i="3"/>
  <c r="Q30" i="3"/>
  <c r="P30" i="3"/>
  <c r="Q29" i="3"/>
  <c r="P29" i="3"/>
  <c r="Q28" i="3"/>
  <c r="P28" i="3"/>
  <c r="Q27" i="3"/>
  <c r="P27" i="3"/>
  <c r="Q26" i="3"/>
  <c r="P26" i="3"/>
  <c r="Q25" i="3"/>
  <c r="P25" i="3"/>
  <c r="Q24" i="3"/>
  <c r="P24" i="3"/>
  <c r="Q23" i="3"/>
  <c r="P23" i="3"/>
  <c r="Q22" i="3"/>
  <c r="P22" i="3"/>
  <c r="Q21" i="3"/>
  <c r="P21" i="3"/>
  <c r="Q20" i="3"/>
  <c r="P20" i="3"/>
  <c r="Q19" i="3"/>
  <c r="P19" i="3"/>
  <c r="Q18" i="3"/>
  <c r="P18" i="3"/>
  <c r="Q17" i="3"/>
  <c r="P17" i="3"/>
  <c r="Q16" i="3"/>
  <c r="P16" i="3"/>
  <c r="Q15" i="3"/>
  <c r="P15" i="3"/>
  <c r="Q14" i="3"/>
  <c r="P14" i="3"/>
  <c r="Q13" i="3"/>
  <c r="P13" i="3"/>
  <c r="Q12" i="3"/>
  <c r="P12" i="3"/>
  <c r="Q11" i="3"/>
  <c r="P11" i="3"/>
  <c r="Q10" i="3"/>
  <c r="P10" i="3"/>
  <c r="Q9" i="3"/>
  <c r="P9" i="3"/>
  <c r="Q8" i="3"/>
  <c r="P8" i="3"/>
  <c r="Q7" i="3"/>
  <c r="P7" i="3"/>
  <c r="Q6" i="3"/>
  <c r="P6" i="3"/>
  <c r="Q5" i="3"/>
  <c r="P5" i="3"/>
  <c r="Q107" i="2"/>
  <c r="P107" i="2"/>
  <c r="Q106" i="2"/>
  <c r="P106" i="2"/>
  <c r="Q105" i="2"/>
  <c r="P105" i="2"/>
  <c r="Q104" i="2"/>
  <c r="P104" i="2"/>
  <c r="Q103" i="2"/>
  <c r="P103" i="2"/>
  <c r="Q102" i="2"/>
  <c r="P102" i="2"/>
  <c r="Q101" i="2"/>
  <c r="P101" i="2"/>
  <c r="Q98" i="2"/>
  <c r="P98" i="2"/>
  <c r="Q95" i="2"/>
  <c r="P95" i="2"/>
  <c r="Q92" i="2"/>
  <c r="P92" i="2"/>
  <c r="Q89" i="2"/>
  <c r="P89" i="2"/>
  <c r="Q86" i="2"/>
  <c r="P86" i="2"/>
  <c r="Q83" i="2"/>
  <c r="P83" i="2"/>
  <c r="Q80" i="2"/>
  <c r="P80" i="2"/>
  <c r="Q77" i="2"/>
  <c r="P77" i="2"/>
  <c r="Q74" i="2"/>
  <c r="P74" i="2"/>
  <c r="Q71" i="2"/>
  <c r="P71" i="2"/>
  <c r="Q68" i="2"/>
  <c r="P68" i="2"/>
  <c r="Q65" i="2"/>
  <c r="P65" i="2"/>
  <c r="Q62" i="2"/>
  <c r="P62" i="2"/>
  <c r="Q61" i="2"/>
  <c r="P61" i="2"/>
  <c r="Q60" i="2"/>
  <c r="P60" i="2"/>
  <c r="Q59" i="2"/>
  <c r="P59" i="2"/>
  <c r="Q58" i="2"/>
  <c r="P58" i="2"/>
  <c r="Q57" i="2"/>
  <c r="P57" i="2"/>
  <c r="Q56" i="2"/>
  <c r="P56" i="2"/>
  <c r="Q55" i="2"/>
  <c r="P55" i="2"/>
  <c r="Q54" i="2"/>
  <c r="P54" i="2"/>
  <c r="Q53" i="2"/>
  <c r="P53" i="2"/>
  <c r="Q52" i="2"/>
  <c r="P52" i="2"/>
  <c r="Q51" i="2"/>
  <c r="P51" i="2"/>
  <c r="Q50" i="2"/>
  <c r="P50" i="2"/>
  <c r="Q49" i="2"/>
  <c r="P49" i="2"/>
  <c r="Q48" i="2"/>
  <c r="P48" i="2"/>
  <c r="Q47" i="2"/>
  <c r="P47" i="2"/>
  <c r="Q46" i="2"/>
  <c r="P46" i="2"/>
  <c r="Q45" i="2"/>
  <c r="P45" i="2"/>
  <c r="Q44" i="2"/>
  <c r="P44" i="2"/>
  <c r="Q43" i="2"/>
  <c r="P43" i="2"/>
  <c r="Q42" i="2"/>
  <c r="P42" i="2"/>
  <c r="Q41" i="2"/>
  <c r="P41" i="2"/>
  <c r="Q40" i="2"/>
  <c r="P40" i="2"/>
  <c r="Q39" i="2"/>
  <c r="P39" i="2"/>
  <c r="Q38" i="2"/>
  <c r="P38" i="2"/>
  <c r="Q37" i="2"/>
  <c r="P37" i="2"/>
  <c r="Q36" i="2"/>
  <c r="P36" i="2"/>
  <c r="Q35" i="2"/>
  <c r="P35" i="2"/>
  <c r="Q34" i="2"/>
  <c r="P34" i="2"/>
  <c r="Q33" i="2"/>
  <c r="P33" i="2"/>
  <c r="Q32" i="2"/>
  <c r="P32" i="2"/>
  <c r="Q31" i="2"/>
  <c r="P31" i="2"/>
  <c r="Q30" i="2"/>
  <c r="P30" i="2"/>
  <c r="Q29" i="2"/>
  <c r="P29" i="2"/>
  <c r="Q28" i="2"/>
  <c r="P28" i="2"/>
  <c r="Q27" i="2"/>
  <c r="P27" i="2"/>
  <c r="Q26" i="2"/>
  <c r="P26" i="2"/>
  <c r="Q25" i="2"/>
  <c r="P25" i="2"/>
  <c r="Q24" i="2"/>
  <c r="P24" i="2"/>
  <c r="Q23" i="2"/>
  <c r="P23" i="2"/>
  <c r="Q22" i="2"/>
  <c r="P22" i="2"/>
  <c r="Q21" i="2"/>
  <c r="P21" i="2"/>
  <c r="Q20" i="2"/>
  <c r="P20" i="2"/>
  <c r="Q19" i="2"/>
  <c r="P19" i="2"/>
  <c r="Q18" i="2"/>
  <c r="P18" i="2"/>
  <c r="Q17" i="2"/>
  <c r="P17" i="2"/>
  <c r="Q16" i="2"/>
  <c r="P16" i="2"/>
  <c r="Q15" i="2"/>
  <c r="P15" i="2"/>
  <c r="Q14" i="2"/>
  <c r="P14" i="2"/>
  <c r="Q13" i="2"/>
  <c r="P13" i="2"/>
  <c r="Q12" i="2"/>
  <c r="P12" i="2"/>
  <c r="Q11" i="2"/>
  <c r="P11" i="2"/>
  <c r="Q10" i="2"/>
  <c r="P10" i="2"/>
  <c r="Q9" i="2"/>
  <c r="P9" i="2"/>
  <c r="Q8" i="2"/>
  <c r="P8" i="2"/>
  <c r="Q7" i="2"/>
  <c r="P7" i="2"/>
  <c r="Q6" i="2"/>
  <c r="P6" i="2"/>
  <c r="Q5" i="2"/>
  <c r="P5" i="2"/>
  <c r="Q107" i="1"/>
  <c r="P107" i="1"/>
  <c r="Q106" i="1"/>
  <c r="Q105" i="1"/>
  <c r="P105" i="1"/>
  <c r="Q104" i="1"/>
  <c r="Q103" i="1"/>
  <c r="P103" i="1"/>
  <c r="Q102" i="1"/>
  <c r="Q101" i="1"/>
  <c r="P101" i="1"/>
  <c r="Q98" i="1"/>
  <c r="P98" i="1"/>
  <c r="Q95" i="1"/>
  <c r="Q92" i="1"/>
  <c r="P92" i="1"/>
  <c r="Q89" i="1"/>
  <c r="Q86" i="1"/>
  <c r="P86" i="1"/>
  <c r="Q83" i="1"/>
  <c r="Q80" i="1"/>
  <c r="P80" i="1"/>
  <c r="Q77" i="1"/>
  <c r="P77" i="1"/>
  <c r="Q74" i="1"/>
  <c r="P74" i="1"/>
  <c r="Q71" i="1"/>
  <c r="P71" i="1"/>
  <c r="Q68" i="1"/>
  <c r="P68" i="1"/>
  <c r="Q65" i="1"/>
  <c r="P65" i="1"/>
  <c r="Q62" i="1"/>
  <c r="P62" i="1"/>
  <c r="Q61" i="1"/>
  <c r="P61" i="1"/>
  <c r="P60" i="1"/>
  <c r="Q60" i="1"/>
  <c r="Q59" i="1"/>
  <c r="P58" i="1"/>
  <c r="Q58" i="1"/>
  <c r="Q57" i="1"/>
  <c r="P57" i="1"/>
  <c r="P56" i="1"/>
  <c r="Q56" i="1"/>
  <c r="Q55" i="1"/>
  <c r="P55" i="1"/>
  <c r="P54" i="1"/>
  <c r="Q54" i="1"/>
  <c r="Q53" i="1"/>
  <c r="Q52" i="1"/>
  <c r="P52" i="1"/>
  <c r="Q51" i="1"/>
  <c r="Q50" i="1"/>
  <c r="P50" i="1"/>
  <c r="Q49" i="1"/>
  <c r="P49" i="1"/>
  <c r="Q48" i="1"/>
  <c r="P48" i="1"/>
  <c r="Q47" i="1"/>
  <c r="Q46" i="1"/>
  <c r="P46" i="1"/>
  <c r="Q45" i="1"/>
  <c r="P45" i="1"/>
  <c r="Q44" i="1"/>
  <c r="P44" i="1"/>
  <c r="Q43" i="1"/>
  <c r="Q42" i="1"/>
  <c r="P42" i="1"/>
  <c r="Q41" i="1"/>
  <c r="Q40" i="1"/>
  <c r="P40" i="1"/>
  <c r="Q39" i="1"/>
  <c r="P39" i="1"/>
  <c r="Q38" i="1"/>
  <c r="P38" i="1"/>
  <c r="Q37" i="1"/>
  <c r="P37" i="1"/>
  <c r="Q36" i="1"/>
  <c r="P36" i="1"/>
  <c r="Q35" i="1"/>
  <c r="Q34" i="1"/>
  <c r="P34" i="1"/>
  <c r="Q33" i="1"/>
  <c r="P33" i="1"/>
  <c r="Q32" i="1"/>
  <c r="P32" i="1"/>
  <c r="Q31" i="1"/>
  <c r="Q30" i="1"/>
  <c r="P30" i="1"/>
  <c r="Q29" i="1"/>
  <c r="P29" i="1"/>
  <c r="Q28" i="1"/>
  <c r="P28" i="1"/>
  <c r="Q27" i="1"/>
  <c r="Q26" i="1"/>
  <c r="P26" i="1"/>
  <c r="Q25" i="1"/>
  <c r="Q24" i="1"/>
  <c r="P24" i="1"/>
  <c r="Q23" i="1"/>
  <c r="Q22" i="1"/>
  <c r="P22" i="1"/>
  <c r="Q21" i="1"/>
  <c r="Q20" i="1"/>
  <c r="P20" i="1"/>
  <c r="Q19" i="1"/>
  <c r="Q18" i="1"/>
  <c r="P18" i="1"/>
  <c r="Q17" i="1"/>
  <c r="Q16" i="1"/>
  <c r="P16" i="1"/>
  <c r="Q15" i="1"/>
  <c r="P15" i="1"/>
  <c r="Q14" i="1"/>
  <c r="P14" i="1"/>
  <c r="Q13" i="1"/>
  <c r="Q12" i="1"/>
  <c r="P12" i="1"/>
  <c r="Q11" i="1"/>
  <c r="P11" i="1"/>
  <c r="Q10" i="1"/>
  <c r="P10" i="1"/>
  <c r="Q9" i="1"/>
  <c r="Q8" i="1"/>
  <c r="P8" i="1"/>
  <c r="Q7" i="1"/>
  <c r="Q6" i="1"/>
  <c r="P6" i="1"/>
  <c r="Q5" i="1"/>
  <c r="A32" i="71" l="1"/>
  <c r="A33" i="71" s="1"/>
  <c r="A34" i="71" s="1"/>
  <c r="A35" i="71" s="1"/>
  <c r="A36" i="71" s="1"/>
  <c r="A37" i="71" s="1"/>
  <c r="A38" i="71" s="1"/>
  <c r="K160" i="50"/>
  <c r="K160" i="24"/>
  <c r="K160" i="21"/>
  <c r="K160" i="13"/>
  <c r="K160" i="9"/>
  <c r="K160" i="5"/>
  <c r="K160" i="7"/>
  <c r="K160" i="10"/>
  <c r="K160" i="15"/>
  <c r="K160" i="48"/>
  <c r="K160" i="52"/>
  <c r="K160" i="28"/>
  <c r="K160" i="56"/>
  <c r="K160" i="34"/>
  <c r="K160" i="32"/>
  <c r="K160" i="35"/>
  <c r="K160" i="17"/>
  <c r="K160" i="54"/>
  <c r="K160" i="44"/>
  <c r="K160" i="2"/>
  <c r="K160" i="3"/>
  <c r="K160" i="4"/>
  <c r="K160" i="6"/>
  <c r="K160" i="8"/>
  <c r="K160" i="12"/>
  <c r="K160" i="14"/>
  <c r="K160" i="16"/>
  <c r="K160" i="20"/>
  <c r="K160" i="22"/>
  <c r="K160" i="25"/>
  <c r="K160" i="27"/>
  <c r="K160" i="29"/>
  <c r="K160" i="30"/>
  <c r="K160" i="31"/>
  <c r="K160" i="33"/>
  <c r="K160" i="38"/>
  <c r="K160" i="39"/>
  <c r="K160" i="41"/>
  <c r="K160" i="42"/>
  <c r="K160" i="43"/>
  <c r="K160" i="47"/>
  <c r="K160" i="53"/>
  <c r="K160" i="58"/>
  <c r="K160" i="60"/>
  <c r="K160" i="62"/>
  <c r="K160" i="66"/>
  <c r="K160" i="19"/>
  <c r="K160" i="26"/>
  <c r="K160" i="46"/>
  <c r="K160" i="40"/>
  <c r="K160" i="69"/>
  <c r="K160" i="67"/>
  <c r="K160" i="63"/>
  <c r="K160" i="61"/>
  <c r="K160" i="59"/>
  <c r="K160" i="51"/>
  <c r="K160" i="49"/>
  <c r="P5" i="1"/>
  <c r="P7" i="1"/>
  <c r="P9" i="1"/>
  <c r="P13" i="1"/>
  <c r="P17" i="1"/>
  <c r="P19" i="1"/>
  <c r="P21" i="1"/>
  <c r="P23" i="1"/>
  <c r="P25" i="1"/>
  <c r="P27" i="1"/>
  <c r="P31" i="1"/>
  <c r="P35" i="1"/>
  <c r="P41" i="1"/>
  <c r="P43" i="1"/>
  <c r="P47" i="1"/>
  <c r="P51" i="1"/>
  <c r="P53" i="1"/>
  <c r="P59" i="1"/>
  <c r="P83" i="1"/>
  <c r="P89" i="1"/>
  <c r="P95" i="1"/>
  <c r="P102" i="1"/>
  <c r="P104" i="1"/>
  <c r="P106" i="1"/>
  <c r="A39" i="71" l="1"/>
  <c r="A40" i="71" s="1"/>
  <c r="A41" i="71" s="1"/>
  <c r="A42" i="71" s="1"/>
  <c r="A43" i="71" s="1"/>
  <c r="A44" i="71" s="1"/>
  <c r="A45" i="71" s="1"/>
  <c r="A46" i="71" s="1"/>
  <c r="A47" i="71" s="1"/>
  <c r="A48" i="71" s="1"/>
  <c r="A49" i="71" s="1"/>
  <c r="A50" i="71" s="1"/>
  <c r="A51" i="71" s="1"/>
  <c r="A52" i="71" s="1"/>
  <c r="A53" i="71" s="1"/>
  <c r="A54" i="71" s="1"/>
  <c r="A55" i="71" s="1"/>
  <c r="A56" i="71" s="1"/>
  <c r="A57" i="71" s="1"/>
  <c r="A58" i="71" s="1"/>
  <c r="A59" i="71" s="1"/>
  <c r="A60" i="71" s="1"/>
  <c r="A61" i="71" s="1"/>
  <c r="A62" i="71" s="1"/>
  <c r="A63" i="71" s="1"/>
  <c r="A64" i="71" s="1"/>
  <c r="A65" i="71" s="1"/>
  <c r="A66" i="71" s="1"/>
  <c r="A67" i="71" s="1"/>
  <c r="A68" i="71" s="1"/>
  <c r="K160" i="1"/>
  <c r="K104" i="45" l="1"/>
  <c r="K160" i="45" s="1"/>
  <c r="H104" i="70"/>
  <c r="N104" i="70" s="1"/>
  <c r="N160" i="70" s="1"/>
  <c r="N104" i="45"/>
  <c r="N160" i="45" s="1"/>
  <c r="P104" i="45"/>
  <c r="C44" i="71" l="1"/>
  <c r="F44" i="71"/>
  <c r="M104" i="45"/>
  <c r="K104" i="70"/>
  <c r="P104" i="70"/>
  <c r="M104" i="70" l="1"/>
  <c r="K160" i="70"/>
</calcChain>
</file>

<file path=xl/sharedStrings.xml><?xml version="1.0" encoding="utf-8"?>
<sst xmlns="http://schemas.openxmlformats.org/spreadsheetml/2006/main" count="32076" uniqueCount="375">
  <si>
    <t>МАОУ СШ № 3</t>
  </si>
  <si>
    <t>Наименование учреждения, оказывающего услугу (выполняющего работу)</t>
  </si>
  <si>
    <t>№ реестровой записи</t>
  </si>
  <si>
    <t>Наименование оказываемой услуги (выполняемой работы)</t>
  </si>
  <si>
    <t>Вариант оказания (выполнения)</t>
  </si>
  <si>
    <t>Показатель (качества, объема)</t>
  </si>
  <si>
    <t>Наименование показателя</t>
  </si>
  <si>
    <t>Единица измерения</t>
  </si>
  <si>
    <t>номер листа</t>
  </si>
  <si>
    <t>кол-во</t>
  </si>
  <si>
    <t>801012О.99.0.БА82АС74000</t>
  </si>
  <si>
    <t>34.788.0 Реализация адаптированных основных общеобразовательных программ начального общего образования (045 множественные деффекты)</t>
  </si>
  <si>
    <t>Показатель объема</t>
  </si>
  <si>
    <t xml:space="preserve">Число обучающихся </t>
  </si>
  <si>
    <t>человек</t>
  </si>
  <si>
    <t>801012О.99.0.БА82АК24001</t>
  </si>
  <si>
    <t>34.788.0 Реализация адаптированных основных общеобразовательных программ начального общего образования (не указано, 022 с нарушением опорно-двигательного аппарата)</t>
  </si>
  <si>
    <t>801012О.99.0.БА82АЛ78001</t>
  </si>
  <si>
    <t>34.788.0 Реализация адаптированных основных общеобразовательных программ начального общего образования (не указано, 023 с задержкой психического развития)</t>
  </si>
  <si>
    <t>801012О.99.0.БА82АЗ70001</t>
  </si>
  <si>
    <t>Реализация адаптированных основных общеобразовательных программ начального общего образования (не указано, 021 с тяжелым нарушением речи)</t>
  </si>
  <si>
    <t>801012О.99.0.БА81АА00001</t>
  </si>
  <si>
    <t>Реализация основных общеобразовательных программ начального общего образования (Адаптированная образовательная программа, ОВЗ, не указано)</t>
  </si>
  <si>
    <t>801012О.99.0.БА81АА24001</t>
  </si>
  <si>
    <t>Реализация основных общеобразовательных программ начального общего образования (Адаптированная образовательная программа, ОВЗ, на дому)</t>
  </si>
  <si>
    <t>801012О.99.0.БА81АБ44001</t>
  </si>
  <si>
    <t>Реализация основных общеобразовательных программ начального общего образования (Адаптированная образовательная программа, дети-инвалиды, не указано)</t>
  </si>
  <si>
    <t>801012О.99.0.БА81АБ68001</t>
  </si>
  <si>
    <t>Реализация основных общеобразовательных программ начального общего образования (Адаптированная образовательная программа, дети-инвалиды, на дому)</t>
  </si>
  <si>
    <t>801012О.99.0.БА81АН96001</t>
  </si>
  <si>
    <t>Реализация основных общеобразовательных программ начального общего образования (образовательная программа, обеспечивающая углубленное изучение отдельных учебных предметов, предметных областей (профильное обучение), дети-инвалиды, не указано)</t>
  </si>
  <si>
    <t>801012О.99.0.БА81АП40001</t>
  </si>
  <si>
    <t>Реализация основных общеобразовательных программ начального общего образования (образовательная программа, обеспечивающая углубленное изучение отдельных учебных предметов, предметных областей (профильное обучение), не указано, не указано)</t>
  </si>
  <si>
    <t>Показатель качества</t>
  </si>
  <si>
    <t>801012О.99.0.БА81АЩ48001</t>
  </si>
  <si>
    <t>Реализация основных общеобразовательных программ начального общего образования (не указано, дети-инвалиды, не указано)</t>
  </si>
  <si>
    <t>801012О.99.0.БА81АЩ72001</t>
  </si>
  <si>
    <t>Реализация основных общеобразовательных программ начального общего образования (не указано, дети-инвалиды, на дому)</t>
  </si>
  <si>
    <t>801012О.99.0.БА81АЭ92001</t>
  </si>
  <si>
    <t>Реализация основных общеобразовательных программ начального общего образования (не указано, не указано, не указано)</t>
  </si>
  <si>
    <t>801012О.99.0.БА81АЮ16001</t>
  </si>
  <si>
    <t>Реализация основных общеобразовательных программ начального общего образования (не указано, не указано, на дому)</t>
  </si>
  <si>
    <t>801012О.99.0.БА81АЮ40001</t>
  </si>
  <si>
    <t>Реализация основных общеобразовательных программ начального общего образования (не указано, не указано, проходящие обучение по состоянию здоровья в медицинских организациях)</t>
  </si>
  <si>
    <t>802111О.99.0.БА96АА00001</t>
  </si>
  <si>
    <t>Реализация основных общеобразовательных программ основного общего образования (Адаптированная образовательная программа, ОВЗ, не указано)</t>
  </si>
  <si>
    <t>802111О.99.0.БА96АА25001</t>
  </si>
  <si>
    <t>Реализация основных общеобразовательных программ основного общего образования (Адаптированная образовательная программа, ОВЗ, на дому)</t>
  </si>
  <si>
    <t>802111О.99.0.БА96АБ50001</t>
  </si>
  <si>
    <t>Реализация основных общеобразовательных программ основного общего образования (Адаптированная образовательная программа, дети-инвалиды, не указано)</t>
  </si>
  <si>
    <t>802111О.99.0.БА96АБ75001</t>
  </si>
  <si>
    <t>Реализация основных общеобразовательных программ основного общего образования (Адаптированная образовательная программа, дети-инвалиды, на дому)</t>
  </si>
  <si>
    <t>802111О.99.0.БА96АО26001</t>
  </si>
  <si>
    <t>Реализация основных общеобразовательных программ основного общего образования (образовательная программа, обеспечивающая углубленное изучение отдельных учебных предметов, предметных областей (профильное обучение), дети-инвалиды, не указано)</t>
  </si>
  <si>
    <t>802111О.99.0.БА96АП76001</t>
  </si>
  <si>
    <t>Реализация основных общеобразовательных программ основного общего образования (образовательная программа, обеспечивающая углубленное изучение отдельных учебных предметов, предметных областей (профильное обучение), не указано, не указано)</t>
  </si>
  <si>
    <t>802111О.99.0.БА96АЭ08001</t>
  </si>
  <si>
    <t>Реализация основных общеобразовательных программ основного общего образования (не указано, дети-инвалиды, не указано)</t>
  </si>
  <si>
    <t>802111О.99.0.БА96АЭ33001</t>
  </si>
  <si>
    <t>Реализация основных общеобразовательных программ основного общего образования (не указано, дети-инвалиды, на дому)</t>
  </si>
  <si>
    <t>802111О.99.0.БА96АЮ58001</t>
  </si>
  <si>
    <t>Реализация основных общеобразовательных программ основного общего образования (не указано, не указано, не указано)</t>
  </si>
  <si>
    <t>802111О.99.0.БА96АЮ83001</t>
  </si>
  <si>
    <t>Реализация основных общеобразовательных программ основного общего образования (не указано, не указано, на дому)</t>
  </si>
  <si>
    <t>802111О.99.0.БА96АЯ08001</t>
  </si>
  <si>
    <t>Реализация основных общеобразовательных программ основного общего образования (не указано, не указано, проходящие обучение по состоянию здоровья в медицинских организациях)</t>
  </si>
  <si>
    <t>802112О.99.0.ББ11АА00001</t>
  </si>
  <si>
    <t>Реализация основных общеобразовательных программ среднего общего образования (Адаптированная образовательная программа, ОВЗ, не указано)</t>
  </si>
  <si>
    <t>802112О.99.0.ББ11АА25001</t>
  </si>
  <si>
    <t>Реализация основных общеобразовательных программ среднего общего образования (Адаптированная образовательная программа, ОВЗ, на дому)</t>
  </si>
  <si>
    <t>802112О.99.0.ББ11АБ50001</t>
  </si>
  <si>
    <t>Реализация основных общеобразовательных программ среднего общего образования (Адаптированная образовательная программа, дети-инвалиды, не указано)</t>
  </si>
  <si>
    <t>802112О.99.0.ББ11АБ75001</t>
  </si>
  <si>
    <t>Реализация основных общеобразовательных программ среднего общего образования (Адаптированная образовательная программа, дети-инвалиды, на дому)</t>
  </si>
  <si>
    <t>802112О.99.0.ББ11АО26001</t>
  </si>
  <si>
    <t>Реализация основных общеобразовательных программ среднего общего образования (образовательная программа, обеспечивающая углубленное изучение отдельных учебных предметов, предметных областей (профильное обучение), дети-инвалиды, не указано)</t>
  </si>
  <si>
    <t>802112О.99.0.ББ11АП76001</t>
  </si>
  <si>
    <t>Реализация основных общеобразовательных программ среднего общего образования (образовательная программа, обеспечивающая углубленное изучение отдельных учебных предметов, предметных областей (профильное обучение), не указано, не указано)</t>
  </si>
  <si>
    <t>802112О.99.0.ББ11АЭ08001</t>
  </si>
  <si>
    <t>Реализация основных общеобразовательных программ среднего общего образования (не указано, дети-инвалиды, не указано)</t>
  </si>
  <si>
    <t>802112О.99.0.ББ11АЭ33001</t>
  </si>
  <si>
    <t>Реализация основных общеобразовательных программ среднего общего образования (не указано, дети-инвалиды, на дому)</t>
  </si>
  <si>
    <t>802112О.99.0.ББ11АЮ58001</t>
  </si>
  <si>
    <t>Реализация основных общеобразовательных программ среднего общего образования (не указано, не указано, не указано)</t>
  </si>
  <si>
    <t>802112О.99.0.ББ11АЮ66001</t>
  </si>
  <si>
    <t>Реализация основных общеобразовательных программ среднего общего образования (не указано, не указано, ЗАОЧНАЯ)</t>
  </si>
  <si>
    <t>802112О.99.0.ББ11АЮ83001</t>
  </si>
  <si>
    <t>Реализация основных общеобразовательных программ среднего общего образования (не указано, не указано, на дому)</t>
  </si>
  <si>
    <t>802112О.99.0.ББ11АЯ08001</t>
  </si>
  <si>
    <t>Реализация основных общеобразовательных программ среднего общего образования (не указано, не указано, проходящие обучение по состоянию здоровья в медицинских организациях)</t>
  </si>
  <si>
    <t>804200О.99.0.ББ52АМ76000</t>
  </si>
  <si>
    <t xml:space="preserve"> Реализация дополнительных общеразвивающих программ (Адаптированная, ОВЗ, технической)</t>
  </si>
  <si>
    <t>804200О.99.0.ББ52АН00000</t>
  </si>
  <si>
    <t xml:space="preserve"> Реализация дополнительных общеразвивающих программ (Адаптированная, ОВЗ, естественнонаучной)</t>
  </si>
  <si>
    <t>804200О.99.0.ББ52АН24000</t>
  </si>
  <si>
    <t xml:space="preserve"> Реализация дополнительных общеразвивающих программ (Адаптированная, ОВЗ, физкультурно-спортивной</t>
  </si>
  <si>
    <t>804200О.99.0.ББ52АН48000</t>
  </si>
  <si>
    <t xml:space="preserve"> Реализация дополнительных общеразвивающих программ (Адаптированная, ОВЗ, хужожественной)</t>
  </si>
  <si>
    <t>804200О.99.0.ББ52АН72000</t>
  </si>
  <si>
    <t xml:space="preserve"> Реализация дополнительных общеразвивающих программ (Адаптированная, ОВЗ, туристско-краеведческой)</t>
  </si>
  <si>
    <t>854100О.99.0.ББ52БС88000</t>
  </si>
  <si>
    <t xml:space="preserve"> Реализация дополнительных общеразвивающих программ (Адаптированная, ОВЗ, социально-гуманитарной)</t>
  </si>
  <si>
    <t>804200О.99.0.ББ52АЕ04000</t>
  </si>
  <si>
    <t xml:space="preserve"> Реализация дополнительных общеразвивающих программ (не указано, технической)</t>
  </si>
  <si>
    <t>Показатель объёма</t>
  </si>
  <si>
    <t>Количество человеко-часов всего, в т.ч.</t>
  </si>
  <si>
    <t>человеко-час</t>
  </si>
  <si>
    <t>Количество человеко-часов по МЗ вне персонифицированного финансирования</t>
  </si>
  <si>
    <t>Количество человеко-часов по МЗ в рамках персонифицированного финансирования</t>
  </si>
  <si>
    <t>804200О.99.0.ББ52АЕ28000</t>
  </si>
  <si>
    <t xml:space="preserve"> Реализация дополнительных общеразвивающих программ (не указано, естественнонайчной)</t>
  </si>
  <si>
    <t>804200О.99.0.ББ52АЕ52000</t>
  </si>
  <si>
    <t xml:space="preserve"> Реализация дополнительных общеразвивающих программ (не указано, физкультурно-спортивной)</t>
  </si>
  <si>
    <t>804200О.99.0.ББ52АЕ76000</t>
  </si>
  <si>
    <t xml:space="preserve"> Реализация дополнительных общеразвивающих программ (не указано, хужожественной)</t>
  </si>
  <si>
    <t>804200О.99.0.ББ52АЖ00000</t>
  </si>
  <si>
    <t xml:space="preserve"> Реализация дополнительных общеразвивающих программ (не указано, туристско-краеведческой)</t>
  </si>
  <si>
    <t>854100О.99.0.ББ52БЭ28000</t>
  </si>
  <si>
    <t xml:space="preserve"> Реализация дополнительных общеразвивающих программ (не указано, социально-гуманитарной)</t>
  </si>
  <si>
    <t>804200О.99.0.ББ52АЖ48000</t>
  </si>
  <si>
    <t xml:space="preserve"> Реализация дополнительных общеразвивающих программ (не указано, не указано)</t>
  </si>
  <si>
    <t>552315О.99.0.БА83АА04000</t>
  </si>
  <si>
    <t>Содержание детей (обучающиеся с ограниченными возможностями здоровья (ОВЗ)</t>
  </si>
  <si>
    <t>Количество обучающихся</t>
  </si>
  <si>
    <t>559019О.99.0.ББ12АА03000</t>
  </si>
  <si>
    <t>Содержание детей (не указано, не указано)</t>
  </si>
  <si>
    <t>560200О.99.0.БА89АА00000</t>
  </si>
  <si>
    <t>Предоставление питания НОО</t>
  </si>
  <si>
    <t>560200О.99.0.ББ03АА00000</t>
  </si>
  <si>
    <t>Предоставление питания ООО</t>
  </si>
  <si>
    <t>560200О.99.0.ББ18АА00000</t>
  </si>
  <si>
    <t>Предоставление питания СОО</t>
  </si>
  <si>
    <t>920700О.99.0.АЗ22АА01001</t>
  </si>
  <si>
    <t>Организация отдыха детей и молодежи (в каникулярное время с дневным пребыванием)</t>
  </si>
  <si>
    <t>920700О.99.0.АЗ22АА00001</t>
  </si>
  <si>
    <t>Организация отдыха детей и молодежи (в каникулярное время с круглосуточным пребыванием)</t>
  </si>
  <si>
    <t>муниципальное автономное общеобразовательное учреждение "Гимназия № 2"</t>
  </si>
  <si>
    <t>муниципальное бюджетное общеобразовательное учреждение "Лицей № 2"</t>
  </si>
  <si>
    <t>муниципальное бюджетное общеобразовательное учреждение "Средняя школа № 4"</t>
  </si>
  <si>
    <t>муниципальное автономное общеобразовательное учреждение "Лицей № 7 имени Героя Советского Союза Б.К. Чернышева"</t>
  </si>
  <si>
    <t>муниципальное автономное общеобразовательное учреждение "Гимназия № 8"</t>
  </si>
  <si>
    <t>муниципальное автономное общеобразовательное учреждение "Гимназия № 9"</t>
  </si>
  <si>
    <t>муниципальное бюджетное общеобразовательное учреждение "Средняя общеобразовательная школа № 10 с углубленным изучением отдельных предметов имени академика Ю.А. Овчинникова"</t>
  </si>
  <si>
    <t>муниципальное автономное общеобразовательное учреждение "Средняя школа № 12"</t>
  </si>
  <si>
    <t>муниципальное бюджетное общеобразовательное учреждение "Гимназия № 16"</t>
  </si>
  <si>
    <t>муниципальное автономное общеобразовательное учреждение "Средняя школа № 19 имени А.В. Седельникова"</t>
  </si>
  <si>
    <t>муниципальное автономное общеобразовательное учреждение "Средняя школа № 27 имени военнослужащего Федеральной службы безопасности Российской Федерации А.Б. Ступникова"</t>
  </si>
  <si>
    <t>муниципальное автономное общеобразовательное учреждение "Лицей № 28"</t>
  </si>
  <si>
    <t>муниципальное автономное общеобразовательное учреждение "Средняя школа № 32"</t>
  </si>
  <si>
    <t>муниципальное бюджетное общеобразовательное учреждение "Средняя школа № 51"</t>
  </si>
  <si>
    <t>муниципальное бюджетное общеобразовательное учреждение "Средняя школа № 86 имени М.Ф. Стригина"</t>
  </si>
  <si>
    <t>муниципальное бюджетное общеобразовательное учреждение "Прогимназия № 131 с приоритетным осуществлением интеллектуально-эстетического развития воспитанников и обучающихся"</t>
  </si>
  <si>
    <t>муниципальное бюджетное общеобразовательное учреждение "Средняя школа № 155 имени Героя Советского Союза Мартынова Д.Д."</t>
  </si>
  <si>
    <t>муниципальное автономное общеобразовательное учреждение "Средняя школа "Комплекс Покровский"</t>
  </si>
  <si>
    <t>муниципальное автономное общеобразовательное учреждение "Лицей № 1"</t>
  </si>
  <si>
    <t>муниципальное бюджетное общеобразовательное учреждение "Гимназия № 3"</t>
  </si>
  <si>
    <t>муниципальное автономное общеобразовательное учреждение "Средняя школа № 3"</t>
  </si>
  <si>
    <t>муниципальное бюджетное общеобразовательное учреждение "Лицей № 8"</t>
  </si>
  <si>
    <t>муниципальное бюджетное общеобразовательное учреждение "Лицей № 10"</t>
  </si>
  <si>
    <t>муниципальное автономное общеобразовательное учреждение "Гимназия № 13 "Академ"</t>
  </si>
  <si>
    <t>муниципальное автономное общеобразовательное учреждение "Средняя школа № 21"</t>
  </si>
  <si>
    <t>муниципальное бюджетное общеобразовательное учреждение "Средняя школа № 30"</t>
  </si>
  <si>
    <t>муниципальное бюджетное общеобразовательное учреждение "Средняя школа № 36"</t>
  </si>
  <si>
    <t>муниципальное бюджетное общеобразовательное учреждение "Средняя школа № 39"</t>
  </si>
  <si>
    <t>муниципальное автономное общеобразовательное учреждение "Средняя школа № 72 с углубленным изучением отдельных предметов имени М.Н. Толстихина"</t>
  </si>
  <si>
    <t>муниципальное бюджетное общеобразовательное учреждение "Средняя школа № 73 имени Т.К. Кравцова"</t>
  </si>
  <si>
    <t>муниципальное автономное общеобразовательное учреждение "Средняя школа № 82"</t>
  </si>
  <si>
    <t>муниципальное бюджетное общеобразовательное учреждение "Средняя школа № 84"</t>
  </si>
  <si>
    <t>муниципальное бюджетное общеобразовательное учреждение "Средняя школа № 95"</t>
  </si>
  <si>
    <t>муниципальное бюджетное общеобразовательное учреждение "Средняя школа № 99"</t>
  </si>
  <si>
    <t>муниципальное бюджетное общеобразовательное учреждение "Средняя школа № 133"</t>
  </si>
  <si>
    <t>муниципальное автономное общеобразовательное учреждение "Средняя школа-интернат № 1 имени В.П. Синякова"</t>
  </si>
  <si>
    <t>муниципальное автономное общеобразовательное учреждение "Красноярская университетская гимназия № 1 - Универс"</t>
  </si>
  <si>
    <t>муниципальное автономное общеобразовательное учреждение "Средняя школа № 1 имени В.И. Сурикова"</t>
  </si>
  <si>
    <t>муниципальное бюджетное общеобразовательное учреждение "Средняя школа № 2"</t>
  </si>
  <si>
    <t>муниципальное автономное общеобразовательное учреждение "Средняя школа № 5 с углубленным изучением отдельных предметов"</t>
  </si>
  <si>
    <t>муниципальное автономное общеобразовательное учреждение "Средняя школа № 7 с углубленным изучением отдельных предметов"</t>
  </si>
  <si>
    <t>муниципальное автономное общеобразовательное учреждение "Средняя школа № 18"</t>
  </si>
  <si>
    <t>муниципальное автономное общеобразовательное учреждение "Средняя школа № 24 имени Героя Советского Союза М.В. Водопьянова"</t>
  </si>
  <si>
    <t>муниципальное бюджетное общеобразовательное учреждение "Средняя школа № 56"</t>
  </si>
  <si>
    <t>муниципальное автономное общеобразовательное учреждение "Средняя школа № 66 имени Героя Советского Союза Бурыхина Е.И."</t>
  </si>
  <si>
    <t>муниципальное автономное общеобразовательное учреждение "Средняя школа № 69 имени Поздеева А.Г."</t>
  </si>
  <si>
    <t>муниципальное автономное общеобразовательное учреждение "Средняя школа № 85 имени Героя Советского Союза А.В. Сосновского"</t>
  </si>
  <si>
    <t>муниципальное автономное общеобразовательное учреждение "Средняя школа № 91"</t>
  </si>
  <si>
    <t>муниципальное автономное общеобразовательное учреждение "Средняя школа № 98"</t>
  </si>
  <si>
    <t>муниципальное автономное общеобразовательное учреждение "Средняя школа № 108 с углубленным изучением отдельных предметов имени Героя Социалистического Труда Мясникова Н.Д."</t>
  </si>
  <si>
    <t>муниципальное автономное общеобразовательное учреждение "Средняя школа № 115"</t>
  </si>
  <si>
    <t>муниципальное автономное общеобразовательное учреждение "Средняя школа № 121"</t>
  </si>
  <si>
    <t>муниципальное автономное общеобразовательное учреждение "Средняя школа № 129"</t>
  </si>
  <si>
    <t>муниципальное автономное общеобразовательное учреждение "Средняя школа № 134 имени Героя Советского Союза Микуцкого Б.А."</t>
  </si>
  <si>
    <t>муниципальное автономное общеобразовательное учреждение "Средняя школа № 139"</t>
  </si>
  <si>
    <t>муниципальное автономное общеобразовательное учреждение "Средняя школа № 141"</t>
  </si>
  <si>
    <t>муниципальное автономное общеобразовательное учреждение "Средняя школа № 143 имени Героя Советского Союза Тимошенко А.В."</t>
  </si>
  <si>
    <t>муниципальное автономное общеобразовательное учреждение "Средняя школа № 144"</t>
  </si>
  <si>
    <t>муниципальное автономное общеобразовательное учреждение "Средняя школа № 145"</t>
  </si>
  <si>
    <t>муниципальное автономное общеобразовательное учреждение "Средняя школа № 147"</t>
  </si>
  <si>
    <t>муниципальное автономное общеобразовательное учреждение "Средняя школа № 149"</t>
  </si>
  <si>
    <t>МУНИЦИПАЛЬНОЕ АВТОНОМНОЕ ОБЩЕОБРАЗОВАТЕЛЬНОЕ УЧРЕЖДЕНИЕ "СРЕДНЯЯ ШКОЛА № 150 ИМЕНИ ГЕРОЯ СОВЕТСКОГО СОЮЗА В.С.МОЛОКОВА"</t>
  </si>
  <si>
    <t>муниципальное автономное общеобразовательное учреждение "Средняя школа № 151"</t>
  </si>
  <si>
    <t>муниципальное автономное общеобразовательное учреждение "Средняя школа № 152 имени А.Д. Березина"</t>
  </si>
  <si>
    <t>муниципальное автономное общеобразовательное учреждение "Средняя школа № 154 имени Героя Советского Союза Алексеева А.Д."</t>
  </si>
  <si>
    <t>муниципальное автономное общеобразовательное учреждение "Средняя школа № 156 имени Героя Советского Союза Ерофеева Г.П."</t>
  </si>
  <si>
    <t>муниципальное автономное общеобразовательное учреждение "Средняя школа № 157"</t>
  </si>
  <si>
    <t>муниципальное автономное общеобразовательное учреждение "Средняя школа № 161"</t>
  </si>
  <si>
    <t>801011О.99.0.БВ24ГЖ00000</t>
  </si>
  <si>
    <t xml:space="preserve">Число обучющихся </t>
  </si>
  <si>
    <t>801011О.99.0.БВ24ГЖ02000</t>
  </si>
  <si>
    <t>801011О.99.0.БВ24ГД80000</t>
  </si>
  <si>
    <t>801011О.99.0.БВ24ГД82000</t>
  </si>
  <si>
    <t>801011О.99.0.БВ24ДП00000</t>
  </si>
  <si>
    <t>801011О.99.0.БВ24ДП02000</t>
  </si>
  <si>
    <t>801011О.99.0.БВ24ДН80000</t>
  </si>
  <si>
    <t>Реализация основных общеобразовательных программ дошкольного образования (Не указано, не указано, от 3 до 8, ГКП)</t>
  </si>
  <si>
    <t>801011О.99.0.БВ24ДН82000</t>
  </si>
  <si>
    <t>801011О.99.0.БВ24ДН83000</t>
  </si>
  <si>
    <t>801011О.99.0.БВ24АЛ80000</t>
  </si>
  <si>
    <t>801011О.99.0.БВ24АЛ82000</t>
  </si>
  <si>
    <t>801011О.99.0.БВ24АГ60000</t>
  </si>
  <si>
    <t>801011О.99.0.БВ24АГ62000</t>
  </si>
  <si>
    <t>801011О.99.0.БВ24АВ40000</t>
  </si>
  <si>
    <t>Реализация основных общеобразовательных программ дошкольного образования (Адаптированная образовательная  программа, ОВЗ, от 3 до 8, ГКП)</t>
  </si>
  <si>
    <t>801011О.99.0.БВ24АВ42000</t>
  </si>
  <si>
    <t>801011О.99.0.БВ24АК60000</t>
  </si>
  <si>
    <t>Реализация основных общеобразовательных программ дошкольного образования (Адаптированная образовательная программа, дети-инвалиды, от 3 до 8, ГКП)</t>
  </si>
  <si>
    <t>801011О.99.0.БВ24АК62000</t>
  </si>
  <si>
    <t>853211О.99.0.БВ19АА24000</t>
  </si>
  <si>
    <t>853211О.99.0.БВ19АА26000</t>
  </si>
  <si>
    <t>853211О.99.0.БВ19АА12000</t>
  </si>
  <si>
    <t>853211О.99.0.БВ19АА14000</t>
  </si>
  <si>
    <t>853211О.99.0.БВ19АБ52000</t>
  </si>
  <si>
    <t>853211О.99.0.БВ19АБ40000</t>
  </si>
  <si>
    <t>853211О.99.0.БВ19АА66000</t>
  </si>
  <si>
    <t>853211О.99.0.БВ19АА68000</t>
  </si>
  <si>
    <t>853211О.99.0.БВ19АА54000</t>
  </si>
  <si>
    <t>853211О.99.0.БВ19АА56000</t>
  </si>
  <si>
    <t>853211О.99.0.БВ19АА57000</t>
  </si>
  <si>
    <t>853211О.99.0.БВ19АА62000</t>
  </si>
  <si>
    <t>чел.ч</t>
  </si>
  <si>
    <t xml:space="preserve"> Реализация дополнительных общеразвивающих программ (не указано, естественно-научной)</t>
  </si>
  <si>
    <t xml:space="preserve"> Реализация дополнительных общеразвивающих программ (не указано, художественной)</t>
  </si>
  <si>
    <t xml:space="preserve"> Реализация дополнительных общеразвивающих программ (не указано, туристико-краеведческой)</t>
  </si>
  <si>
    <r>
      <t xml:space="preserve">Реализация основных общеобразовательных программ дошкольного образования </t>
    </r>
    <r>
      <rPr>
        <b/>
        <sz val="12"/>
        <color indexed="57"/>
        <rFont val="Times New Roman"/>
        <family val="1"/>
        <charset val="204"/>
      </rPr>
      <t>(Не указано, дети-инвалиды, до 3, ГКП)</t>
    </r>
  </si>
  <si>
    <r>
      <t xml:space="preserve">Реализация основных общеобразовательных программ дошкольного образования </t>
    </r>
    <r>
      <rPr>
        <b/>
        <sz val="12"/>
        <color indexed="57"/>
        <rFont val="Times New Roman"/>
        <family val="1"/>
        <charset val="204"/>
      </rPr>
      <t>(Не указано, дети-инвалиды, до 3, группа полного дня)</t>
    </r>
  </si>
  <si>
    <r>
      <t>Реализация основных общеобразовательных программ дошкольного образования</t>
    </r>
    <r>
      <rPr>
        <b/>
        <sz val="12"/>
        <color indexed="57"/>
        <rFont val="Times New Roman"/>
        <family val="1"/>
        <charset val="204"/>
      </rPr>
      <t xml:space="preserve"> (Не указано, дети-инвалиды, от 3 до 8, ГКП)</t>
    </r>
  </si>
  <si>
    <r>
      <t xml:space="preserve">Реализация основных общеобразовательных программ дошкольного образования </t>
    </r>
    <r>
      <rPr>
        <b/>
        <sz val="12"/>
        <color indexed="57"/>
        <rFont val="Times New Roman"/>
        <family val="1"/>
        <charset val="204"/>
      </rPr>
      <t>(Не указано, дети-инвалиды, от 3 до 8, группа полного дня)</t>
    </r>
  </si>
  <si>
    <r>
      <t xml:space="preserve">Реализация основных общеобразовательных программ дошкольного образования </t>
    </r>
    <r>
      <rPr>
        <b/>
        <sz val="12"/>
        <color indexed="57"/>
        <rFont val="Times New Roman"/>
        <family val="1"/>
        <charset val="204"/>
      </rPr>
      <t>(Не указано, не указано, до 3, ГКП)</t>
    </r>
  </si>
  <si>
    <r>
      <t>Реализация основных общеобразовательных программ дошкольного образования</t>
    </r>
    <r>
      <rPr>
        <b/>
        <sz val="12"/>
        <color indexed="57"/>
        <rFont val="Times New Roman"/>
        <family val="1"/>
        <charset val="204"/>
      </rPr>
      <t xml:space="preserve"> (Не указано, не указано, до 3, группа полного дня)</t>
    </r>
  </si>
  <si>
    <r>
      <t>Реализация основных общеобразовательных программ дошкольного образования</t>
    </r>
    <r>
      <rPr>
        <b/>
        <sz val="12"/>
        <color indexed="57"/>
        <rFont val="Times New Roman"/>
        <family val="1"/>
        <charset val="204"/>
      </rPr>
      <t xml:space="preserve"> (Не указано, не указано, от 3 до 8, группа полного дня)</t>
    </r>
  </si>
  <si>
    <r>
      <t>Реализация основных общеобразовательных программ дошкольного образования</t>
    </r>
    <r>
      <rPr>
        <b/>
        <sz val="12"/>
        <color indexed="57"/>
        <rFont val="Times New Roman"/>
        <family val="1"/>
        <charset val="204"/>
      </rPr>
      <t xml:space="preserve"> (Не указано, не указано, от 3 до 8, группа продленного дня)</t>
    </r>
  </si>
  <si>
    <r>
      <t xml:space="preserve">Реализация основных общеобразовательных программ дошкольного образования </t>
    </r>
    <r>
      <rPr>
        <b/>
        <sz val="12"/>
        <color indexed="57"/>
        <rFont val="Times New Roman"/>
        <family val="1"/>
        <charset val="204"/>
      </rPr>
      <t>(Адаптированная образовательная программа, дети-инвалиды, до 3, ГКП)</t>
    </r>
  </si>
  <si>
    <r>
      <t>Реализация основных общеобразовательных программ дошкольного образования (</t>
    </r>
    <r>
      <rPr>
        <b/>
        <sz val="12"/>
        <color indexed="57"/>
        <rFont val="Times New Roman"/>
        <family val="1"/>
        <charset val="204"/>
      </rPr>
      <t>Адаптированная образовательная программа, дети-инвалиды, до 3, группа полного дня)</t>
    </r>
  </si>
  <si>
    <r>
      <t>Реализация основных общеобразовательных программ дошкольного образования</t>
    </r>
    <r>
      <rPr>
        <b/>
        <sz val="12"/>
        <color indexed="57"/>
        <rFont val="Times New Roman"/>
        <family val="1"/>
        <charset val="204"/>
      </rPr>
      <t xml:space="preserve"> (Адаптированная образовательная  программа, ОВЗ, до 3, ГКП)</t>
    </r>
  </si>
  <si>
    <r>
      <t xml:space="preserve">Реализация основных общеобразовательных программ дошкольного образования </t>
    </r>
    <r>
      <rPr>
        <b/>
        <sz val="12"/>
        <color indexed="57"/>
        <rFont val="Times New Roman"/>
        <family val="1"/>
        <charset val="204"/>
      </rPr>
      <t>(Адаптированная образовательная программа, ОВЗ, до 3, группа полного дня)</t>
    </r>
  </si>
  <si>
    <r>
      <t xml:space="preserve">Реализация основных общеобразовательных программ дошкольного образования </t>
    </r>
    <r>
      <rPr>
        <b/>
        <sz val="12"/>
        <color indexed="57"/>
        <rFont val="Times New Roman"/>
        <family val="1"/>
        <charset val="204"/>
      </rPr>
      <t>(Адаптированная образовательная программа , ОВЗ, от 3 до 8, группа полного дня)</t>
    </r>
  </si>
  <si>
    <r>
      <t xml:space="preserve">Реализация основных общеобразовательных программ дошкольного образования </t>
    </r>
    <r>
      <rPr>
        <b/>
        <sz val="12"/>
        <color indexed="57"/>
        <rFont val="Times New Roman"/>
        <family val="1"/>
        <charset val="204"/>
      </rPr>
      <t>(Адаптированная образовательная программа, дети-инвалиды, от 3 до 8, группа полного дня)</t>
    </r>
  </si>
  <si>
    <r>
      <t xml:space="preserve">Реализация основных общеобразовательных программ дошкольного образования </t>
    </r>
    <r>
      <rPr>
        <b/>
        <sz val="12"/>
        <color indexed="57"/>
        <rFont val="Times New Roman"/>
        <family val="1"/>
        <charset val="204"/>
      </rPr>
      <t>(Адаптированная образовательная программа, ОВЗ, от 3 до 8, группа круглосуточного пребывания)</t>
    </r>
  </si>
  <si>
    <r>
      <t xml:space="preserve">Реализация основных общеобразовательных программ дошкольного образования </t>
    </r>
    <r>
      <rPr>
        <b/>
        <sz val="12"/>
        <color indexed="57"/>
        <rFont val="Times New Roman"/>
        <family val="1"/>
        <charset val="204"/>
      </rPr>
      <t>(Не указано, не указано, от 3 до 8, группа круглосуточного пребывания)</t>
    </r>
  </si>
  <si>
    <r>
      <t xml:space="preserve">Присмотр и уход </t>
    </r>
    <r>
      <rPr>
        <b/>
        <sz val="12"/>
        <color indexed="30"/>
        <rFont val="Times New Roman"/>
        <family val="1"/>
        <charset val="204"/>
      </rPr>
      <t>(Дети-инвалиды, до 3, ГКП)</t>
    </r>
  </si>
  <si>
    <r>
      <t xml:space="preserve">Присмотр и уход </t>
    </r>
    <r>
      <rPr>
        <b/>
        <sz val="12"/>
        <color indexed="30"/>
        <rFont val="Times New Roman"/>
        <family val="1"/>
        <charset val="204"/>
      </rPr>
      <t>(Дети-инвалиды, до 3, группы полного дня)</t>
    </r>
  </si>
  <si>
    <r>
      <t xml:space="preserve">Присмотр и уход </t>
    </r>
    <r>
      <rPr>
        <b/>
        <sz val="12"/>
        <color indexed="30"/>
        <rFont val="Times New Roman"/>
        <family val="1"/>
        <charset val="204"/>
      </rPr>
      <t>(Дети-инвалиды, от 3 до 8, ГКП)</t>
    </r>
  </si>
  <si>
    <r>
      <t>Присмотр и уход</t>
    </r>
    <r>
      <rPr>
        <b/>
        <sz val="12"/>
        <color indexed="30"/>
        <rFont val="Times New Roman"/>
        <family val="1"/>
        <charset val="204"/>
      </rPr>
      <t xml:space="preserve"> (Дети-инвалиды, от 3 до 8, группы полного дня)</t>
    </r>
  </si>
  <si>
    <r>
      <t xml:space="preserve">Присмотр и уход </t>
    </r>
    <r>
      <rPr>
        <b/>
        <sz val="12"/>
        <color indexed="30"/>
        <rFont val="Times New Roman"/>
        <family val="1"/>
        <charset val="204"/>
      </rPr>
      <t>(Дети с туберкулезной интоксикацией, до 3 лет, группы полного дня)</t>
    </r>
    <r>
      <rPr>
        <b/>
        <sz val="14"/>
        <color indexed="10"/>
        <rFont val="Times New Roman"/>
        <family val="1"/>
        <charset val="204"/>
      </rPr>
      <t/>
    </r>
  </si>
  <si>
    <r>
      <t xml:space="preserve">Присмотр и уход </t>
    </r>
    <r>
      <rPr>
        <b/>
        <sz val="12"/>
        <color indexed="30"/>
        <rFont val="Times New Roman"/>
        <family val="1"/>
        <charset val="204"/>
      </rPr>
      <t>(Дети с туберкулезной интоксикацией, от 3 до 8, группы полного дня)</t>
    </r>
  </si>
  <si>
    <r>
      <t xml:space="preserve">Присмотр и уход </t>
    </r>
    <r>
      <rPr>
        <b/>
        <sz val="12"/>
        <color indexed="30"/>
        <rFont val="Times New Roman"/>
        <family val="1"/>
        <charset val="204"/>
      </rPr>
      <t>(Физические лица, до 3, ГКП)</t>
    </r>
  </si>
  <si>
    <r>
      <t xml:space="preserve">Присмотр и уход </t>
    </r>
    <r>
      <rPr>
        <b/>
        <sz val="12"/>
        <color indexed="30"/>
        <rFont val="Times New Roman"/>
        <family val="1"/>
        <charset val="204"/>
      </rPr>
      <t>(Физическик лица, до 3, группы полного дня)</t>
    </r>
  </si>
  <si>
    <r>
      <t xml:space="preserve">Присмотр и уход </t>
    </r>
    <r>
      <rPr>
        <b/>
        <sz val="12"/>
        <color indexed="30"/>
        <rFont val="Times New Roman"/>
        <family val="1"/>
        <charset val="204"/>
      </rPr>
      <t>(Физические лица, от 3 до 8, ГКП)</t>
    </r>
  </si>
  <si>
    <r>
      <t xml:space="preserve">Присмотр и уход </t>
    </r>
    <r>
      <rPr>
        <b/>
        <sz val="12"/>
        <color indexed="30"/>
        <rFont val="Times New Roman"/>
        <family val="1"/>
        <charset val="204"/>
      </rPr>
      <t>(Физические лица, от 3 до 8, группы полного дня)</t>
    </r>
  </si>
  <si>
    <r>
      <t xml:space="preserve">Присмотр и уход </t>
    </r>
    <r>
      <rPr>
        <b/>
        <sz val="12"/>
        <color indexed="30"/>
        <rFont val="Times New Roman"/>
        <family val="1"/>
        <charset val="204"/>
      </rPr>
      <t>(Физические лица, от 3 до 8, продленного дня)</t>
    </r>
    <r>
      <rPr>
        <b/>
        <sz val="14"/>
        <color indexed="10"/>
        <rFont val="Times New Roman"/>
        <family val="1"/>
        <charset val="204"/>
      </rPr>
      <t/>
    </r>
  </si>
  <si>
    <r>
      <t xml:space="preserve">Присмотр и уход </t>
    </r>
    <r>
      <rPr>
        <b/>
        <sz val="12"/>
        <color indexed="12"/>
        <rFont val="Times New Roman"/>
        <family val="1"/>
        <charset val="204"/>
      </rPr>
      <t>(Физические лица, не указано, группы полного дня (ЧДУ)</t>
    </r>
    <r>
      <rPr>
        <b/>
        <sz val="14"/>
        <color indexed="10"/>
        <rFont val="Times New Roman"/>
        <family val="1"/>
        <charset val="204"/>
      </rPr>
      <t/>
    </r>
  </si>
  <si>
    <r>
      <t>Присмотр и уход</t>
    </r>
    <r>
      <rPr>
        <b/>
        <sz val="12"/>
        <color indexed="30"/>
        <rFont val="Times New Roman"/>
        <family val="1"/>
        <charset val="204"/>
      </rPr>
      <t xml:space="preserve"> (Дети-инвалиды, от 3 до 8, группы круглосуточного пребывания)</t>
    </r>
  </si>
  <si>
    <r>
      <t xml:space="preserve">Присмотр и уход </t>
    </r>
    <r>
      <rPr>
        <b/>
        <sz val="12"/>
        <color indexed="30"/>
        <rFont val="Times New Roman"/>
        <family val="1"/>
        <charset val="204"/>
      </rPr>
      <t>(Физические лица, от 3 до 8, группы круглосуточного пребывания)</t>
    </r>
  </si>
  <si>
    <r>
      <t xml:space="preserve">Присмотр и уход </t>
    </r>
    <r>
      <rPr>
        <b/>
        <sz val="12"/>
        <color indexed="30"/>
        <rFont val="Times New Roman"/>
        <family val="1"/>
        <charset val="204"/>
      </rPr>
      <t>(Дети с туберкулезной интоксикацией, 3-8, ГКП)</t>
    </r>
  </si>
  <si>
    <r>
      <t xml:space="preserve">Присмотр и уход </t>
    </r>
    <r>
      <rPr>
        <b/>
        <sz val="12"/>
        <color indexed="30"/>
        <rFont val="Times New Roman"/>
        <family val="1"/>
        <charset val="204"/>
      </rPr>
      <t>(Дети с туберкулезной интоксикацией,  3-8, группы круглосуточного пребывания)</t>
    </r>
  </si>
  <si>
    <r>
      <t xml:space="preserve">Присмотр и уход </t>
    </r>
    <r>
      <rPr>
        <b/>
        <sz val="12"/>
        <color indexed="30"/>
        <rFont val="Times New Roman"/>
        <family val="1"/>
        <charset val="204"/>
      </rPr>
      <t>(Дети-инвалиды, до 3, группы круглосуточного пребывания)</t>
    </r>
  </si>
  <si>
    <r>
      <t xml:space="preserve">Присмотр и уход </t>
    </r>
    <r>
      <rPr>
        <b/>
        <sz val="12"/>
        <color indexed="30"/>
        <rFont val="Times New Roman"/>
        <family val="1"/>
        <charset val="204"/>
      </rPr>
      <t>(Физическик лица, до 3, группы круглосуточного пребывания)</t>
    </r>
  </si>
  <si>
    <r>
      <t xml:space="preserve">Присмотр и уход </t>
    </r>
    <r>
      <rPr>
        <b/>
        <sz val="12"/>
        <color indexed="30"/>
        <rFont val="Times New Roman"/>
        <family val="1"/>
        <charset val="204"/>
      </rPr>
      <t>(Дети с туберкулезной интоксикацией, до 3, ГКП)</t>
    </r>
  </si>
  <si>
    <t xml:space="preserve">муниципальные  общеобразовательные учреждения </t>
  </si>
  <si>
    <t>№ п/п</t>
  </si>
  <si>
    <t>Учреждение</t>
  </si>
  <si>
    <t>Исполнение муниципального задания</t>
  </si>
  <si>
    <t>Полное наименование учреждения</t>
  </si>
  <si>
    <t>МАОУ "Средняя школа № 161"</t>
  </si>
  <si>
    <t>МАОУ "Средняя школа № 160"</t>
  </si>
  <si>
    <t>МАОУ "Средняя школа № 157"</t>
  </si>
  <si>
    <t>МАОУ "Средняя школа № 156 имени Героя Советского Союза Ерофеева Г.П."</t>
  </si>
  <si>
    <t>МАОУ "Средняя школа № 154 имени Героя Советского Союза Алексеева А.Д."</t>
  </si>
  <si>
    <t>МАОУ "Средняя школа № 152 имени А.Д. Березина"</t>
  </si>
  <si>
    <t>МАОУ "Средняя школа № 151"</t>
  </si>
  <si>
    <t>МАОУ "СРЕДНЯЯ ШКОЛА № 150 ИМЕНИ ГЕРОЯ СОВЕТСКОГО СОЮЗА В.С.МОЛОКОВА"</t>
  </si>
  <si>
    <t>МАОУ "Средняя школа № 149"</t>
  </si>
  <si>
    <t>МАОУ "Средняя школа № 147"</t>
  </si>
  <si>
    <t>МАОУ "Средняя школа № 145"</t>
  </si>
  <si>
    <t>МАОУ "Средняя школа № 144"</t>
  </si>
  <si>
    <t>МАОУ "Средняя школа № 143 имени Героя Советского Союза Тимошенко А.В."</t>
  </si>
  <si>
    <t>МАОУ "Средняя школа № 141"</t>
  </si>
  <si>
    <t>МАОУ "Средняя школа № 139"</t>
  </si>
  <si>
    <t>МАОУ "Средняя школа № 134 имени Героя Советского Союза Микуцкого Б.А."</t>
  </si>
  <si>
    <t>МАОУ "Средняя школа № 129"</t>
  </si>
  <si>
    <t>МАОУ "Средняя школа № 121"</t>
  </si>
  <si>
    <t>МАОУ "Средняя школа № 115"</t>
  </si>
  <si>
    <t>МАОУ "Средняя школа № 108 с углубленным изучением отдельных предметов имени Героя Социалистического Труда Мясникова Н.Д."</t>
  </si>
  <si>
    <t>МАОУ "Средняя школа № 98"</t>
  </si>
  <si>
    <t>МАОУ "Средняя школа № 91"</t>
  </si>
  <si>
    <t>МАОУ "Средняя школа № 85 имени Героя Советского Союза А.В. Сосновского"</t>
  </si>
  <si>
    <t>МАОУ "Средняя школа № 69 имени Поздеева А.Г."</t>
  </si>
  <si>
    <t>МАОУ "Средняя школа № 66 имени Героя Советского Союза Бурыхина Е.И."</t>
  </si>
  <si>
    <t>МБОУ "Средняя школа № 56"</t>
  </si>
  <si>
    <t>МАОУ "Средняя школа № 24 имени Героя Советского Союза М.В. Водопьянова"</t>
  </si>
  <si>
    <t>МАОУ "Средняя школа № 18"</t>
  </si>
  <si>
    <t>МАОУ "Средняя школа № 7 с углубленным изучением отдельных предметов"</t>
  </si>
  <si>
    <t>МАОУ "Средняя школа № 5 с углубленным изучением отдельных предметов"</t>
  </si>
  <si>
    <t>МАОУ "Средняя школа № 1 имени В.И. Сурикова"</t>
  </si>
  <si>
    <t>МАОУ "Красноярская университетская гимназия № 1 - Универс"</t>
  </si>
  <si>
    <t>МАОУ "Средняя школа-интернат № 1 имени В.П. Синякова"</t>
  </si>
  <si>
    <t>МБОУ "Средняя школа № 133"</t>
  </si>
  <si>
    <t>МБОУ "Средняя школа № 99"</t>
  </si>
  <si>
    <t>МБОУ "Средняя школа № 95"</t>
  </si>
  <si>
    <t>МБОУ "Средняя школа № 84"</t>
  </si>
  <si>
    <t>МБОУ "Средняя школа № 73 имени Т.К. Кравцова"</t>
  </si>
  <si>
    <t>МАОУ "Средняя школа № 72 с углубленным изучением отдельных предметов имени М.Н. Толстихина"</t>
  </si>
  <si>
    <t>МБОУ "Средняя школа № 39"</t>
  </si>
  <si>
    <t>МБОУ "Средняя школа № 36"</t>
  </si>
  <si>
    <t>МАОУ "Средняя школа № 21"</t>
  </si>
  <si>
    <t>МАОУ "Гимназия № 13 "Академ"</t>
  </si>
  <si>
    <t>МБОУ "Лицей № 10"</t>
  </si>
  <si>
    <t>МБОУ "Лицей № 8"</t>
  </si>
  <si>
    <t>МАОУ "Средняя школа № 3"</t>
  </si>
  <si>
    <t>МБОУ "Гимназия № 3"</t>
  </si>
  <si>
    <t>МАОУ "Лицей № 1"</t>
  </si>
  <si>
    <t>МАОУ "Средняя школа "Комплекс Покровский"</t>
  </si>
  <si>
    <t>МБОУ "Средняя школа № 155 имени Героя Советского Союза Мартынова Д.Д."</t>
  </si>
  <si>
    <t>МБОУ "Прогимназия № 131 с приоритетным осуществлением интеллектуально-эстетического развития воспитанников и обучающихся"</t>
  </si>
  <si>
    <t>МБОУ "Средняя школа № 86 имени М.Ф. Стригина"</t>
  </si>
  <si>
    <t>МБОУ "Средняя школа № 51"</t>
  </si>
  <si>
    <t>МАОУ "Средняя школа № 32"</t>
  </si>
  <si>
    <t>МАОУ "Лицей № 28"</t>
  </si>
  <si>
    <t>МАОУ "Средняя школа № 27 имени военнослужащего Федеральной службы безопасности Российской Федерации А.Б. Ступникова"</t>
  </si>
  <si>
    <t>МАОУ "Средняя школа № 19 имени А.В. Седельникова"</t>
  </si>
  <si>
    <t>МБОУ "Гимназия № 16"</t>
  </si>
  <si>
    <t>МАОУ "Средняя школа № 12"</t>
  </si>
  <si>
    <t>МБОУ "Средняя общеобразовательная школа № 10 с углубленным изучением отдельных предметов имени академика Ю.А. Овчинникова"</t>
  </si>
  <si>
    <t>МАОУ "Гимназия № 9"</t>
  </si>
  <si>
    <t>МАОУ "Гимназия № 8"</t>
  </si>
  <si>
    <t>МАОУ "Лицей № 7 имени Героя Советского Союза Б.К. Чернышева"</t>
  </si>
  <si>
    <t>МБОУ "Средняя школа № 4"</t>
  </si>
  <si>
    <t>МБОУ "Лицей № 2"</t>
  </si>
  <si>
    <t>МАОУ "Гимназия № 2"</t>
  </si>
  <si>
    <t>сюда копировать значения для итогов из 3 колонки</t>
  </si>
  <si>
    <t>МЗ выполнено</t>
  </si>
  <si>
    <t>МЗ в целом выполнено</t>
  </si>
  <si>
    <t>МЗ не выполнено</t>
  </si>
  <si>
    <t>проверка на количество учреждений</t>
  </si>
  <si>
    <t>Услуга</t>
  </si>
  <si>
    <t xml:space="preserve"> сверка с последним мз квартала</t>
  </si>
  <si>
    <t xml:space="preserve"> Реализация дополнительных общеразвивающих программ (не указано, естественнонаучной)</t>
  </si>
  <si>
    <t>Директор МКУ "ЦБУОО "Левобережная" Кокман Н.С.</t>
  </si>
  <si>
    <t>Исполнитель (тел.):  Сионова О.С. 221-26-36</t>
  </si>
  <si>
    <t xml:space="preserve">Директор МКУ "ЦБУОО "Левобережная"  </t>
  </si>
  <si>
    <t>Авулова Т.В.</t>
  </si>
  <si>
    <t xml:space="preserve">Директор МКУ "ЦБУОО "Левобережная" </t>
  </si>
  <si>
    <t>Значение, утвержденное в муниципальном задании на 2025 год</t>
  </si>
  <si>
    <t>Фактическое значение за 2025 год</t>
  </si>
  <si>
    <t>Допустимое (возможное) отклонение</t>
  </si>
  <si>
    <t>Отклонение, превышающее допустимое (возможное) значение</t>
  </si>
  <si>
    <t>Причина отклонения</t>
  </si>
  <si>
    <t>Заключение о выполнении муниципального задания муниципальным учреждением (выполнено, не выполнено)</t>
  </si>
  <si>
    <t>Справочно: выполнение муниципальными учреждениями муниципального задания по каждому показателю с учётом допустимого (возможного) отклонения, %</t>
  </si>
  <si>
    <t xml:space="preserve"> Реализация дополнительных общеразвивающих программ (Адаптированная, ОВЗ, художественной)</t>
  </si>
  <si>
    <t>услуга</t>
  </si>
  <si>
    <t>Директор МКУ "ЦБУОО "Левобережная" Авулова Т.В.</t>
  </si>
  <si>
    <t>Отчет об исполнении муниципального задания 2025 год</t>
  </si>
  <si>
    <t>Муниципальное задание выполнено</t>
  </si>
  <si>
    <t>% исполнения</t>
  </si>
  <si>
    <t>минимальное значение</t>
  </si>
  <si>
    <t>муниципальное автономное общеобразовательное учреждение "Средняя школа № 160 "Флагман"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</si>
</sst>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_р_."/>
    <numFmt numFmtId="165" formatCode="_-* #,##0.0_р_._-;\-* #,##0.0_р_._-;_-* &quot;-&quot;?_р_._-;_-@_-"/>
    <numFmt numFmtId="166" formatCode="#,##0_р_."/>
    <numFmt numFmtId="167" formatCode="0.0"/>
    <numFmt numFmtId="168" formatCode="#,##0.0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rgb="FF0000FF"/>
      <name val="Calibri"/>
      <family val="2"/>
      <charset val="204"/>
      <scheme val="minor"/>
    </font>
    <font>
      <sz val="12"/>
      <color rgb="FF0070C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rgb="FF0000FF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006600"/>
      <name val="Times New Roman"/>
      <family val="1"/>
      <charset val="204"/>
    </font>
    <font>
      <sz val="12"/>
      <color rgb="FF6157DF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2"/>
      <color rgb="FF674E9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color indexed="1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theme="6" tint="-0.499984740745262"/>
      <name val="Times New Roman"/>
      <family val="1"/>
      <charset val="204"/>
    </font>
    <font>
      <b/>
      <sz val="12"/>
      <color indexed="57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rgb="FF31849B"/>
      <name val="Times New Roman"/>
      <family val="1"/>
      <charset val="204"/>
    </font>
    <font>
      <sz val="12"/>
      <color theme="8" tint="-0.249977111117893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17" fillId="0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7" fillId="0" borderId="0"/>
    <xf numFmtId="0" fontId="17" fillId="0" borderId="0"/>
    <xf numFmtId="0" fontId="10" fillId="0" borderId="0"/>
    <xf numFmtId="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 applyBorder="0" applyProtection="0"/>
    <xf numFmtId="43" fontId="22" fillId="0" borderId="0" applyFont="0" applyFill="0" applyBorder="0" applyAlignment="0" applyProtection="0"/>
    <xf numFmtId="0" fontId="17" fillId="0" borderId="0"/>
    <xf numFmtId="0" fontId="10" fillId="0" borderId="0"/>
    <xf numFmtId="9" fontId="10" fillId="0" borderId="0" applyFont="0" applyFill="0" applyBorder="0" applyAlignment="0" applyProtection="0"/>
    <xf numFmtId="0" fontId="36" fillId="0" borderId="0"/>
    <xf numFmtId="9" fontId="17" fillId="0" borderId="0" applyFont="0" applyFill="0" applyBorder="0" applyAlignment="0" applyProtection="0"/>
  </cellStyleXfs>
  <cellXfs count="13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164" fontId="2" fillId="0" borderId="0" xfId="0" applyNumberFormat="1" applyFont="1"/>
    <xf numFmtId="165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166" fontId="4" fillId="0" borderId="3" xfId="0" applyNumberFormat="1" applyFont="1" applyBorder="1" applyAlignment="1">
      <alignment horizontal="center" wrapText="1"/>
    </xf>
    <xf numFmtId="3" fontId="4" fillId="0" borderId="3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0" fontId="7" fillId="0" borderId="2" xfId="0" applyFont="1" applyBorder="1" applyAlignment="1">
      <alignment wrapText="1"/>
    </xf>
    <xf numFmtId="0" fontId="4" fillId="0" borderId="2" xfId="0" applyFont="1" applyBorder="1"/>
    <xf numFmtId="0" fontId="4" fillId="3" borderId="2" xfId="0" applyFont="1" applyFill="1" applyBorder="1" applyAlignment="1">
      <alignment wrapText="1"/>
    </xf>
    <xf numFmtId="0" fontId="4" fillId="3" borderId="2" xfId="0" applyFont="1" applyFill="1" applyBorder="1"/>
    <xf numFmtId="4" fontId="8" fillId="3" borderId="2" xfId="0" applyNumberFormat="1" applyFont="1" applyFill="1" applyBorder="1" applyAlignment="1">
      <alignment horizontal="center" wrapText="1"/>
    </xf>
    <xf numFmtId="167" fontId="9" fillId="3" borderId="2" xfId="1" applyNumberFormat="1" applyFont="1" applyFill="1" applyBorder="1" applyAlignment="1">
      <alignment horizontal="center" wrapText="1"/>
    </xf>
    <xf numFmtId="0" fontId="2" fillId="0" borderId="5" xfId="0" applyFont="1" applyBorder="1" applyAlignment="1">
      <alignment vertical="center"/>
    </xf>
    <xf numFmtId="49" fontId="7" fillId="0" borderId="2" xfId="2" applyNumberFormat="1" applyFont="1" applyBorder="1" applyAlignment="1">
      <alignment vertical="top" wrapText="1"/>
    </xf>
    <xf numFmtId="0" fontId="7" fillId="0" borderId="2" xfId="2" applyFont="1" applyBorder="1" applyAlignment="1">
      <alignment wrapText="1"/>
    </xf>
    <xf numFmtId="49" fontId="11" fillId="0" borderId="2" xfId="0" applyNumberFormat="1" applyFont="1" applyBorder="1" applyAlignment="1">
      <alignment vertical="top" wrapText="1"/>
    </xf>
    <xf numFmtId="0" fontId="11" fillId="0" borderId="2" xfId="0" applyFont="1" applyBorder="1" applyAlignment="1">
      <alignment wrapText="1"/>
    </xf>
    <xf numFmtId="49" fontId="11" fillId="0" borderId="2" xfId="2" applyNumberFormat="1" applyFont="1" applyBorder="1" applyAlignment="1">
      <alignment vertical="top" wrapText="1"/>
    </xf>
    <xf numFmtId="0" fontId="11" fillId="0" borderId="2" xfId="2" applyFont="1" applyBorder="1" applyAlignment="1">
      <alignment wrapText="1"/>
    </xf>
    <xf numFmtId="49" fontId="11" fillId="0" borderId="2" xfId="2" quotePrefix="1" applyNumberFormat="1" applyFont="1" applyBorder="1" applyAlignment="1">
      <alignment vertical="top" wrapText="1"/>
    </xf>
    <xf numFmtId="0" fontId="2" fillId="0" borderId="5" xfId="0" applyFont="1" applyBorder="1"/>
    <xf numFmtId="49" fontId="12" fillId="0" borderId="2" xfId="0" applyNumberFormat="1" applyFont="1" applyBorder="1" applyAlignment="1">
      <alignment vertical="top" wrapText="1"/>
    </xf>
    <xf numFmtId="0" fontId="12" fillId="0" borderId="2" xfId="0" applyFont="1" applyBorder="1" applyAlignment="1">
      <alignment wrapText="1"/>
    </xf>
    <xf numFmtId="49" fontId="12" fillId="0" borderId="2" xfId="0" quotePrefix="1" applyNumberFormat="1" applyFont="1" applyBorder="1" applyAlignment="1">
      <alignment vertical="top" wrapText="1"/>
    </xf>
    <xf numFmtId="0" fontId="12" fillId="0" borderId="2" xfId="2" applyFont="1" applyBorder="1" applyAlignment="1">
      <alignment wrapText="1"/>
    </xf>
    <xf numFmtId="0" fontId="8" fillId="3" borderId="2" xfId="0" applyFont="1" applyFill="1" applyBorder="1" applyAlignment="1">
      <alignment wrapText="1"/>
    </xf>
    <xf numFmtId="0" fontId="8" fillId="3" borderId="2" xfId="0" applyFont="1" applyFill="1" applyBorder="1"/>
    <xf numFmtId="0" fontId="13" fillId="0" borderId="5" xfId="0" applyFont="1" applyBorder="1" applyAlignment="1">
      <alignment vertical="center"/>
    </xf>
    <xf numFmtId="0" fontId="14" fillId="0" borderId="0" xfId="0" applyFont="1"/>
    <xf numFmtId="0" fontId="13" fillId="0" borderId="0" xfId="0" applyFont="1"/>
    <xf numFmtId="49" fontId="15" fillId="0" borderId="2" xfId="0" applyNumberFormat="1" applyFont="1" applyBorder="1" applyAlignment="1">
      <alignment vertical="top" wrapText="1"/>
    </xf>
    <xf numFmtId="0" fontId="15" fillId="0" borderId="2" xfId="0" applyFont="1" applyBorder="1" applyAlignment="1">
      <alignment wrapText="1"/>
    </xf>
    <xf numFmtId="49" fontId="15" fillId="0" borderId="2" xfId="2" applyNumberFormat="1" applyFont="1" applyBorder="1" applyAlignment="1">
      <alignment vertical="top" wrapText="1"/>
    </xf>
    <xf numFmtId="49" fontId="15" fillId="0" borderId="2" xfId="0" quotePrefix="1" applyNumberFormat="1" applyFont="1" applyBorder="1" applyAlignment="1">
      <alignment vertical="top" wrapText="1"/>
    </xf>
    <xf numFmtId="49" fontId="8" fillId="3" borderId="2" xfId="0" applyNumberFormat="1" applyFont="1" applyFill="1" applyBorder="1" applyAlignment="1">
      <alignment wrapText="1"/>
    </xf>
    <xf numFmtId="4" fontId="9" fillId="3" borderId="2" xfId="1" applyNumberFormat="1" applyFont="1" applyFill="1" applyBorder="1" applyAlignment="1">
      <alignment horizontal="center" wrapText="1"/>
    </xf>
    <xf numFmtId="0" fontId="9" fillId="3" borderId="2" xfId="3" applyFont="1" applyFill="1" applyBorder="1" applyAlignment="1">
      <alignment wrapText="1"/>
    </xf>
    <xf numFmtId="0" fontId="9" fillId="3" borderId="2" xfId="0" applyFont="1" applyFill="1" applyBorder="1" applyAlignment="1">
      <alignment wrapText="1"/>
    </xf>
    <xf numFmtId="49" fontId="9" fillId="0" borderId="2" xfId="0" applyNumberFormat="1" applyFont="1" applyBorder="1" applyAlignment="1">
      <alignment vertical="top" wrapText="1"/>
    </xf>
    <xf numFmtId="0" fontId="9" fillId="4" borderId="2" xfId="0" applyFont="1" applyFill="1" applyBorder="1" applyAlignment="1">
      <alignment wrapText="1"/>
    </xf>
    <xf numFmtId="0" fontId="8" fillId="3" borderId="2" xfId="0" applyFont="1" applyFill="1" applyBorder="1" applyAlignment="1">
      <alignment horizontal="center" wrapText="1"/>
    </xf>
    <xf numFmtId="49" fontId="8" fillId="0" borderId="2" xfId="2" applyNumberFormat="1" applyFont="1" applyBorder="1" applyAlignment="1">
      <alignment vertical="top" wrapText="1"/>
    </xf>
    <xf numFmtId="0" fontId="9" fillId="5" borderId="2" xfId="0" applyFont="1" applyFill="1" applyBorder="1" applyAlignment="1">
      <alignment wrapText="1"/>
    </xf>
    <xf numFmtId="0" fontId="20" fillId="3" borderId="2" xfId="0" applyFont="1" applyFill="1" applyBorder="1" applyAlignment="1">
      <alignment wrapText="1"/>
    </xf>
    <xf numFmtId="0" fontId="9" fillId="2" borderId="2" xfId="0" applyFont="1" applyFill="1" applyBorder="1" applyAlignment="1">
      <alignment wrapText="1"/>
    </xf>
    <xf numFmtId="49" fontId="8" fillId="0" borderId="2" xfId="0" applyNumberFormat="1" applyFont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8" fillId="0" borderId="0" xfId="0" applyFont="1"/>
    <xf numFmtId="0" fontId="11" fillId="0" borderId="2" xfId="40" applyFont="1" applyBorder="1"/>
    <xf numFmtId="0" fontId="9" fillId="3" borderId="2" xfId="40" applyFont="1" applyFill="1" applyBorder="1" applyAlignment="1">
      <alignment wrapText="1"/>
    </xf>
    <xf numFmtId="49" fontId="8" fillId="3" borderId="2" xfId="40" applyNumberFormat="1" applyFont="1" applyFill="1" applyBorder="1" applyAlignment="1">
      <alignment horizontal="left" vertical="center" wrapText="1"/>
    </xf>
    <xf numFmtId="0" fontId="9" fillId="3" borderId="2" xfId="40" applyFont="1" applyFill="1" applyBorder="1"/>
    <xf numFmtId="4" fontId="9" fillId="3" borderId="2" xfId="41" applyNumberFormat="1" applyFont="1" applyFill="1" applyBorder="1" applyAlignment="1">
      <alignment horizontal="center" wrapText="1"/>
    </xf>
    <xf numFmtId="167" fontId="9" fillId="3" borderId="2" xfId="41" applyNumberFormat="1" applyFont="1" applyFill="1" applyBorder="1" applyAlignment="1" applyProtection="1">
      <alignment horizontal="center" wrapText="1"/>
    </xf>
    <xf numFmtId="0" fontId="8" fillId="3" borderId="2" xfId="40" applyFont="1" applyFill="1" applyBorder="1" applyAlignment="1">
      <alignment wrapText="1"/>
    </xf>
    <xf numFmtId="0" fontId="8" fillId="3" borderId="2" xfId="40" applyFont="1" applyFill="1" applyBorder="1"/>
    <xf numFmtId="4" fontId="8" fillId="3" borderId="2" xfId="41" applyNumberFormat="1" applyFont="1" applyFill="1" applyBorder="1" applyAlignment="1">
      <alignment horizontal="center" wrapText="1"/>
    </xf>
    <xf numFmtId="168" fontId="9" fillId="3" borderId="2" xfId="41" applyNumberFormat="1" applyFont="1" applyFill="1" applyBorder="1" applyAlignment="1">
      <alignment horizontal="center" wrapText="1"/>
    </xf>
    <xf numFmtId="0" fontId="11" fillId="2" borderId="2" xfId="40" applyFont="1" applyFill="1" applyBorder="1"/>
    <xf numFmtId="49" fontId="8" fillId="3" borderId="2" xfId="40" applyNumberFormat="1" applyFont="1" applyFill="1" applyBorder="1" applyAlignment="1">
      <alignment vertical="top" wrapText="1"/>
    </xf>
    <xf numFmtId="0" fontId="9" fillId="0" borderId="2" xfId="40" applyFont="1" applyBorder="1"/>
    <xf numFmtId="0" fontId="25" fillId="3" borderId="2" xfId="40" applyFont="1" applyFill="1" applyBorder="1"/>
    <xf numFmtId="0" fontId="26" fillId="0" borderId="2" xfId="39" applyFont="1" applyBorder="1" applyAlignment="1">
      <alignment vertical="top" wrapText="1"/>
    </xf>
    <xf numFmtId="0" fontId="26" fillId="0" borderId="2" xfId="40" applyFont="1" applyBorder="1" applyAlignment="1">
      <alignment vertical="top" wrapText="1"/>
    </xf>
    <xf numFmtId="0" fontId="2" fillId="0" borderId="2" xfId="0" applyFont="1" applyBorder="1"/>
    <xf numFmtId="0" fontId="26" fillId="2" borderId="2" xfId="40" applyFont="1" applyFill="1" applyBorder="1" applyAlignment="1">
      <alignment vertical="top" wrapText="1"/>
    </xf>
    <xf numFmtId="49" fontId="7" fillId="0" borderId="2" xfId="39" applyNumberFormat="1" applyFont="1" applyBorder="1" applyAlignment="1">
      <alignment vertical="top" wrapText="1"/>
    </xf>
    <xf numFmtId="0" fontId="7" fillId="0" borderId="2" xfId="40" applyFont="1" applyBorder="1" applyAlignment="1">
      <alignment vertical="top" wrapText="1"/>
    </xf>
    <xf numFmtId="0" fontId="11" fillId="0" borderId="2" xfId="40" applyFont="1" applyBorder="1" applyAlignment="1">
      <alignment vertical="top" wrapText="1"/>
    </xf>
    <xf numFmtId="0" fontId="30" fillId="0" borderId="2" xfId="40" applyFont="1" applyBorder="1" applyAlignment="1">
      <alignment vertical="top" wrapText="1"/>
    </xf>
    <xf numFmtId="0" fontId="31" fillId="0" borderId="2" xfId="40" applyFont="1" applyBorder="1" applyAlignment="1">
      <alignment vertical="top" wrapText="1"/>
    </xf>
    <xf numFmtId="0" fontId="7" fillId="2" borderId="2" xfId="40" applyFont="1" applyFill="1" applyBorder="1" applyAlignment="1">
      <alignment vertical="top" wrapText="1"/>
    </xf>
    <xf numFmtId="0" fontId="2" fillId="0" borderId="6" xfId="0" applyFont="1" applyBorder="1" applyAlignment="1">
      <alignment vertical="center"/>
    </xf>
    <xf numFmtId="0" fontId="2" fillId="0" borderId="6" xfId="0" applyFont="1" applyBorder="1"/>
    <xf numFmtId="0" fontId="13" fillId="0" borderId="6" xfId="0" applyFont="1" applyBorder="1" applyAlignment="1">
      <alignment vertical="center"/>
    </xf>
    <xf numFmtId="0" fontId="0" fillId="0" borderId="0" xfId="0" applyAlignment="1">
      <alignment wrapText="1"/>
    </xf>
    <xf numFmtId="4" fontId="0" fillId="0" borderId="0" xfId="0" applyNumberFormat="1" applyAlignment="1">
      <alignment wrapText="1"/>
    </xf>
    <xf numFmtId="4" fontId="0" fillId="20" borderId="2" xfId="0" applyNumberFormat="1" applyFill="1" applyBorder="1" applyAlignment="1">
      <alignment wrapText="1"/>
    </xf>
    <xf numFmtId="0" fontId="0" fillId="20" borderId="2" xfId="0" applyFill="1" applyBorder="1" applyAlignment="1">
      <alignment wrapText="1"/>
    </xf>
    <xf numFmtId="0" fontId="0" fillId="20" borderId="2" xfId="0" applyFill="1" applyBorder="1"/>
    <xf numFmtId="4" fontId="0" fillId="4" borderId="2" xfId="0" applyNumberFormat="1" applyFill="1" applyBorder="1" applyAlignment="1">
      <alignment wrapText="1"/>
    </xf>
    <xf numFmtId="0" fontId="0" fillId="4" borderId="2" xfId="0" applyFill="1" applyBorder="1" applyAlignment="1">
      <alignment wrapText="1"/>
    </xf>
    <xf numFmtId="0" fontId="0" fillId="4" borderId="2" xfId="0" applyFill="1" applyBorder="1"/>
    <xf numFmtId="4" fontId="0" fillId="21" borderId="2" xfId="0" applyNumberFormat="1" applyFill="1" applyBorder="1" applyAlignment="1">
      <alignment wrapText="1"/>
    </xf>
    <xf numFmtId="0" fontId="0" fillId="21" borderId="2" xfId="0" applyFill="1" applyBorder="1" applyAlignment="1">
      <alignment wrapText="1"/>
    </xf>
    <xf numFmtId="0" fontId="0" fillId="21" borderId="2" xfId="0" applyFill="1" applyBorder="1"/>
    <xf numFmtId="0" fontId="0" fillId="0" borderId="2" xfId="0" applyBorder="1" applyAlignment="1">
      <alignment wrapText="1"/>
    </xf>
    <xf numFmtId="0" fontId="0" fillId="0" borderId="2" xfId="0" applyBorder="1"/>
    <xf numFmtId="0" fontId="0" fillId="0" borderId="4" xfId="0" applyBorder="1" applyAlignment="1">
      <alignment wrapText="1"/>
    </xf>
    <xf numFmtId="0" fontId="32" fillId="0" borderId="0" xfId="0" applyFont="1"/>
    <xf numFmtId="0" fontId="33" fillId="0" borderId="0" xfId="0" applyFont="1"/>
    <xf numFmtId="0" fontId="32" fillId="0" borderId="0" xfId="0" applyFont="1" applyAlignment="1">
      <alignment horizontal="center" vertical="top"/>
    </xf>
    <xf numFmtId="0" fontId="32" fillId="0" borderId="0" xfId="0" applyFont="1" applyAlignment="1">
      <alignment vertical="center"/>
    </xf>
    <xf numFmtId="2" fontId="9" fillId="0" borderId="2" xfId="4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34" fillId="0" borderId="2" xfId="40" applyFont="1" applyBorder="1" applyAlignment="1">
      <alignment vertical="top" wrapText="1"/>
    </xf>
    <xf numFmtId="4" fontId="0" fillId="0" borderId="0" xfId="0" applyNumberFormat="1"/>
    <xf numFmtId="168" fontId="8" fillId="3" borderId="2" xfId="41" applyNumberFormat="1" applyFont="1" applyFill="1" applyBorder="1" applyAlignment="1">
      <alignment horizontal="center" wrapText="1"/>
    </xf>
    <xf numFmtId="49" fontId="18" fillId="3" borderId="2" xfId="3" applyNumberFormat="1" applyFont="1" applyFill="1" applyBorder="1" applyAlignment="1">
      <alignment horizontal="left" wrapText="1"/>
    </xf>
    <xf numFmtId="49" fontId="18" fillId="3" borderId="2" xfId="0" applyNumberFormat="1" applyFont="1" applyFill="1" applyBorder="1" applyAlignment="1">
      <alignment wrapText="1"/>
    </xf>
    <xf numFmtId="4" fontId="2" fillId="0" borderId="0" xfId="0" applyNumberFormat="1" applyFont="1"/>
    <xf numFmtId="4" fontId="9" fillId="3" borderId="2" xfId="41" applyNumberFormat="1" applyFont="1" applyFill="1" applyBorder="1" applyAlignment="1" applyProtection="1">
      <alignment horizontal="center" wrapText="1"/>
    </xf>
    <xf numFmtId="167" fontId="9" fillId="0" borderId="2" xfId="41" applyNumberFormat="1" applyFont="1" applyFill="1" applyBorder="1" applyAlignment="1" applyProtection="1">
      <alignment horizontal="center" wrapText="1"/>
    </xf>
    <xf numFmtId="2" fontId="0" fillId="0" borderId="0" xfId="0" applyNumberFormat="1"/>
    <xf numFmtId="4" fontId="35" fillId="3" borderId="2" xfId="0" applyNumberFormat="1" applyFont="1" applyFill="1" applyBorder="1" applyAlignment="1">
      <alignment horizontal="center" wrapText="1"/>
    </xf>
    <xf numFmtId="49" fontId="0" fillId="0" borderId="0" xfId="0" applyNumberFormat="1" applyAlignment="1">
      <alignment horizontal="right"/>
    </xf>
    <xf numFmtId="2" fontId="2" fillId="0" borderId="0" xfId="0" applyNumberFormat="1" applyFont="1"/>
    <xf numFmtId="4" fontId="0" fillId="3" borderId="2" xfId="0" applyNumberFormat="1" applyFill="1" applyBorder="1" applyAlignment="1">
      <alignment horizontal="center" wrapText="1"/>
    </xf>
    <xf numFmtId="167" fontId="9" fillId="3" borderId="2" xfId="0" applyNumberFormat="1" applyFont="1" applyFill="1" applyBorder="1" applyAlignment="1">
      <alignment horizontal="center" wrapText="1"/>
    </xf>
    <xf numFmtId="49" fontId="19" fillId="0" borderId="2" xfId="0" applyNumberFormat="1" applyFont="1" applyBorder="1" applyAlignment="1">
      <alignment horizontal="center" wrapText="1"/>
    </xf>
    <xf numFmtId="0" fontId="19" fillId="0" borderId="2" xfId="0" applyFont="1" applyBorder="1" applyAlignment="1">
      <alignment horizontal="center" wrapText="1"/>
    </xf>
    <xf numFmtId="0" fontId="16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" fontId="4" fillId="0" borderId="3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4" fillId="0" borderId="5" xfId="0" applyNumberFormat="1" applyFont="1" applyBorder="1" applyAlignment="1">
      <alignment horizontal="center" vertical="top" wrapText="1"/>
    </xf>
    <xf numFmtId="49" fontId="16" fillId="0" borderId="2" xfId="0" applyNumberFormat="1" applyFont="1" applyBorder="1" applyAlignment="1">
      <alignment horizontal="center" wrapText="1"/>
    </xf>
    <xf numFmtId="4" fontId="4" fillId="0" borderId="9" xfId="0" applyNumberFormat="1" applyFont="1" applyBorder="1" applyAlignment="1">
      <alignment horizontal="center" vertical="top" wrapText="1"/>
    </xf>
    <xf numFmtId="4" fontId="4" fillId="0" borderId="0" xfId="0" applyNumberFormat="1" applyFont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0" fontId="0" fillId="0" borderId="4" xfId="0" applyBorder="1"/>
    <xf numFmtId="0" fontId="0" fillId="0" borderId="5" xfId="0" applyBorder="1"/>
    <xf numFmtId="4" fontId="4" fillId="0" borderId="2" xfId="0" applyNumberFormat="1" applyFont="1" applyBorder="1" applyAlignment="1">
      <alignment horizontal="center" vertical="top" wrapText="1"/>
    </xf>
  </cellXfs>
  <cellStyles count="44">
    <cellStyle name="20% — акцент1" xfId="4"/>
    <cellStyle name="20% — акцент2" xfId="5"/>
    <cellStyle name="20% — акцент3" xfId="6"/>
    <cellStyle name="20% — акцент4" xfId="7"/>
    <cellStyle name="20% — акцент5" xfId="8"/>
    <cellStyle name="20% — акцент6" xfId="9"/>
    <cellStyle name="40% — акцент1" xfId="10"/>
    <cellStyle name="40% — акцент2" xfId="11"/>
    <cellStyle name="40% — акцент3" xfId="12"/>
    <cellStyle name="40% — акцент4" xfId="13"/>
    <cellStyle name="40% — акцент5" xfId="14"/>
    <cellStyle name="40% — акцент6" xfId="15"/>
    <cellStyle name="60% — акцент1" xfId="16"/>
    <cellStyle name="60% — акцент2" xfId="17"/>
    <cellStyle name="60% — акцент3" xfId="18"/>
    <cellStyle name="60% — акцент4" xfId="19"/>
    <cellStyle name="60% — акцент5" xfId="20"/>
    <cellStyle name="60% — акцент6" xfId="21"/>
    <cellStyle name="Обычный" xfId="0" builtinId="0"/>
    <cellStyle name="Обычный 2" xfId="3"/>
    <cellStyle name="Обычный 2 10" xfId="22"/>
    <cellStyle name="Обычный 2 2" xfId="23"/>
    <cellStyle name="Обычный 2 2 2" xfId="24"/>
    <cellStyle name="Обычный 2 2 3" xfId="42"/>
    <cellStyle name="Обычный 2 9" xfId="25"/>
    <cellStyle name="Обычный 3" xfId="26"/>
    <cellStyle name="Обычный 3 2" xfId="27"/>
    <cellStyle name="Обычный 3 3" xfId="28"/>
    <cellStyle name="Обычный 6" xfId="29"/>
    <cellStyle name="Обычный_свод ДОУ 2" xfId="39"/>
    <cellStyle name="Обычный_СВОД ДОУ Правый берег за 1 кв 2020 года" xfId="40"/>
    <cellStyle name="Обычный_СВОД СШ  Правый берег за 1 кв 2020 года" xfId="2"/>
    <cellStyle name="Процентный" xfId="1" builtinId="5"/>
    <cellStyle name="Процентный 2" xfId="30"/>
    <cellStyle name="Процентный 2 2" xfId="31"/>
    <cellStyle name="Процентный 2 2 2" xfId="41"/>
    <cellStyle name="Процентный 2 2 3" xfId="43"/>
    <cellStyle name="Процентный 2 3" xfId="32"/>
    <cellStyle name="Процентный 2 4" xfId="33"/>
    <cellStyle name="Процентный 3" xfId="34"/>
    <cellStyle name="Процентный 3 2" xfId="35"/>
    <cellStyle name="Процентный 4" xfId="36"/>
    <cellStyle name="Процентный 5" xfId="37"/>
    <cellStyle name="Финансовый 2" xfId="38"/>
  </cellStyles>
  <dxfs count="130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strike/>
        <color rgb="FFFF0000"/>
      </font>
      <numFmt numFmtId="2" formatCode="0.00"/>
    </dxf>
    <dxf>
      <font>
        <strike/>
        <color rgb="FFFF0000"/>
      </font>
      <numFmt numFmtId="2" formatCode="0.0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strike/>
        <color rgb="FFFF0000"/>
      </font>
      <numFmt numFmtId="2" formatCode="0.00"/>
    </dxf>
    <dxf>
      <font>
        <strike/>
        <color rgb="FFFF0000"/>
      </font>
      <numFmt numFmtId="2" formatCode="0.0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strike/>
        <color rgb="FFFF0000"/>
      </font>
      <numFmt numFmtId="2" formatCode="0.00"/>
    </dxf>
    <dxf>
      <font>
        <strike/>
        <color rgb="FFFF0000"/>
      </font>
      <numFmt numFmtId="2" formatCode="0.0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externalLink" Target="externalLinks/externalLink4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externalLink" Target="externalLinks/externalLink13.xml"/><Relationship Id="rId89" Type="http://schemas.openxmlformats.org/officeDocument/2006/relationships/externalLink" Target="externalLinks/externalLink18.xml"/><Relationship Id="rId112" Type="http://schemas.openxmlformats.org/officeDocument/2006/relationships/externalLink" Target="externalLinks/externalLink41.xml"/><Relationship Id="rId133" Type="http://schemas.openxmlformats.org/officeDocument/2006/relationships/externalLink" Target="externalLinks/externalLink62.xml"/><Relationship Id="rId138" Type="http://schemas.openxmlformats.org/officeDocument/2006/relationships/calcChain" Target="calcChain.xml"/><Relationship Id="rId16" Type="http://schemas.openxmlformats.org/officeDocument/2006/relationships/worksheet" Target="worksheets/sheet16.xml"/><Relationship Id="rId107" Type="http://schemas.openxmlformats.org/officeDocument/2006/relationships/externalLink" Target="externalLinks/externalLink3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externalLink" Target="externalLinks/externalLink3.xml"/><Relationship Id="rId79" Type="http://schemas.openxmlformats.org/officeDocument/2006/relationships/externalLink" Target="externalLinks/externalLink8.xml"/><Relationship Id="rId102" Type="http://schemas.openxmlformats.org/officeDocument/2006/relationships/externalLink" Target="externalLinks/externalLink31.xml"/><Relationship Id="rId123" Type="http://schemas.openxmlformats.org/officeDocument/2006/relationships/externalLink" Target="externalLinks/externalLink52.xml"/><Relationship Id="rId128" Type="http://schemas.openxmlformats.org/officeDocument/2006/relationships/externalLink" Target="externalLinks/externalLink5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19.xml"/><Relationship Id="rId95" Type="http://schemas.openxmlformats.org/officeDocument/2006/relationships/externalLink" Target="externalLinks/externalLink24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externalLink" Target="externalLinks/externalLink6.xml"/><Relationship Id="rId100" Type="http://schemas.openxmlformats.org/officeDocument/2006/relationships/externalLink" Target="externalLinks/externalLink29.xml"/><Relationship Id="rId105" Type="http://schemas.openxmlformats.org/officeDocument/2006/relationships/externalLink" Target="externalLinks/externalLink34.xml"/><Relationship Id="rId113" Type="http://schemas.openxmlformats.org/officeDocument/2006/relationships/externalLink" Target="externalLinks/externalLink42.xml"/><Relationship Id="rId118" Type="http://schemas.openxmlformats.org/officeDocument/2006/relationships/externalLink" Target="externalLinks/externalLink47.xml"/><Relationship Id="rId126" Type="http://schemas.openxmlformats.org/officeDocument/2006/relationships/externalLink" Target="externalLinks/externalLink55.xml"/><Relationship Id="rId134" Type="http://schemas.openxmlformats.org/officeDocument/2006/relationships/externalLink" Target="externalLinks/externalLink63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1.xml"/><Relationship Id="rId80" Type="http://schemas.openxmlformats.org/officeDocument/2006/relationships/externalLink" Target="externalLinks/externalLink9.xml"/><Relationship Id="rId85" Type="http://schemas.openxmlformats.org/officeDocument/2006/relationships/externalLink" Target="externalLinks/externalLink14.xml"/><Relationship Id="rId93" Type="http://schemas.openxmlformats.org/officeDocument/2006/relationships/externalLink" Target="externalLinks/externalLink22.xml"/><Relationship Id="rId98" Type="http://schemas.openxmlformats.org/officeDocument/2006/relationships/externalLink" Target="externalLinks/externalLink27.xml"/><Relationship Id="rId121" Type="http://schemas.openxmlformats.org/officeDocument/2006/relationships/externalLink" Target="externalLinks/externalLink5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externalLink" Target="externalLinks/externalLink32.xml"/><Relationship Id="rId108" Type="http://schemas.openxmlformats.org/officeDocument/2006/relationships/externalLink" Target="externalLinks/externalLink37.xml"/><Relationship Id="rId116" Type="http://schemas.openxmlformats.org/officeDocument/2006/relationships/externalLink" Target="externalLinks/externalLink45.xml"/><Relationship Id="rId124" Type="http://schemas.openxmlformats.org/officeDocument/2006/relationships/externalLink" Target="externalLinks/externalLink53.xml"/><Relationship Id="rId129" Type="http://schemas.openxmlformats.org/officeDocument/2006/relationships/externalLink" Target="externalLinks/externalLink58.xml"/><Relationship Id="rId13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externalLink" Target="externalLinks/externalLink4.xml"/><Relationship Id="rId83" Type="http://schemas.openxmlformats.org/officeDocument/2006/relationships/externalLink" Target="externalLinks/externalLink12.xml"/><Relationship Id="rId88" Type="http://schemas.openxmlformats.org/officeDocument/2006/relationships/externalLink" Target="externalLinks/externalLink17.xml"/><Relationship Id="rId91" Type="http://schemas.openxmlformats.org/officeDocument/2006/relationships/externalLink" Target="externalLinks/externalLink20.xml"/><Relationship Id="rId96" Type="http://schemas.openxmlformats.org/officeDocument/2006/relationships/externalLink" Target="externalLinks/externalLink25.xml"/><Relationship Id="rId111" Type="http://schemas.openxmlformats.org/officeDocument/2006/relationships/externalLink" Target="externalLinks/externalLink40.xml"/><Relationship Id="rId132" Type="http://schemas.openxmlformats.org/officeDocument/2006/relationships/externalLink" Target="externalLinks/externalLink6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externalLink" Target="externalLinks/externalLink35.xml"/><Relationship Id="rId114" Type="http://schemas.openxmlformats.org/officeDocument/2006/relationships/externalLink" Target="externalLinks/externalLink43.xml"/><Relationship Id="rId119" Type="http://schemas.openxmlformats.org/officeDocument/2006/relationships/externalLink" Target="externalLinks/externalLink48.xml"/><Relationship Id="rId127" Type="http://schemas.openxmlformats.org/officeDocument/2006/relationships/externalLink" Target="externalLinks/externalLink5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externalLink" Target="externalLinks/externalLink2.xml"/><Relationship Id="rId78" Type="http://schemas.openxmlformats.org/officeDocument/2006/relationships/externalLink" Target="externalLinks/externalLink7.xml"/><Relationship Id="rId81" Type="http://schemas.openxmlformats.org/officeDocument/2006/relationships/externalLink" Target="externalLinks/externalLink10.xml"/><Relationship Id="rId86" Type="http://schemas.openxmlformats.org/officeDocument/2006/relationships/externalLink" Target="externalLinks/externalLink15.xml"/><Relationship Id="rId94" Type="http://schemas.openxmlformats.org/officeDocument/2006/relationships/externalLink" Target="externalLinks/externalLink23.xml"/><Relationship Id="rId99" Type="http://schemas.openxmlformats.org/officeDocument/2006/relationships/externalLink" Target="externalLinks/externalLink28.xml"/><Relationship Id="rId101" Type="http://schemas.openxmlformats.org/officeDocument/2006/relationships/externalLink" Target="externalLinks/externalLink30.xml"/><Relationship Id="rId122" Type="http://schemas.openxmlformats.org/officeDocument/2006/relationships/externalLink" Target="externalLinks/externalLink51.xml"/><Relationship Id="rId130" Type="http://schemas.openxmlformats.org/officeDocument/2006/relationships/externalLink" Target="externalLinks/externalLink59.xml"/><Relationship Id="rId13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externalLink" Target="externalLinks/externalLink38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externalLink" Target="externalLinks/externalLink5.xml"/><Relationship Id="rId97" Type="http://schemas.openxmlformats.org/officeDocument/2006/relationships/externalLink" Target="externalLinks/externalLink26.xml"/><Relationship Id="rId104" Type="http://schemas.openxmlformats.org/officeDocument/2006/relationships/externalLink" Target="externalLinks/externalLink33.xml"/><Relationship Id="rId120" Type="http://schemas.openxmlformats.org/officeDocument/2006/relationships/externalLink" Target="externalLinks/externalLink49.xml"/><Relationship Id="rId125" Type="http://schemas.openxmlformats.org/officeDocument/2006/relationships/externalLink" Target="externalLinks/externalLink5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externalLink" Target="externalLinks/externalLink2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externalLink" Target="externalLinks/externalLink16.xml"/><Relationship Id="rId110" Type="http://schemas.openxmlformats.org/officeDocument/2006/relationships/externalLink" Target="externalLinks/externalLink39.xml"/><Relationship Id="rId115" Type="http://schemas.openxmlformats.org/officeDocument/2006/relationships/externalLink" Target="externalLinks/externalLink44.xml"/><Relationship Id="rId131" Type="http://schemas.openxmlformats.org/officeDocument/2006/relationships/externalLink" Target="externalLinks/externalLink60.xml"/><Relationship Id="rId136" Type="http://schemas.openxmlformats.org/officeDocument/2006/relationships/styles" Target="styles.xml"/><Relationship Id="rId61" Type="http://schemas.openxmlformats.org/officeDocument/2006/relationships/worksheet" Target="worksheets/sheet61.xml"/><Relationship Id="rId82" Type="http://schemas.openxmlformats.org/officeDocument/2006/relationships/externalLink" Target="externalLinks/externalLink11.xml"/><Relationship Id="rId19" Type="http://schemas.openxmlformats.org/officeDocument/2006/relationships/worksheet" Target="worksheets/sheet1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46;&#1044;_2025\&#1057;&#1064;\&#1052;&#1047;\&#1083;&#1080;&#1094;%207\&#1052;&#1047;_&#1051;&#1080;&#1094;&#1077;&#1081;%207%20&#8470;24%20&#1086;&#1090;%2030.12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46;&#1044;_2025\&#1057;&#1064;\&#1052;&#1047;\&#1075;&#1080;&#1084;%208\&#1052;&#1047;_&#1043;&#1080;&#1084;&#1085;%208%20&#8470;24%20&#1086;&#1090;%2030.12.202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46;&#1044;_2025\&#1057;&#1064;\&#1052;&#1047;\&#1075;&#1080;&#1084;%209\&#1052;&#1047;_&#1043;&#1080;&#1084;&#1085;%209%20&#8470;28%20&#1086;&#1090;%2030.12.202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46;&#1044;_2025\&#1057;&#1064;\&#1052;&#1047;\&#1089;&#1096;%2012\&#1052;&#1047;_&#1052;&#1040;&#1054;&#1059;%20&#1057;&#1064;%2012%20&#8470;23%20&#1086;&#1090;%2030.12.202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46;&#1044;_2025\&#1057;&#1064;\&#1052;&#1047;\&#1089;&#1096;%2019\&#1052;&#1047;_&#1052;&#1040;&#1054;&#1059;%20&#1057;&#1064;%2019%20&#8470;18%20&#1086;&#1090;%2030.12.202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46;&#1044;_2025\&#1057;&#1064;\&#1052;&#1047;\&#1089;&#1096;%2027\&#1052;&#1047;_&#1052;&#1040;&#1054;&#1059;%20&#1057;&#1064;%2027%20&#8470;24%20&#1086;&#1090;%2030.12.202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46;&#1044;_2025\&#1057;&#1064;\&#1052;&#1047;\&#1083;&#1080;&#1094;%2028\&#1052;&#1047;_&#1051;&#1080;&#1094;&#1077;&#1081;%2028%20&#8470;24%20&#1086;&#1090;%2030.12.202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46;&#1044;_2025\&#1057;&#1064;\&#1052;&#1047;\&#1089;&#1096;%2032\&#1052;&#1047;_&#1052;&#1040;&#1054;&#1059;%20&#1057;&#1064;%2032%20&#8470;25%20&#1086;&#1090;%2030.12.202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46;&#1044;_2025\&#1057;&#1064;\&#1052;&#1047;\&#1089;&#1096;%2051\&#1052;&#1047;_&#1052;&#1041;&#1054;&#1059;%20&#1057;&#1064;%2051%20&#8470;21%20&#1086;&#1090;%2030.12.2025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46;&#1044;_2025\&#1057;&#1064;\&#1052;&#1047;\&#1089;&#1096;%2086\&#1052;&#1047;_&#1052;&#1041;&#1054;&#1059;%20&#1057;&#1064;%2086%20&#8470;20%20&#1086;&#1090;%2030.12.2025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46;&#1044;_2025\&#1057;&#1064;\&#1052;&#1047;\&#1087;&#1088;&#1075;131\&#1052;&#1047;_131&#1087;&#1088;&#1075;&#8470;30%20&#1086;&#1090;%2030.12.2025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46;&#1044;_2025\&#1057;&#1064;\&#1052;&#1047;\&#1089;&#1096;%20155\&#1052;&#1047;_&#1052;&#1041;&#1054;&#1059;%20&#1057;&#1064;%20155%20&#8470;20%20&#1086;&#1090;%2030.12.2025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4;&#1050;&#1058;_2025\&#1057;&#1064;\&#1052;&#1047;\3%20&#1075;&#1080;&#1084;&#1085;\&#1084;&#1079;%20&#8470;22%20&#1086;&#1090;%2030.12.2025&#1075;&#1086;&#1076;%20&#1075;&#1080;&#1084;&#1085;3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4;&#1050;&#1058;_2025\&#1057;&#1064;\&#1052;&#1047;\3%20&#1089;&#1096;\&#1084;&#1079;%20&#8470;18%20&#1086;&#1090;%2030.12.2025&#1075;%20%20&#1057;&#1064;3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4;&#1050;&#1058;_2025\&#1057;&#1064;\&#1052;&#1047;\8%20&#1083;\&#1084;&#1079;%20&#8470;22%20&#1086;&#1090;%2030.12.2025%20&#1083;&#1080;&#1094;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4;&#1050;&#1058;_2025\&#1057;&#1064;\&#1052;&#1047;\8%20&#1083;\&#1084;&#1079;%20&#8470;22%20&#1086;&#1090;%2030.12.2025%20&#1083;&#1080;&#1094;8%20&#1082;&#1086;&#1088;&#1088;&#1077;&#1082;&#1090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4;&#1050;&#1058;_2025\&#1057;&#1064;\&#1052;&#1047;\10%20&#1083;\&#1084;&#1079;%20&#8470;%2025%20&#1086;&#1090;%20%2030.12.2025%20&#1083;&#1080;&#1094;10+&#1076;&#1086;&#1091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4;&#1050;&#1058;_2025\&#1057;&#1064;\&#1052;&#1047;\21%20&#1089;&#1096;\&#1084;&#1079;%20&#8470;21%20&#1086;&#1090;%2030.12.2025%20&#1089;&#1096;21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4;&#1050;&#1058;_2025\&#1057;&#1064;\&#1052;&#1047;\21%20&#1089;&#1096;\&#1084;&#1079;%20&#8470;21%20&#1086;&#1090;%2030.12.2025%20&#1089;&#1096;21%20&#1082;&#1086;&#1088;&#1088;&#1077;&#1082;&#1090;&#1080;&#1088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4;&#1050;&#1058;_2025\&#1057;&#1064;\&#1052;&#1047;\30%20&#1089;&#1096;\&#1084;&#1079;%20&#8470;17%20&#1086;&#1090;%2017.10.2025%20&#1089;&#1096;30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4;&#1050;&#1058;_2025\&#1057;&#1064;\&#1052;&#1047;\36%20&#1089;&#1096;\&#1084;&#1079;%20&#8470;20%20&#1086;&#1090;%2030.12.2025%20&#1089;&#1096;%2036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4;&#1050;&#1058;_2025\&#1057;&#1064;\&#1052;&#1047;\39%20&#1089;&#1096;\&#1084;&#1079;%20&#8470;21%20%20&#1086;&#1090;%2030.12.2025%20&#1089;&#1096;%2039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4;&#1050;&#1058;_2025\&#1057;&#1064;\&#1052;&#1047;\72%20&#1089;&#1096;\&#1084;&#1079;%20&#8470;20%20&#1086;&#1090;%2030.12.2025%20&#1089;&#1096;%2072%20&#1082;&#1086;&#1088;&#1088;&#1077;&#1082;&#1090;&#1080;&#1088;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4;&#1050;&#1058;_2025\&#1057;&#1064;\&#1052;&#1047;\73%20&#1089;&#1096;\&#1084;&#1079;%20&#8470;24%20&#1086;&#1090;%2030.12.2025%20&#1089;&#1096;%2073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4;&#1050;&#1058;_2025\&#1057;&#1064;\&#1052;&#1047;\82%20&#1089;&#1096;\&#1084;&#1079;%20&#8470;%2017%20&#1086;&#1090;%2017.10.2025%20%20&#1089;&#1096;%2082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4;&#1050;&#1058;_2025\&#1057;&#1064;\&#1052;&#1047;\84%20&#1089;&#1096;\&#1084;&#1079;%20&#8470;23%20&#1086;&#1090;%2030.12.2025%20&#1089;&#1096;%2084%20&#1082;&#1086;&#1088;&#1088;&#1077;&#1082;&#1090;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4;&#1050;&#1058;_2025\&#1057;&#1064;\&#1052;&#1047;\95%20&#1089;&#1096;\&#1084;&#1079;%20&#8470;22%20&#1086;&#1090;%20%2030.12.2025%20&#1089;&#1096;%2095%20&#1082;&#1086;&#1088;&#1088;&#1077;&#1082;&#1090;&#1080;&#1088;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4;&#1050;&#1058;_2025\&#1057;&#1064;\&#1052;&#1047;\99%20&#1089;&#1096;\&#1084;&#1079;%20&#8470;21%20&#1086;&#1090;%2030.12.2025%20&#1089;&#1096;%2099%20&#1082;&#1086;&#1088;&#1088;&#1077;&#1082;&#1090;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4;&#1050;&#1058;_2025\&#1057;&#1064;\&#1052;&#1047;\133%20&#1089;&#1096;\&#1084;&#1079;%20&#8470;26%20&#1086;&#1090;%2030.12.2025%20&#1089;&#1096;%20133%20&#1089;&#1096;+&#1076;&#1086;&#1091;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7;&#1054;&#1042;_2025\&#1057;&#1064;\&#1044;&#1083;&#1103;%20&#1091;&#1095;&#1088;&#1077;&#1078;&#1076;&#1077;&#1085;&#1080;&#1081;\60.%2030.12.2025\&#1096;&#1082;%201\&#1052;&#1047;%20&#1089;&#1096;%201%20&#1086;&#1090;%2030.12.2025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7;&#1054;&#1042;_2025\&#1057;&#1064;\&#1044;&#1083;&#1103;%20&#1091;&#1095;&#1088;&#1077;&#1078;&#1076;&#1077;&#1085;&#1080;&#1081;\45.%2017.10.2025\&#1096;&#1082;%202\&#1052;&#1047;%20&#1089;&#1096;%202%20&#1086;&#1090;%2017.10.2025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7;&#1054;&#1042;_2025\&#1057;&#1064;\&#1044;&#1083;&#1103;%20&#1091;&#1095;&#1088;&#1077;&#1078;&#1076;&#1077;&#1085;&#1080;&#1081;\60.%2030.12.2025\&#1096;&#1082;%205\&#1052;&#1047;%20&#1089;&#1096;%205%20&#1086;&#1090;%2030.12.2025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7;&#1054;&#1042;_2025\&#1057;&#1064;\&#1044;&#1083;&#1103;%20&#1091;&#1095;&#1088;&#1077;&#1078;&#1076;&#1077;&#1085;&#1080;&#1081;\61.%2030.12.2025%20&#1089;%20&#1087;&#1086;&#1087;&#1088;&#1072;&#1074;&#1082;&#1072;&#1084;&#1080;\&#1089;&#1096;%207\&#1052;&#1047;%20&#1089;&#1096;%207%20&#1086;&#1090;%2030.12.2025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7;&#1054;&#1042;_2025\&#1057;&#1064;\&#1044;&#1083;&#1103;%20&#1091;&#1095;&#1088;&#1077;&#1078;&#1076;&#1077;&#1085;&#1080;&#1081;\60.%2030.12.2025\&#1096;&#1082;%2018\&#1052;&#1047;%20&#1089;&#1096;%2018%20&#1086;&#1090;%2030.12.2025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7;&#1054;&#1042;_2025\&#1057;&#1064;\&#1044;&#1083;&#1103;%20&#1091;&#1095;&#1088;&#1077;&#1078;&#1076;&#1077;&#1085;&#1080;&#1081;\60.%2030.12.2025\&#1096;&#1082;%2024\&#1052;&#1047;%20&#1089;&#1096;%2024%20&#1086;&#1090;%2030.12.2025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7;&#1054;&#1042;_2025\&#1057;&#1064;\&#1044;&#1083;&#1103;%20&#1091;&#1095;&#1088;&#1077;&#1078;&#1076;&#1077;&#1085;&#1080;&#1081;\60.%2030.12.2025\&#1096;&#1082;%2056\&#1052;&#1047;%20&#1089;&#1096;%2056%20&#1086;&#1090;%2030.12.2025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7;&#1054;&#1042;_2025\&#1057;&#1064;\&#1044;&#1083;&#1103;%20&#1091;&#1095;&#1088;&#1077;&#1078;&#1076;&#1077;&#1085;&#1080;&#1081;\60.%2030.12.2025\&#1096;&#1082;%2066\&#1052;&#1047;%20&#1089;&#1096;%2066%20&#1086;&#1090;%2030.12.2025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7;&#1054;&#1042;_2025\&#1057;&#1064;\&#1044;&#1083;&#1103;%20&#1091;&#1095;&#1088;&#1077;&#1078;&#1076;&#1077;&#1085;&#1080;&#1081;\60.%2030.12.2025\&#1096;&#1082;%2069\&#1052;&#1047;%20&#1089;&#1096;%2069%20&#1086;&#1090;%2030.12.2025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7;&#1054;&#1042;_2025\&#1057;&#1064;\&#1044;&#1083;&#1103;%20&#1091;&#1095;&#1088;&#1077;&#1078;&#1076;&#1077;&#1085;&#1080;&#1081;\60.%2030.12.2025\&#1096;&#1082;%2085\&#1052;&#1047;%20&#1089;&#1096;%2085%20&#1086;&#1090;%2030.12.2025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7;&#1054;&#1042;_2025\&#1057;&#1064;\&#1044;&#1083;&#1103;%20&#1091;&#1095;&#1088;&#1077;&#1078;&#1076;&#1077;&#1085;&#1080;&#1081;\61.%2030.12.2025%20&#1089;%20&#1087;&#1086;&#1087;&#1088;&#1072;&#1074;&#1082;&#1072;&#1084;&#1080;\&#1089;&#1096;%2091\&#1052;&#1047;%20&#1089;&#1096;%2091%20&#1086;&#1090;%2030.12.2025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7;&#1054;&#1042;_2025\&#1057;&#1064;\&#1044;&#1083;&#1103;%20&#1091;&#1095;&#1088;&#1077;&#1078;&#1076;&#1077;&#1085;&#1080;&#1081;\60.%2030.12.2025\&#1096;&#1082;%2098\&#1052;&#1047;%20&#1089;&#1096;%2098%20&#1086;&#1090;%2030.12.2025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7;&#1054;&#1042;_2025\&#1057;&#1064;\&#1044;&#1083;&#1103;%20&#1091;&#1095;&#1088;&#1077;&#1078;&#1076;&#1077;&#1085;&#1080;&#1081;\60.%2030.12.2025\&#1096;&#1082;%20108\&#1052;&#1047;%20&#1089;&#1096;%20108%20&#1086;&#1090;%2030.12.2025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7;&#1054;&#1042;_2025\&#1057;&#1064;\&#1044;&#1083;&#1103;%20&#1091;&#1095;&#1088;&#1077;&#1078;&#1076;&#1077;&#1085;&#1080;&#1081;\60.%2030.12.2025\&#1096;&#1082;%20115\&#1052;&#1047;%20&#1089;&#1096;%20115%20&#1086;&#1090;%2030.12.2025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7;&#1054;&#1042;_2025\&#1057;&#1064;\&#1044;&#1083;&#1103;%20&#1091;&#1095;&#1088;&#1077;&#1078;&#1076;&#1077;&#1085;&#1080;&#1081;\60.%2030.12.2025\&#1096;&#1082;%20121\&#1052;&#1047;%20&#1089;&#1096;%20121%20&#1086;&#1090;%2030.12.2025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7;&#1054;&#1042;_2025\&#1057;&#1064;\&#1044;&#1083;&#1103;%20&#1091;&#1095;&#1088;&#1077;&#1078;&#1076;&#1077;&#1085;&#1080;&#1081;\60.%2030.12.2025\&#1096;&#1082;%20129\&#1052;&#1047;%20&#1089;&#1096;%20129%20&#1086;&#1090;%2030.12.2025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7;&#1054;&#1042;_2025\&#1057;&#1064;\&#1044;&#1083;&#1103;%20&#1091;&#1095;&#1088;&#1077;&#1078;&#1076;&#1077;&#1085;&#1080;&#1081;\60.%2030.12.2025\&#1096;&#1082;%20134\&#1052;&#1047;%20&#1089;&#1096;%20134%20&#1086;&#1090;%2030.12.2025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7;&#1054;&#1042;_2025\&#1057;&#1064;\&#1044;&#1083;&#1103;%20&#1091;&#1095;&#1088;&#1077;&#1078;&#1076;&#1077;&#1085;&#1080;&#1081;\60.%2030.12.2025\&#1096;&#1082;%20139\&#1052;&#1047;%20&#1089;&#1096;%20139%20(315)%20&#1086;&#1090;%2030.12.2025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7;&#1054;&#1042;_2025\&#1057;&#1064;\&#1052;&#1047;_&#1057;&#1054;&#1042;_2025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7;&#1054;&#1042;_2025\&#1057;&#1064;\&#1044;&#1083;&#1103;%20&#1091;&#1095;&#1088;&#1077;&#1078;&#1076;&#1077;&#1085;&#1080;&#1081;\60.%2030.12.2025\&#1096;&#1082;%20141\&#1052;&#1047;%20&#1089;&#1096;%20141%20&#1086;&#1090;%2030.12.2025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7;&#1054;&#1042;_2025\&#1057;&#1064;\&#1044;&#1083;&#1103;%20&#1091;&#1095;&#1088;&#1077;&#1078;&#1076;&#1077;&#1085;&#1080;&#1081;\61.%2030.12.2025%20&#1089;%20&#1087;&#1086;&#1087;&#1088;&#1072;&#1074;&#1082;&#1072;&#1084;&#1080;\&#1089;&#1096;%20143(19)\&#1052;&#1047;%20&#1089;&#1096;%20143(19)&#1086;&#1090;%2030.12.2025+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7;&#1054;&#1042;_2025\&#1057;&#1064;\&#1044;&#1083;&#1103;%20&#1091;&#1095;&#1088;&#1077;&#1078;&#1076;&#1077;&#1085;&#1080;&#1081;\60.%2030.12.2025\&#1096;&#1082;%20144\&#1052;&#1047;%20&#1089;&#1096;%20144%20&#1086;&#1090;%2030.12.2025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7;&#1054;&#1042;_2025\&#1057;&#1064;\&#1044;&#1083;&#1103;%20&#1091;&#1095;&#1088;&#1077;&#1078;&#1076;&#1077;&#1085;&#1080;&#1081;\60.%2030.12.2025\&#1096;&#1082;%20145\&#1052;&#1047;%20&#1089;&#1096;%20145%20&#1086;&#1090;%2030.12.2025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7;&#1054;&#1042;_2025\&#1057;&#1064;\&#1044;&#1083;&#1103;%20&#1091;&#1095;&#1088;&#1077;&#1078;&#1076;&#1077;&#1085;&#1080;&#1081;\61.%2030.12.2025%20&#1089;%20&#1087;&#1086;&#1087;&#1088;&#1072;&#1074;&#1082;&#1072;&#1084;&#1080;\&#1089;&#1096;%20147\&#1052;&#1047;%20&#1089;&#1096;%20147%20&#1086;&#1090;%2030.12.2025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7;&#1054;&#1042;_2025\&#1057;&#1064;\&#1044;&#1083;&#1103;%20&#1091;&#1095;&#1088;&#1077;&#1078;&#1076;&#1077;&#1085;&#1080;&#1081;\60.%2030.12.2025\&#1096;&#1082;%20149\&#1052;&#1047;%20&#1089;&#1096;%20149%20&#1086;&#1090;%2030.12.2025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7;&#1054;&#1042;_2025\&#1057;&#1064;\&#1044;&#1083;&#1103;%20&#1091;&#1095;&#1088;&#1077;&#1078;&#1076;&#1077;&#1085;&#1080;&#1081;\60.%2030.12.2025\&#1096;&#1082;%20150\&#1052;&#1047;%20&#1089;&#1096;%20150%20&#1086;&#1090;%2030.12.2025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7;&#1054;&#1042;_2025\&#1057;&#1064;\&#1044;&#1083;&#1103;%20&#1091;&#1095;&#1088;&#1077;&#1078;&#1076;&#1077;&#1085;&#1080;&#1081;\60.%2030.12.2025\&#1096;&#1082;%20151\&#1052;&#1047;%20&#1089;&#1096;%20151%20&#1086;&#1090;%2030.12.2025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7;&#1054;&#1042;_2025\&#1057;&#1064;\&#1044;&#1083;&#1103;%20&#1091;&#1095;&#1088;&#1077;&#1078;&#1076;&#1077;&#1085;&#1080;&#1081;\61.%2030.12.2025%20&#1089;%20&#1087;&#1086;&#1087;&#1088;&#1072;&#1074;&#1082;&#1072;&#1084;&#1080;\&#1089;&#1096;%20152\&#1052;&#1047;%20&#1089;&#1096;%20152%20(72)&#1086;&#1090;%2030.12.2025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7;&#1054;&#1042;_2025\&#1057;&#1064;\&#1044;&#1083;&#1103;%20&#1091;&#1095;&#1088;&#1077;&#1078;&#1076;&#1077;&#1085;&#1080;&#1081;\60.%2030.12.2025\&#1096;&#1082;%20154\&#1052;&#1047;%20&#1089;&#1096;%20154(72)%20&#1086;&#1090;%2030.12.2025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7;&#1054;&#1042;_2025\&#1057;&#1064;\&#1044;&#1083;&#1103;%20&#1091;&#1095;&#1088;&#1077;&#1078;&#1076;&#1077;&#1085;&#1080;&#1081;\60.%2030.12.2025\&#1096;&#1082;%20156\&#1052;&#1047;%20&#1089;&#1096;%20156%20&#1086;&#1090;%2030.12.2025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7;&#1054;&#1042;_2025\&#1057;&#1064;\&#1044;&#1083;&#1103;%20&#1091;&#1095;&#1088;&#1077;&#1078;&#1076;&#1077;&#1085;&#1080;&#1081;\61.%2030.12.2025%20&#1089;%20&#1087;&#1086;&#1087;&#1088;&#1072;&#1074;&#1082;&#1072;&#1084;&#1080;\&#1089;&#1096;%20157\&#1052;&#1047;%20&#1089;&#1096;%20157%20&#1086;&#1090;%2030.12.2025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7;&#1054;&#1042;_2025\&#1057;&#1064;\&#1044;&#1083;&#1103;%20&#1091;&#1095;&#1088;&#1077;&#1078;&#1076;&#1077;&#1085;&#1080;&#1081;\60.%2030.12.2025\&#1096;&#1082;%20160\&#1052;&#1047;%20&#1089;&#1096;%20160(326)%20&#1086;&#1090;%2030.12.2025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7;&#1054;&#1042;_2025\&#1057;&#1064;\&#1044;&#1083;&#1103;%20&#1091;&#1095;&#1088;&#1077;&#1078;&#1076;&#1077;&#1085;&#1080;&#1081;\60.%2030.12.2025\&#1096;&#1082;%20161\&#1052;&#1047;%20&#1089;&#1096;%20161%20&#1086;&#1090;%2030.12.2025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7;&#1054;&#1042;_2025\&#1057;&#1064;\&#1044;&#1083;&#1103;%20&#1091;&#1095;&#1088;&#1077;&#1078;&#1076;&#1077;&#1085;&#1080;&#1081;\61.%2030.12.2025%20&#1089;%20&#1087;&#1086;&#1087;&#1088;&#1072;&#1074;&#1082;&#1072;&#1084;&#1080;\&#1089;&#1096;%20160\&#1052;&#1047;%20&#1089;&#1096;%20160%20(326)&#1086;&#1090;%2030.12.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ц 7"/>
    </sheetNames>
    <sheetDataSet>
      <sheetData sheetId="0">
        <row r="47">
          <cell r="CR47">
            <v>0</v>
          </cell>
        </row>
        <row r="48">
          <cell r="CR48">
            <v>0</v>
          </cell>
        </row>
        <row r="49">
          <cell r="CR49">
            <v>0</v>
          </cell>
        </row>
        <row r="50">
          <cell r="CR50">
            <v>0</v>
          </cell>
        </row>
        <row r="90">
          <cell r="CR90">
            <v>57</v>
          </cell>
        </row>
        <row r="91">
          <cell r="CR91">
            <v>0</v>
          </cell>
        </row>
        <row r="92">
          <cell r="CR92">
            <v>0</v>
          </cell>
        </row>
        <row r="93">
          <cell r="CR93">
            <v>0</v>
          </cell>
        </row>
        <row r="94">
          <cell r="CR94">
            <v>0</v>
          </cell>
        </row>
        <row r="95">
          <cell r="CR95">
            <v>0</v>
          </cell>
        </row>
        <row r="96">
          <cell r="CR96">
            <v>0</v>
          </cell>
        </row>
        <row r="97">
          <cell r="CR97">
            <v>6</v>
          </cell>
        </row>
        <row r="98">
          <cell r="CR98">
            <v>547.66999999999996</v>
          </cell>
        </row>
        <row r="99">
          <cell r="CR99">
            <v>0</v>
          </cell>
        </row>
        <row r="100">
          <cell r="CR100">
            <v>0</v>
          </cell>
        </row>
        <row r="141">
          <cell r="CR141">
            <v>21.67</v>
          </cell>
        </row>
        <row r="142">
          <cell r="CR142">
            <v>0</v>
          </cell>
        </row>
        <row r="143">
          <cell r="CR143">
            <v>0</v>
          </cell>
        </row>
        <row r="144">
          <cell r="CR144">
            <v>0</v>
          </cell>
        </row>
        <row r="145">
          <cell r="CR145">
            <v>772.56</v>
          </cell>
        </row>
        <row r="146">
          <cell r="CR146">
            <v>8.89</v>
          </cell>
        </row>
        <row r="147">
          <cell r="CR147">
            <v>0</v>
          </cell>
        </row>
        <row r="148">
          <cell r="CR148">
            <v>0</v>
          </cell>
        </row>
        <row r="149">
          <cell r="CR149">
            <v>0</v>
          </cell>
        </row>
        <row r="150">
          <cell r="CR150">
            <v>0</v>
          </cell>
        </row>
        <row r="151">
          <cell r="CR151">
            <v>0</v>
          </cell>
        </row>
        <row r="192">
          <cell r="CR192">
            <v>1.89</v>
          </cell>
        </row>
        <row r="193">
          <cell r="CR193">
            <v>0</v>
          </cell>
        </row>
        <row r="194">
          <cell r="CR194">
            <v>0</v>
          </cell>
        </row>
        <row r="195">
          <cell r="CR195">
            <v>0</v>
          </cell>
        </row>
        <row r="196">
          <cell r="CR196">
            <v>259.33</v>
          </cell>
        </row>
        <row r="197">
          <cell r="CR197">
            <v>2</v>
          </cell>
        </row>
        <row r="198">
          <cell r="CR198">
            <v>0</v>
          </cell>
        </row>
        <row r="199">
          <cell r="CR199">
            <v>0</v>
          </cell>
        </row>
        <row r="200">
          <cell r="CR200">
            <v>0</v>
          </cell>
        </row>
        <row r="201">
          <cell r="CR201">
            <v>0</v>
          </cell>
        </row>
        <row r="202">
          <cell r="CR202">
            <v>0</v>
          </cell>
        </row>
        <row r="203">
          <cell r="CR203">
            <v>0</v>
          </cell>
        </row>
        <row r="244">
          <cell r="CR244">
            <v>60060</v>
          </cell>
        </row>
        <row r="245">
          <cell r="CR245">
            <v>127410</v>
          </cell>
        </row>
        <row r="246">
          <cell r="CR246">
            <v>43402</v>
          </cell>
        </row>
        <row r="247">
          <cell r="CR247">
            <v>24934</v>
          </cell>
        </row>
        <row r="248">
          <cell r="CR248">
            <v>0</v>
          </cell>
        </row>
        <row r="249">
          <cell r="CR249">
            <v>38836</v>
          </cell>
        </row>
        <row r="289">
          <cell r="CT289">
            <v>0</v>
          </cell>
        </row>
        <row r="290">
          <cell r="CT290">
            <v>0</v>
          </cell>
        </row>
        <row r="327">
          <cell r="CR327">
            <v>610.66</v>
          </cell>
        </row>
        <row r="360">
          <cell r="CR360">
            <v>57.22</v>
          </cell>
        </row>
        <row r="392">
          <cell r="CR392">
            <v>10.33</v>
          </cell>
        </row>
        <row r="424">
          <cell r="CT424">
            <v>149</v>
          </cell>
        </row>
        <row r="425">
          <cell r="CT425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им 8"/>
    </sheetNames>
    <sheetDataSet>
      <sheetData sheetId="0">
        <row r="47">
          <cell r="CR47">
            <v>0</v>
          </cell>
        </row>
        <row r="48">
          <cell r="CR48">
            <v>0</v>
          </cell>
        </row>
        <row r="49">
          <cell r="CR49">
            <v>0</v>
          </cell>
        </row>
        <row r="50">
          <cell r="CR50">
            <v>0</v>
          </cell>
        </row>
        <row r="90">
          <cell r="CR90">
            <v>46.67</v>
          </cell>
        </row>
        <row r="91">
          <cell r="CR91">
            <v>1</v>
          </cell>
        </row>
        <row r="92">
          <cell r="CR92">
            <v>0</v>
          </cell>
        </row>
        <row r="93">
          <cell r="CR93">
            <v>0</v>
          </cell>
        </row>
        <row r="94">
          <cell r="CR94">
            <v>0</v>
          </cell>
        </row>
        <row r="95">
          <cell r="CR95">
            <v>0</v>
          </cell>
        </row>
        <row r="96">
          <cell r="CR96">
            <v>0</v>
          </cell>
        </row>
        <row r="97">
          <cell r="CR97">
            <v>1.1100000000000001</v>
          </cell>
        </row>
        <row r="98">
          <cell r="CR98">
            <v>372.22</v>
          </cell>
        </row>
        <row r="99">
          <cell r="CR99">
            <v>11</v>
          </cell>
        </row>
        <row r="100">
          <cell r="CR100">
            <v>0</v>
          </cell>
        </row>
        <row r="141">
          <cell r="CR141">
            <v>15.78</v>
          </cell>
        </row>
        <row r="142">
          <cell r="CR142">
            <v>0</v>
          </cell>
        </row>
        <row r="143">
          <cell r="CR143">
            <v>0</v>
          </cell>
        </row>
        <row r="144">
          <cell r="CR144">
            <v>1.1100000000000001</v>
          </cell>
        </row>
        <row r="145">
          <cell r="CR145">
            <v>0</v>
          </cell>
        </row>
        <row r="146">
          <cell r="CR146">
            <v>0</v>
          </cell>
        </row>
        <row r="147">
          <cell r="CR147">
            <v>0</v>
          </cell>
        </row>
        <row r="148">
          <cell r="CR148">
            <v>3</v>
          </cell>
        </row>
        <row r="149">
          <cell r="CR149">
            <v>572</v>
          </cell>
        </row>
        <row r="150">
          <cell r="CR150">
            <v>12.44</v>
          </cell>
        </row>
        <row r="151">
          <cell r="CR151">
            <v>0</v>
          </cell>
        </row>
        <row r="192">
          <cell r="CR192">
            <v>0.56000000000000005</v>
          </cell>
        </row>
        <row r="193">
          <cell r="CR193">
            <v>0</v>
          </cell>
        </row>
        <row r="194">
          <cell r="CR194">
            <v>0</v>
          </cell>
        </row>
        <row r="195">
          <cell r="CR195">
            <v>0</v>
          </cell>
        </row>
        <row r="196">
          <cell r="CR196">
            <v>117</v>
          </cell>
        </row>
        <row r="197">
          <cell r="CR197">
            <v>0.44</v>
          </cell>
        </row>
        <row r="198">
          <cell r="CR198">
            <v>0</v>
          </cell>
        </row>
        <row r="199">
          <cell r="CR199">
            <v>0</v>
          </cell>
        </row>
        <row r="200">
          <cell r="CR200">
            <v>0</v>
          </cell>
        </row>
        <row r="201">
          <cell r="CR201">
            <v>5</v>
          </cell>
        </row>
        <row r="202">
          <cell r="CR202">
            <v>0</v>
          </cell>
        </row>
        <row r="203">
          <cell r="CR203">
            <v>0</v>
          </cell>
        </row>
        <row r="244">
          <cell r="CR244">
            <v>0</v>
          </cell>
        </row>
        <row r="245">
          <cell r="CR245">
            <v>20334</v>
          </cell>
        </row>
        <row r="246">
          <cell r="CR246">
            <v>20471</v>
          </cell>
        </row>
        <row r="247">
          <cell r="CR247">
            <v>14774</v>
          </cell>
        </row>
        <row r="248">
          <cell r="CR248">
            <v>0</v>
          </cell>
        </row>
        <row r="249">
          <cell r="CR249">
            <v>20938</v>
          </cell>
        </row>
        <row r="289">
          <cell r="CT289">
            <v>0</v>
          </cell>
        </row>
        <row r="290">
          <cell r="CT290">
            <v>0</v>
          </cell>
        </row>
        <row r="327">
          <cell r="CR327">
            <v>421.45000000000005</v>
          </cell>
        </row>
        <row r="360">
          <cell r="CR360">
            <v>46.33</v>
          </cell>
        </row>
        <row r="392">
          <cell r="CR392">
            <v>6.56</v>
          </cell>
        </row>
        <row r="424">
          <cell r="CT424">
            <v>157</v>
          </cell>
        </row>
        <row r="425">
          <cell r="CT425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им 9"/>
      <sheetName val="МЗ_Гимн 9 №28 от 30.12.2025"/>
    </sheetNames>
    <sheetDataSet>
      <sheetData sheetId="0">
        <row r="47"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</row>
        <row r="48"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</row>
        <row r="49"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</row>
        <row r="50"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</row>
        <row r="90">
          <cell r="CR90">
            <v>56.22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</row>
        <row r="91"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</row>
        <row r="92"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</row>
        <row r="93">
          <cell r="CR93">
            <v>1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</row>
        <row r="94"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</row>
        <row r="95"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</row>
        <row r="96"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</row>
        <row r="97"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</row>
        <row r="98">
          <cell r="CR98">
            <v>608.44000000000005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</row>
        <row r="99"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</row>
        <row r="100"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</row>
        <row r="141">
          <cell r="CR141">
            <v>19.329999999999998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</row>
        <row r="142"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</row>
        <row r="143">
          <cell r="CR143">
            <v>1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</row>
        <row r="144"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</row>
        <row r="145">
          <cell r="CR145">
            <v>12.44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</row>
        <row r="146"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</row>
        <row r="147"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</row>
        <row r="148"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</row>
        <row r="149">
          <cell r="CR149">
            <v>854.22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</row>
        <row r="150"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</row>
        <row r="151"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</row>
        <row r="192"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</row>
        <row r="193"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</row>
        <row r="194"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</row>
        <row r="195"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</row>
        <row r="196">
          <cell r="CR196">
            <v>160.56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</row>
        <row r="197">
          <cell r="CR197">
            <v>2.2200000000000002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</row>
        <row r="198"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</row>
        <row r="199"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</row>
        <row r="200"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</row>
        <row r="201"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</row>
        <row r="202"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</row>
        <row r="203"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</row>
        <row r="244">
          <cell r="CR244">
            <v>3744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</row>
        <row r="245">
          <cell r="CR245">
            <v>3978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</row>
        <row r="246">
          <cell r="CR246">
            <v>24510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</row>
        <row r="247">
          <cell r="CR247">
            <v>34782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</row>
        <row r="248"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</row>
        <row r="249">
          <cell r="CR249">
            <v>68226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</row>
        <row r="289"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</row>
        <row r="290"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</row>
        <row r="327">
          <cell r="CR327">
            <v>665.66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</row>
        <row r="360">
          <cell r="CR360">
            <v>76.45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</row>
        <row r="392">
          <cell r="CR392">
            <v>5.1099999999999994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</row>
        <row r="424">
          <cell r="CT424">
            <v>184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</row>
        <row r="425"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ш 12"/>
      <sheetName val="МЗ_МАОУ СШ 12 №23 от 30.12"/>
    </sheetNames>
    <sheetDataSet>
      <sheetData sheetId="0">
        <row r="47"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</row>
        <row r="48"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</row>
        <row r="49">
          <cell r="CR49">
            <v>24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</row>
        <row r="50"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</row>
        <row r="90">
          <cell r="CR90">
            <v>37.22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</row>
        <row r="91">
          <cell r="CR91">
            <v>0.78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</row>
        <row r="92">
          <cell r="CR92">
            <v>1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</row>
        <row r="93">
          <cell r="CR93">
            <v>0.33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</row>
        <row r="94"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</row>
        <row r="95"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</row>
        <row r="96"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</row>
        <row r="97"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</row>
        <row r="98">
          <cell r="CR98">
            <v>290.33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</row>
        <row r="99"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</row>
        <row r="100"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</row>
        <row r="141">
          <cell r="CR141">
            <v>11.78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</row>
        <row r="142"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</row>
        <row r="143"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</row>
        <row r="144">
          <cell r="CR144">
            <v>1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</row>
        <row r="145"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</row>
        <row r="146"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</row>
        <row r="147"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</row>
        <row r="148"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</row>
        <row r="149">
          <cell r="CR149">
            <v>447.78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</row>
        <row r="150"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</row>
        <row r="151"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</row>
        <row r="192"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</row>
        <row r="193"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</row>
        <row r="194"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</row>
        <row r="195"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</row>
        <row r="196">
          <cell r="CR196">
            <v>60.11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</row>
        <row r="197"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</row>
        <row r="198"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</row>
        <row r="199"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</row>
        <row r="200"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</row>
        <row r="201"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</row>
        <row r="202"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</row>
        <row r="203"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</row>
        <row r="244"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</row>
        <row r="245">
          <cell r="CR245">
            <v>1360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</row>
        <row r="246">
          <cell r="CR246">
            <v>20400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</row>
        <row r="247">
          <cell r="CR247">
            <v>10580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</row>
        <row r="248"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</row>
        <row r="249">
          <cell r="CR249">
            <v>21608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</row>
        <row r="289"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</row>
        <row r="290"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</row>
        <row r="327">
          <cell r="CR327">
            <v>353.56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</row>
        <row r="360">
          <cell r="CR360">
            <v>41.45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</row>
        <row r="392">
          <cell r="CR392">
            <v>3.56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</row>
        <row r="424">
          <cell r="CT424">
            <v>155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</row>
        <row r="425"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ш 19"/>
    </sheetNames>
    <sheetDataSet>
      <sheetData sheetId="0">
        <row r="47">
          <cell r="CR47">
            <v>0</v>
          </cell>
        </row>
        <row r="48">
          <cell r="CR48">
            <v>0</v>
          </cell>
        </row>
        <row r="49">
          <cell r="CR49">
            <v>0</v>
          </cell>
        </row>
        <row r="50">
          <cell r="CR50">
            <v>6.11</v>
          </cell>
        </row>
        <row r="90">
          <cell r="CR90">
            <v>73.44</v>
          </cell>
        </row>
        <row r="91">
          <cell r="CR91">
            <v>0</v>
          </cell>
        </row>
        <row r="92">
          <cell r="CR92">
            <v>4</v>
          </cell>
        </row>
        <row r="93">
          <cell r="CR93">
            <v>0.22</v>
          </cell>
        </row>
        <row r="94">
          <cell r="CR94">
            <v>0</v>
          </cell>
        </row>
        <row r="95">
          <cell r="CR95">
            <v>0</v>
          </cell>
        </row>
        <row r="96">
          <cell r="CR96">
            <v>0</v>
          </cell>
        </row>
        <row r="97">
          <cell r="CR97">
            <v>2</v>
          </cell>
        </row>
        <row r="98">
          <cell r="CR98">
            <v>423.44</v>
          </cell>
        </row>
        <row r="99">
          <cell r="CR99">
            <v>0</v>
          </cell>
        </row>
        <row r="100">
          <cell r="CR100">
            <v>0</v>
          </cell>
        </row>
        <row r="141">
          <cell r="CR141">
            <v>26.11</v>
          </cell>
        </row>
        <row r="142">
          <cell r="CR142">
            <v>0</v>
          </cell>
        </row>
        <row r="143">
          <cell r="CR143">
            <v>0</v>
          </cell>
        </row>
        <row r="144">
          <cell r="CR144">
            <v>3.89</v>
          </cell>
        </row>
        <row r="145">
          <cell r="CR145">
            <v>0</v>
          </cell>
        </row>
        <row r="146">
          <cell r="CR146">
            <v>0</v>
          </cell>
        </row>
        <row r="147">
          <cell r="CR147">
            <v>0.67</v>
          </cell>
        </row>
        <row r="148">
          <cell r="CR148">
            <v>5.67</v>
          </cell>
        </row>
        <row r="149">
          <cell r="CR149">
            <v>663.22</v>
          </cell>
        </row>
        <row r="150">
          <cell r="CR150">
            <v>0</v>
          </cell>
        </row>
        <row r="151">
          <cell r="CR151">
            <v>0</v>
          </cell>
        </row>
        <row r="192">
          <cell r="CR192">
            <v>0</v>
          </cell>
        </row>
        <row r="193">
          <cell r="CR193">
            <v>0</v>
          </cell>
        </row>
        <row r="194">
          <cell r="CR194">
            <v>0</v>
          </cell>
        </row>
        <row r="195">
          <cell r="CR195">
            <v>0</v>
          </cell>
        </row>
        <row r="196">
          <cell r="CR196">
            <v>94</v>
          </cell>
        </row>
        <row r="197">
          <cell r="CR197">
            <v>1</v>
          </cell>
        </row>
        <row r="198">
          <cell r="CR198">
            <v>0</v>
          </cell>
        </row>
        <row r="199">
          <cell r="CR199">
            <v>0</v>
          </cell>
        </row>
        <row r="200">
          <cell r="CR200">
            <v>0</v>
          </cell>
        </row>
        <row r="201">
          <cell r="CR201">
            <v>0</v>
          </cell>
        </row>
        <row r="202">
          <cell r="CR202">
            <v>0</v>
          </cell>
        </row>
        <row r="203">
          <cell r="CR203">
            <v>0</v>
          </cell>
        </row>
        <row r="244">
          <cell r="CR244">
            <v>0</v>
          </cell>
        </row>
        <row r="245">
          <cell r="CR245">
            <v>8160</v>
          </cell>
        </row>
        <row r="246">
          <cell r="CR246">
            <v>29942</v>
          </cell>
        </row>
        <row r="247">
          <cell r="CR247">
            <v>32403</v>
          </cell>
        </row>
        <row r="248">
          <cell r="CR248">
            <v>0</v>
          </cell>
        </row>
        <row r="249">
          <cell r="CR249">
            <v>73378</v>
          </cell>
        </row>
        <row r="289">
          <cell r="CT289">
            <v>0</v>
          </cell>
        </row>
        <row r="290">
          <cell r="CT290">
            <v>0</v>
          </cell>
        </row>
        <row r="327">
          <cell r="CR327">
            <v>510.34000000000003</v>
          </cell>
        </row>
        <row r="360">
          <cell r="CR360">
            <v>56.23</v>
          </cell>
        </row>
        <row r="392">
          <cell r="CR392">
            <v>1</v>
          </cell>
        </row>
        <row r="424">
          <cell r="CT424">
            <v>153</v>
          </cell>
        </row>
        <row r="425">
          <cell r="CT425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сш 27"/>
    </sheetNames>
    <sheetDataSet>
      <sheetData sheetId="0"/>
      <sheetData sheetId="1">
        <row r="47"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</row>
        <row r="48"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</row>
        <row r="49">
          <cell r="CR49">
            <v>4.78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</row>
        <row r="50"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</row>
        <row r="90">
          <cell r="CR90">
            <v>43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</row>
        <row r="91"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</row>
        <row r="92">
          <cell r="CR92">
            <v>1.1100000000000001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</row>
        <row r="93">
          <cell r="CR93">
            <v>3.11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</row>
        <row r="94"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</row>
        <row r="95"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</row>
        <row r="96"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</row>
        <row r="97">
          <cell r="CR97">
            <v>0.11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</row>
        <row r="98">
          <cell r="CR98">
            <v>277.67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</row>
        <row r="99"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</row>
        <row r="100"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</row>
        <row r="141">
          <cell r="CR141">
            <v>6.89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</row>
        <row r="142"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</row>
        <row r="143">
          <cell r="CR143">
            <v>2.44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</row>
        <row r="144">
          <cell r="CR144">
            <v>0.89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</row>
        <row r="145">
          <cell r="CR145">
            <v>11.22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</row>
        <row r="146"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</row>
        <row r="147"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</row>
        <row r="148">
          <cell r="CR148">
            <v>4.33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</row>
        <row r="149">
          <cell r="CR149">
            <v>379.22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</row>
        <row r="150"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</row>
        <row r="151"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</row>
        <row r="192"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</row>
        <row r="193"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</row>
        <row r="194"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</row>
        <row r="195"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</row>
        <row r="196">
          <cell r="CR196">
            <v>98.56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</row>
        <row r="198"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</row>
        <row r="199"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</row>
        <row r="200"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</row>
        <row r="201"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</row>
        <row r="202"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</row>
        <row r="203"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</row>
        <row r="244">
          <cell r="CR244">
            <v>1447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</row>
        <row r="245">
          <cell r="CR245">
            <v>2032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</row>
        <row r="246">
          <cell r="CR246">
            <v>45120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</row>
        <row r="247">
          <cell r="CR247">
            <v>8313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</row>
        <row r="248">
          <cell r="CR248">
            <v>1568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</row>
        <row r="249">
          <cell r="CR249">
            <v>10526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</row>
        <row r="289"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</row>
        <row r="290"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</row>
        <row r="327">
          <cell r="CR327">
            <v>330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</row>
        <row r="360">
          <cell r="CR360">
            <v>28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</row>
        <row r="392">
          <cell r="CR392">
            <v>4.2200000000000006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</row>
        <row r="424">
          <cell r="CT424">
            <v>130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</row>
        <row r="425"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ц 28"/>
    </sheetNames>
    <sheetDataSet>
      <sheetData sheetId="0">
        <row r="47">
          <cell r="CR47">
            <v>0</v>
          </cell>
        </row>
        <row r="48">
          <cell r="CR48">
            <v>0</v>
          </cell>
        </row>
        <row r="49">
          <cell r="CR49">
            <v>0</v>
          </cell>
        </row>
        <row r="50">
          <cell r="CR50">
            <v>0</v>
          </cell>
        </row>
        <row r="90">
          <cell r="CR90">
            <v>21.33</v>
          </cell>
        </row>
        <row r="91">
          <cell r="CR91">
            <v>0</v>
          </cell>
        </row>
        <row r="92">
          <cell r="CR92">
            <v>1.44</v>
          </cell>
        </row>
        <row r="93">
          <cell r="CR93">
            <v>0</v>
          </cell>
        </row>
        <row r="94">
          <cell r="CR94">
            <v>0</v>
          </cell>
        </row>
        <row r="95">
          <cell r="CR95">
            <v>0</v>
          </cell>
        </row>
        <row r="96">
          <cell r="CR96">
            <v>0</v>
          </cell>
        </row>
        <row r="97">
          <cell r="CR97">
            <v>2</v>
          </cell>
        </row>
        <row r="98">
          <cell r="CR98">
            <v>398</v>
          </cell>
        </row>
        <row r="99">
          <cell r="CR99">
            <v>0</v>
          </cell>
        </row>
        <row r="100">
          <cell r="CR100">
            <v>0.56000000000000005</v>
          </cell>
        </row>
        <row r="141">
          <cell r="CR141">
            <v>3.89</v>
          </cell>
        </row>
        <row r="142">
          <cell r="CR142">
            <v>0</v>
          </cell>
        </row>
        <row r="143">
          <cell r="CR143">
            <v>0</v>
          </cell>
        </row>
        <row r="144">
          <cell r="CR144">
            <v>0</v>
          </cell>
        </row>
        <row r="145">
          <cell r="CR145">
            <v>0</v>
          </cell>
        </row>
        <row r="146">
          <cell r="CR146">
            <v>0</v>
          </cell>
        </row>
        <row r="147">
          <cell r="CR147">
            <v>0</v>
          </cell>
        </row>
        <row r="148">
          <cell r="CR148">
            <v>4.5599999999999996</v>
          </cell>
        </row>
        <row r="149">
          <cell r="CR149">
            <v>442.56</v>
          </cell>
        </row>
        <row r="150">
          <cell r="CR150">
            <v>0</v>
          </cell>
        </row>
        <row r="151">
          <cell r="CR151">
            <v>0.22</v>
          </cell>
        </row>
        <row r="192">
          <cell r="CR192">
            <v>0</v>
          </cell>
        </row>
        <row r="193">
          <cell r="CR193">
            <v>0</v>
          </cell>
        </row>
        <row r="194">
          <cell r="CR194">
            <v>0</v>
          </cell>
        </row>
        <row r="195">
          <cell r="CR195">
            <v>0</v>
          </cell>
        </row>
        <row r="196">
          <cell r="CR196">
            <v>73</v>
          </cell>
        </row>
        <row r="197">
          <cell r="CR197">
            <v>0</v>
          </cell>
        </row>
        <row r="198">
          <cell r="CR198">
            <v>0.44</v>
          </cell>
        </row>
        <row r="199">
          <cell r="CR199">
            <v>0</v>
          </cell>
        </row>
        <row r="200">
          <cell r="CR200">
            <v>0</v>
          </cell>
        </row>
        <row r="201">
          <cell r="CR201">
            <v>0</v>
          </cell>
        </row>
        <row r="202">
          <cell r="CR202">
            <v>0</v>
          </cell>
        </row>
        <row r="203">
          <cell r="CR203">
            <v>0</v>
          </cell>
        </row>
        <row r="244">
          <cell r="CR244">
            <v>3966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</row>
        <row r="245">
          <cell r="CR245">
            <v>6284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</row>
        <row r="246">
          <cell r="CR246">
            <v>12386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</row>
        <row r="247">
          <cell r="CR247">
            <v>18932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</row>
        <row r="248">
          <cell r="CR248">
            <v>2926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</row>
        <row r="249">
          <cell r="CR249">
            <v>37024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</row>
        <row r="289">
          <cell r="CT289">
            <v>0</v>
          </cell>
        </row>
        <row r="290">
          <cell r="CT290">
            <v>0</v>
          </cell>
        </row>
        <row r="327">
          <cell r="CR327">
            <v>423.67</v>
          </cell>
        </row>
        <row r="360">
          <cell r="CR360">
            <v>16.89</v>
          </cell>
        </row>
        <row r="392">
          <cell r="CR392">
            <v>0.33</v>
          </cell>
        </row>
        <row r="424">
          <cell r="CT424">
            <v>116</v>
          </cell>
        </row>
        <row r="425">
          <cell r="CT425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ш 32"/>
    </sheetNames>
    <sheetDataSet>
      <sheetData sheetId="0">
        <row r="47">
          <cell r="CR47">
            <v>0</v>
          </cell>
        </row>
        <row r="48">
          <cell r="CR48">
            <v>0</v>
          </cell>
        </row>
        <row r="49">
          <cell r="CR49">
            <v>0</v>
          </cell>
        </row>
        <row r="50">
          <cell r="CR50">
            <v>0</v>
          </cell>
        </row>
        <row r="90">
          <cell r="CR90">
            <v>29</v>
          </cell>
        </row>
        <row r="91">
          <cell r="CR91">
            <v>0</v>
          </cell>
        </row>
        <row r="92">
          <cell r="CR92">
            <v>5.56</v>
          </cell>
        </row>
        <row r="93">
          <cell r="CR93">
            <v>0</v>
          </cell>
        </row>
        <row r="94">
          <cell r="CR94">
            <v>0</v>
          </cell>
        </row>
        <row r="95">
          <cell r="CR95">
            <v>0</v>
          </cell>
        </row>
        <row r="96">
          <cell r="CR96">
            <v>0</v>
          </cell>
        </row>
        <row r="97">
          <cell r="CR97">
            <v>0</v>
          </cell>
        </row>
        <row r="98">
          <cell r="CR98">
            <v>425.56</v>
          </cell>
        </row>
        <row r="99">
          <cell r="CR99">
            <v>0</v>
          </cell>
        </row>
        <row r="100">
          <cell r="CR100">
            <v>0</v>
          </cell>
        </row>
        <row r="141">
          <cell r="CR141">
            <v>6.78</v>
          </cell>
        </row>
        <row r="142">
          <cell r="CR142">
            <v>0</v>
          </cell>
        </row>
        <row r="143">
          <cell r="CR143">
            <v>0</v>
          </cell>
        </row>
        <row r="144">
          <cell r="CR144">
            <v>0</v>
          </cell>
        </row>
        <row r="145">
          <cell r="CR145">
            <v>0</v>
          </cell>
        </row>
        <row r="146">
          <cell r="CR146">
            <v>0</v>
          </cell>
        </row>
        <row r="147">
          <cell r="CR147">
            <v>0</v>
          </cell>
        </row>
        <row r="148">
          <cell r="CR148">
            <v>0.67</v>
          </cell>
        </row>
        <row r="149">
          <cell r="CR149">
            <v>517.11</v>
          </cell>
        </row>
        <row r="150">
          <cell r="CR150">
            <v>0</v>
          </cell>
        </row>
        <row r="151">
          <cell r="CR151">
            <v>0</v>
          </cell>
        </row>
        <row r="192">
          <cell r="CR192">
            <v>0</v>
          </cell>
        </row>
        <row r="193">
          <cell r="CR193">
            <v>0</v>
          </cell>
        </row>
        <row r="194">
          <cell r="CR194">
            <v>0</v>
          </cell>
        </row>
        <row r="195">
          <cell r="CR195">
            <v>0</v>
          </cell>
        </row>
        <row r="196">
          <cell r="CR196">
            <v>105.78</v>
          </cell>
        </row>
        <row r="197">
          <cell r="CR197">
            <v>0</v>
          </cell>
        </row>
        <row r="198">
          <cell r="CR198">
            <v>0</v>
          </cell>
        </row>
        <row r="199">
          <cell r="CR199">
            <v>0</v>
          </cell>
        </row>
        <row r="200">
          <cell r="CR200">
            <v>0</v>
          </cell>
        </row>
        <row r="201">
          <cell r="CR201">
            <v>0</v>
          </cell>
        </row>
        <row r="202">
          <cell r="CR202">
            <v>0</v>
          </cell>
        </row>
        <row r="203">
          <cell r="CR203">
            <v>0</v>
          </cell>
        </row>
        <row r="244">
          <cell r="CR244">
            <v>5332</v>
          </cell>
        </row>
        <row r="245">
          <cell r="CR245">
            <v>6575</v>
          </cell>
        </row>
        <row r="246">
          <cell r="CR246">
            <v>23450</v>
          </cell>
        </row>
        <row r="247">
          <cell r="CR247">
            <v>36622</v>
          </cell>
        </row>
        <row r="248">
          <cell r="CR248">
            <v>12335</v>
          </cell>
        </row>
        <row r="249">
          <cell r="CR249">
            <v>28641</v>
          </cell>
        </row>
        <row r="289">
          <cell r="CT289">
            <v>0</v>
          </cell>
        </row>
        <row r="290">
          <cell r="CT290">
            <v>0</v>
          </cell>
        </row>
        <row r="327">
          <cell r="CR327">
            <v>460.1</v>
          </cell>
        </row>
        <row r="360">
          <cell r="CR360">
            <v>27.34</v>
          </cell>
        </row>
        <row r="392">
          <cell r="CR392">
            <v>2.88</v>
          </cell>
        </row>
        <row r="424">
          <cell r="CT424">
            <v>140</v>
          </cell>
        </row>
        <row r="425">
          <cell r="CT425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ш 51"/>
    </sheetNames>
    <sheetDataSet>
      <sheetData sheetId="0">
        <row r="47">
          <cell r="CR47">
            <v>0</v>
          </cell>
        </row>
        <row r="48">
          <cell r="CR48">
            <v>0</v>
          </cell>
        </row>
        <row r="49">
          <cell r="CR49">
            <v>7.11</v>
          </cell>
        </row>
        <row r="50">
          <cell r="CR50">
            <v>0</v>
          </cell>
        </row>
        <row r="90">
          <cell r="CR90">
            <v>27.44</v>
          </cell>
        </row>
        <row r="91">
          <cell r="CR91">
            <v>0</v>
          </cell>
        </row>
        <row r="92">
          <cell r="CR92">
            <v>0.44</v>
          </cell>
        </row>
        <row r="93">
          <cell r="CR93">
            <v>0</v>
          </cell>
        </row>
        <row r="94">
          <cell r="CR94">
            <v>0</v>
          </cell>
        </row>
        <row r="95">
          <cell r="CR95">
            <v>0</v>
          </cell>
        </row>
        <row r="96">
          <cell r="CR96">
            <v>0</v>
          </cell>
        </row>
        <row r="97">
          <cell r="CR97">
            <v>0</v>
          </cell>
        </row>
        <row r="98">
          <cell r="CR98">
            <v>137.66999999999999</v>
          </cell>
        </row>
        <row r="99">
          <cell r="CR99">
            <v>0</v>
          </cell>
        </row>
        <row r="100">
          <cell r="CR100">
            <v>0</v>
          </cell>
        </row>
        <row r="141">
          <cell r="CR141">
            <v>4.5599999999999996</v>
          </cell>
        </row>
        <row r="142">
          <cell r="CR142">
            <v>0.33</v>
          </cell>
        </row>
        <row r="143">
          <cell r="CR143">
            <v>2</v>
          </cell>
        </row>
        <row r="144">
          <cell r="CR144">
            <v>2.44</v>
          </cell>
        </row>
        <row r="145">
          <cell r="CR145">
            <v>0</v>
          </cell>
        </row>
        <row r="146">
          <cell r="CR146">
            <v>0</v>
          </cell>
        </row>
        <row r="147">
          <cell r="CR147">
            <v>0</v>
          </cell>
        </row>
        <row r="148">
          <cell r="CR148">
            <v>0.56000000000000005</v>
          </cell>
        </row>
        <row r="149">
          <cell r="CR149">
            <v>204.89</v>
          </cell>
        </row>
        <row r="150">
          <cell r="CR150">
            <v>0</v>
          </cell>
        </row>
        <row r="151">
          <cell r="CR151">
            <v>0.11</v>
          </cell>
        </row>
        <row r="192">
          <cell r="CR192">
            <v>0</v>
          </cell>
        </row>
        <row r="193">
          <cell r="CR193">
            <v>0</v>
          </cell>
        </row>
        <row r="194">
          <cell r="CR194">
            <v>0</v>
          </cell>
        </row>
        <row r="195">
          <cell r="CR195">
            <v>0</v>
          </cell>
        </row>
        <row r="196">
          <cell r="CR196">
            <v>0</v>
          </cell>
        </row>
        <row r="197">
          <cell r="CR197">
            <v>0</v>
          </cell>
        </row>
        <row r="198">
          <cell r="CR198">
            <v>0</v>
          </cell>
        </row>
        <row r="199">
          <cell r="CR199">
            <v>0</v>
          </cell>
        </row>
        <row r="200">
          <cell r="CR200">
            <v>0</v>
          </cell>
        </row>
        <row r="201">
          <cell r="CR201">
            <v>0</v>
          </cell>
        </row>
        <row r="202">
          <cell r="CR202">
            <v>0</v>
          </cell>
        </row>
        <row r="203">
          <cell r="CR203">
            <v>0</v>
          </cell>
        </row>
        <row r="244">
          <cell r="CR244">
            <v>803</v>
          </cell>
        </row>
        <row r="245">
          <cell r="CR245">
            <v>1323</v>
          </cell>
        </row>
        <row r="246">
          <cell r="CR246">
            <v>21194</v>
          </cell>
        </row>
        <row r="247">
          <cell r="CR247">
            <v>5691</v>
          </cell>
        </row>
        <row r="248">
          <cell r="CR248">
            <v>0</v>
          </cell>
        </row>
        <row r="249">
          <cell r="CR249">
            <v>1755</v>
          </cell>
        </row>
        <row r="289">
          <cell r="CT289">
            <v>0</v>
          </cell>
        </row>
        <row r="290">
          <cell r="CT290">
            <v>0</v>
          </cell>
        </row>
        <row r="327">
          <cell r="CR327">
            <v>0</v>
          </cell>
        </row>
        <row r="360">
          <cell r="CR360">
            <v>0</v>
          </cell>
        </row>
        <row r="392">
          <cell r="CR392">
            <v>0</v>
          </cell>
        </row>
        <row r="424">
          <cell r="CT424">
            <v>0</v>
          </cell>
        </row>
        <row r="425">
          <cell r="CT425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ш 86"/>
    </sheetNames>
    <sheetDataSet>
      <sheetData sheetId="0">
        <row r="47">
          <cell r="CR47">
            <v>0</v>
          </cell>
        </row>
        <row r="48">
          <cell r="CR48">
            <v>0</v>
          </cell>
        </row>
        <row r="49">
          <cell r="CR49">
            <v>0</v>
          </cell>
        </row>
        <row r="50">
          <cell r="CR50">
            <v>0</v>
          </cell>
        </row>
        <row r="90">
          <cell r="CR90">
            <v>36.78</v>
          </cell>
        </row>
        <row r="91">
          <cell r="CR91">
            <v>1.44</v>
          </cell>
        </row>
        <row r="92">
          <cell r="CR92">
            <v>0</v>
          </cell>
        </row>
        <row r="93">
          <cell r="CR93">
            <v>0.22</v>
          </cell>
        </row>
        <row r="94">
          <cell r="CR94">
            <v>0</v>
          </cell>
        </row>
        <row r="95">
          <cell r="CR95">
            <v>0</v>
          </cell>
        </row>
        <row r="96">
          <cell r="CR96">
            <v>0</v>
          </cell>
        </row>
        <row r="97">
          <cell r="CR97">
            <v>0</v>
          </cell>
        </row>
        <row r="98">
          <cell r="CR98">
            <v>408.44</v>
          </cell>
        </row>
        <row r="99">
          <cell r="CR99">
            <v>0</v>
          </cell>
        </row>
        <row r="100">
          <cell r="CR100">
            <v>0</v>
          </cell>
        </row>
        <row r="141">
          <cell r="CR141">
            <v>14.33</v>
          </cell>
        </row>
        <row r="142">
          <cell r="CR142">
            <v>0</v>
          </cell>
        </row>
        <row r="143">
          <cell r="CR143">
            <v>0</v>
          </cell>
        </row>
        <row r="144">
          <cell r="CR144">
            <v>0</v>
          </cell>
        </row>
        <row r="145">
          <cell r="CR145">
            <v>0</v>
          </cell>
        </row>
        <row r="146">
          <cell r="CR146">
            <v>0</v>
          </cell>
        </row>
        <row r="147">
          <cell r="CR147">
            <v>0</v>
          </cell>
        </row>
        <row r="148">
          <cell r="CR148">
            <v>0</v>
          </cell>
        </row>
        <row r="149">
          <cell r="CR149">
            <v>395.78</v>
          </cell>
        </row>
        <row r="150">
          <cell r="CR150">
            <v>0</v>
          </cell>
        </row>
        <row r="151">
          <cell r="CR151">
            <v>0</v>
          </cell>
        </row>
        <row r="192">
          <cell r="CR192">
            <v>0</v>
          </cell>
        </row>
        <row r="193">
          <cell r="CR193">
            <v>0</v>
          </cell>
        </row>
        <row r="194">
          <cell r="CR194">
            <v>0</v>
          </cell>
        </row>
        <row r="195">
          <cell r="CR195">
            <v>0</v>
          </cell>
        </row>
        <row r="196">
          <cell r="CR196">
            <v>43.67</v>
          </cell>
        </row>
        <row r="197">
          <cell r="CR197">
            <v>0</v>
          </cell>
        </row>
        <row r="198">
          <cell r="CR198">
            <v>0</v>
          </cell>
        </row>
        <row r="199">
          <cell r="CR199">
            <v>0</v>
          </cell>
        </row>
        <row r="200">
          <cell r="CR200">
            <v>0</v>
          </cell>
        </row>
        <row r="201">
          <cell r="CR201">
            <v>0</v>
          </cell>
        </row>
        <row r="202">
          <cell r="CR202">
            <v>0</v>
          </cell>
        </row>
        <row r="203">
          <cell r="CR203">
            <v>0</v>
          </cell>
        </row>
        <row r="244">
          <cell r="CR244">
            <v>0</v>
          </cell>
        </row>
        <row r="245">
          <cell r="CR245">
            <v>2076</v>
          </cell>
        </row>
        <row r="246">
          <cell r="CR246">
            <v>8496</v>
          </cell>
        </row>
        <row r="247">
          <cell r="CR247">
            <v>34346</v>
          </cell>
        </row>
        <row r="248">
          <cell r="CR248">
            <v>0</v>
          </cell>
        </row>
        <row r="249">
          <cell r="CR249">
            <v>18794</v>
          </cell>
        </row>
        <row r="289">
          <cell r="CT289">
            <v>0</v>
          </cell>
        </row>
        <row r="290">
          <cell r="CT290">
            <v>0</v>
          </cell>
        </row>
        <row r="327">
          <cell r="CR327">
            <v>446.44</v>
          </cell>
        </row>
        <row r="360">
          <cell r="CR360">
            <v>39.120000000000005</v>
          </cell>
        </row>
        <row r="392">
          <cell r="CR392">
            <v>0</v>
          </cell>
        </row>
        <row r="424">
          <cell r="CT424">
            <v>113</v>
          </cell>
        </row>
        <row r="425">
          <cell r="CT425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1прг"/>
      <sheetName val="прг 131"/>
    </sheetNames>
    <sheetDataSet>
      <sheetData sheetId="0">
        <row r="45">
          <cell r="DD45">
            <v>1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9">
          <cell r="DD49">
            <v>155.66999999999999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6">
          <cell r="DD56">
            <v>2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8">
          <cell r="DD58">
            <v>6.33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</row>
        <row r="101">
          <cell r="CT101">
            <v>7.33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7">
          <cell r="CT107">
            <v>157.66999999999999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48">
          <cell r="CT148">
            <v>960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384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192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>
        <row r="47"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</row>
        <row r="48"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</row>
        <row r="49"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</row>
        <row r="50">
          <cell r="CR50">
            <v>6.67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</row>
        <row r="90">
          <cell r="CR90">
            <v>46.78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</row>
        <row r="91"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</row>
        <row r="92">
          <cell r="CR92">
            <v>1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</row>
        <row r="93"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</row>
        <row r="94"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</row>
        <row r="95"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</row>
        <row r="96"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</row>
        <row r="97">
          <cell r="CR97">
            <v>1.44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</row>
        <row r="98">
          <cell r="CR98">
            <v>225.67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</row>
        <row r="99"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</row>
        <row r="100"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</row>
        <row r="141"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</row>
        <row r="142"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</row>
        <row r="143"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</row>
        <row r="144"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</row>
        <row r="145"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</row>
        <row r="146"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</row>
        <row r="147"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</row>
        <row r="148"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</row>
        <row r="149"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</row>
        <row r="150"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</row>
        <row r="151"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</row>
        <row r="192"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</row>
        <row r="193"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</row>
        <row r="194"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</row>
        <row r="195"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</row>
        <row r="196"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</row>
        <row r="197"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</row>
        <row r="198"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</row>
        <row r="199"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</row>
        <row r="200"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</row>
        <row r="201"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</row>
        <row r="202"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</row>
        <row r="203"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</row>
        <row r="244"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</row>
        <row r="245">
          <cell r="CR245">
            <v>2108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</row>
        <row r="246">
          <cell r="CR246">
            <v>3060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</row>
        <row r="247">
          <cell r="CR247">
            <v>4896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</row>
        <row r="248">
          <cell r="CR248">
            <v>1632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</row>
        <row r="249">
          <cell r="CR249">
            <v>4896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</row>
        <row r="289"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</row>
        <row r="290"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</row>
        <row r="327">
          <cell r="CR327">
            <v>281.55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</row>
        <row r="360">
          <cell r="CR360">
            <v>0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</row>
        <row r="392">
          <cell r="CR392">
            <v>0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</row>
        <row r="424">
          <cell r="CT424">
            <v>89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</row>
        <row r="425"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ш 155"/>
    </sheetNames>
    <sheetDataSet>
      <sheetData sheetId="0">
        <row r="47">
          <cell r="CR47">
            <v>0</v>
          </cell>
        </row>
        <row r="48">
          <cell r="CR48">
            <v>0</v>
          </cell>
        </row>
        <row r="49">
          <cell r="CR49">
            <v>0</v>
          </cell>
        </row>
        <row r="50">
          <cell r="CR50">
            <v>0</v>
          </cell>
        </row>
        <row r="90">
          <cell r="CR90">
            <v>74.56</v>
          </cell>
        </row>
        <row r="91">
          <cell r="CR91">
            <v>1.56</v>
          </cell>
        </row>
        <row r="92">
          <cell r="CR92">
            <v>1</v>
          </cell>
        </row>
        <row r="93">
          <cell r="CR93">
            <v>2.89</v>
          </cell>
        </row>
        <row r="94">
          <cell r="CR94">
            <v>0</v>
          </cell>
        </row>
        <row r="95">
          <cell r="CR95">
            <v>0</v>
          </cell>
        </row>
        <row r="97">
          <cell r="CR97">
            <v>6</v>
          </cell>
        </row>
        <row r="98">
          <cell r="CR98">
            <v>1586.89</v>
          </cell>
        </row>
        <row r="99">
          <cell r="CR99">
            <v>0</v>
          </cell>
        </row>
        <row r="100">
          <cell r="CR100">
            <v>1.56</v>
          </cell>
        </row>
        <row r="141">
          <cell r="CR141">
            <v>11.22</v>
          </cell>
        </row>
        <row r="142">
          <cell r="CR142">
            <v>0.11</v>
          </cell>
        </row>
        <row r="143">
          <cell r="CR143">
            <v>0.67</v>
          </cell>
        </row>
        <row r="144">
          <cell r="CR144">
            <v>6.11</v>
          </cell>
        </row>
        <row r="145">
          <cell r="CR145">
            <v>0</v>
          </cell>
        </row>
        <row r="146">
          <cell r="CR146">
            <v>0</v>
          </cell>
        </row>
        <row r="147">
          <cell r="CR147">
            <v>0.56000000000000005</v>
          </cell>
        </row>
        <row r="148">
          <cell r="CR148">
            <v>17.559999999999999</v>
          </cell>
        </row>
        <row r="149">
          <cell r="CR149">
            <v>1330.89</v>
          </cell>
        </row>
        <row r="150">
          <cell r="CR150">
            <v>0</v>
          </cell>
        </row>
        <row r="151">
          <cell r="CR151">
            <v>2.2200000000000002</v>
          </cell>
        </row>
        <row r="192">
          <cell r="CR192">
            <v>0</v>
          </cell>
        </row>
        <row r="193">
          <cell r="CR193">
            <v>0</v>
          </cell>
        </row>
        <row r="194">
          <cell r="CR194">
            <v>1</v>
          </cell>
        </row>
        <row r="195">
          <cell r="CR195">
            <v>0</v>
          </cell>
        </row>
        <row r="196">
          <cell r="CR196">
            <v>199.89</v>
          </cell>
        </row>
        <row r="197">
          <cell r="CR197">
            <v>4.4400000000000004</v>
          </cell>
        </row>
        <row r="198">
          <cell r="CR198">
            <v>0</v>
          </cell>
        </row>
        <row r="199">
          <cell r="CR199">
            <v>0</v>
          </cell>
        </row>
        <row r="200">
          <cell r="CR200">
            <v>0</v>
          </cell>
        </row>
        <row r="201">
          <cell r="CR201">
            <v>0</v>
          </cell>
        </row>
        <row r="202">
          <cell r="CR202">
            <v>0</v>
          </cell>
        </row>
        <row r="203">
          <cell r="CR203">
            <v>0</v>
          </cell>
        </row>
        <row r="244">
          <cell r="CR244">
            <v>23320</v>
          </cell>
        </row>
        <row r="245">
          <cell r="CR245">
            <v>27214</v>
          </cell>
        </row>
        <row r="246">
          <cell r="CR246">
            <v>45394</v>
          </cell>
        </row>
        <row r="247">
          <cell r="CR247">
            <v>38049</v>
          </cell>
        </row>
        <row r="248">
          <cell r="CR248">
            <v>0</v>
          </cell>
        </row>
        <row r="249">
          <cell r="CR249">
            <v>92762</v>
          </cell>
        </row>
        <row r="289">
          <cell r="CT289">
            <v>0</v>
          </cell>
        </row>
        <row r="290">
          <cell r="CT290">
            <v>0</v>
          </cell>
        </row>
        <row r="327">
          <cell r="CR327">
            <v>1676.6599999999999</v>
          </cell>
        </row>
        <row r="360">
          <cell r="CR360">
            <v>69.44</v>
          </cell>
        </row>
        <row r="392">
          <cell r="CR392">
            <v>6.33</v>
          </cell>
        </row>
        <row r="424">
          <cell r="CT424">
            <v>470</v>
          </cell>
        </row>
        <row r="425">
          <cell r="CT425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г"/>
      <sheetName val="мз №22 от 30.12.2025год гимн3"/>
    </sheetNames>
    <sheetDataSet>
      <sheetData sheetId="0">
        <row r="47"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</row>
        <row r="48"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</row>
        <row r="49"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</row>
        <row r="50"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</row>
        <row r="90">
          <cell r="CR90">
            <v>7.56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</row>
        <row r="91"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</row>
        <row r="92">
          <cell r="CR92">
            <v>0.56000000000000005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</row>
        <row r="93">
          <cell r="CR93">
            <v>0.56000000000000005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</row>
        <row r="94">
          <cell r="CR94">
            <v>185.67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</row>
        <row r="95">
          <cell r="CR95">
            <v>0.44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</row>
        <row r="96"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</row>
        <row r="97">
          <cell r="CR97">
            <v>0.56000000000000005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</row>
        <row r="98">
          <cell r="CR98">
            <v>47.33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</row>
        <row r="99"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</row>
        <row r="100"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</row>
        <row r="141">
          <cell r="CR141">
            <v>0.44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</row>
        <row r="142"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</row>
        <row r="143"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</row>
        <row r="144"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</row>
        <row r="145">
          <cell r="CR145">
            <v>307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</row>
        <row r="146">
          <cell r="CR146">
            <v>1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</row>
        <row r="147">
          <cell r="CR147">
            <v>0.56000000000000005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</row>
        <row r="148"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</row>
        <row r="149"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</row>
        <row r="150"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</row>
        <row r="151">
          <cell r="CR151">
            <v>0.22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</row>
        <row r="192"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</row>
        <row r="193"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</row>
        <row r="194"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</row>
        <row r="195"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</row>
        <row r="196">
          <cell r="CR196">
            <v>96.22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</row>
        <row r="197">
          <cell r="CR197">
            <v>1.44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</row>
        <row r="198"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</row>
        <row r="199">
          <cell r="CR199">
            <v>0.56000000000000005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</row>
        <row r="200"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</row>
        <row r="201"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</row>
        <row r="202"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</row>
        <row r="203"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</row>
        <row r="244"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</row>
        <row r="245"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</row>
        <row r="246">
          <cell r="CR246">
            <v>26851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</row>
        <row r="247">
          <cell r="CR247">
            <v>16904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</row>
        <row r="248">
          <cell r="CR248">
            <v>1190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</row>
        <row r="249">
          <cell r="CR249">
            <v>815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</row>
        <row r="289"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</row>
        <row r="290"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</row>
        <row r="327">
          <cell r="CR327">
            <v>241.89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</row>
        <row r="360">
          <cell r="CR360">
            <v>7.11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</row>
        <row r="392">
          <cell r="CR392">
            <v>4.33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</row>
        <row r="424">
          <cell r="CT424">
            <v>102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</row>
        <row r="425"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</row>
      </sheetData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сш"/>
      <sheetName val="мз №18 от 30.12.2025г  СШ3"/>
    </sheetNames>
    <sheetDataSet>
      <sheetData sheetId="0">
        <row r="47"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</row>
        <row r="48"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</row>
        <row r="49"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</row>
        <row r="50"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</row>
        <row r="90">
          <cell r="CR90">
            <v>25.33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</row>
        <row r="91">
          <cell r="CR91">
            <v>0.44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</row>
        <row r="92">
          <cell r="CR92">
            <v>0.44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</row>
        <row r="93">
          <cell r="CR93">
            <v>1.89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</row>
        <row r="94"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</row>
        <row r="95"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</row>
        <row r="96"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</row>
        <row r="97">
          <cell r="CR97">
            <v>6.11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</row>
        <row r="98">
          <cell r="CR98">
            <v>421.44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</row>
        <row r="99"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</row>
        <row r="100"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</row>
        <row r="141">
          <cell r="CR141">
            <v>4.33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</row>
        <row r="142"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</row>
        <row r="143">
          <cell r="CR143">
            <v>1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</row>
        <row r="144">
          <cell r="CR144">
            <v>0.44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</row>
        <row r="145"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</row>
        <row r="146"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</row>
        <row r="147"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</row>
        <row r="148">
          <cell r="CR148">
            <v>4.22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</row>
        <row r="149">
          <cell r="CR149">
            <v>523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</row>
        <row r="150"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</row>
        <row r="151"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</row>
        <row r="192"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</row>
        <row r="193"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</row>
        <row r="194"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</row>
        <row r="195"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</row>
        <row r="196"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</row>
        <row r="197"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</row>
        <row r="198">
          <cell r="CR198">
            <v>1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</row>
        <row r="199"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</row>
        <row r="200">
          <cell r="CR200">
            <v>61.89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</row>
        <row r="201"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</row>
        <row r="202"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</row>
        <row r="203"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</row>
        <row r="244"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</row>
        <row r="245">
          <cell r="CR245">
            <v>20520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</row>
        <row r="246">
          <cell r="CR246">
            <v>5130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</row>
        <row r="247">
          <cell r="CR247">
            <v>23940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</row>
        <row r="248"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</row>
        <row r="249">
          <cell r="CR249">
            <v>47880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</row>
        <row r="289"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</row>
        <row r="290"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</row>
        <row r="327">
          <cell r="CR327">
            <v>455.44000000000005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</row>
        <row r="360">
          <cell r="CR360">
            <v>16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</row>
        <row r="392">
          <cell r="CR392">
            <v>2.44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</row>
        <row r="424">
          <cell r="CT424">
            <v>172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</row>
        <row r="425"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</row>
      </sheetData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л"/>
    </sheetNames>
    <sheetDataSet>
      <sheetData sheetId="0">
        <row r="47">
          <cell r="CR47">
            <v>0</v>
          </cell>
        </row>
        <row r="48">
          <cell r="CR48">
            <v>0</v>
          </cell>
        </row>
        <row r="49">
          <cell r="CR49">
            <v>0</v>
          </cell>
        </row>
        <row r="50">
          <cell r="CR50">
            <v>0</v>
          </cell>
        </row>
        <row r="90">
          <cell r="CR90">
            <v>34.22</v>
          </cell>
        </row>
        <row r="91">
          <cell r="CR91">
            <v>1</v>
          </cell>
        </row>
        <row r="92">
          <cell r="CR92">
            <v>0</v>
          </cell>
        </row>
        <row r="93">
          <cell r="CR93">
            <v>0</v>
          </cell>
        </row>
        <row r="94">
          <cell r="CR94">
            <v>0</v>
          </cell>
        </row>
        <row r="95">
          <cell r="CR95">
            <v>0</v>
          </cell>
        </row>
        <row r="96">
          <cell r="CR96">
            <v>0</v>
          </cell>
        </row>
        <row r="97">
          <cell r="CR97">
            <v>2.33</v>
          </cell>
        </row>
        <row r="98">
          <cell r="CR98">
            <v>536.78</v>
          </cell>
        </row>
        <row r="99">
          <cell r="CR99">
            <v>0</v>
          </cell>
        </row>
        <row r="100">
          <cell r="CR100">
            <v>0</v>
          </cell>
        </row>
        <row r="141">
          <cell r="CR141">
            <v>12.11</v>
          </cell>
        </row>
        <row r="142">
          <cell r="CR142">
            <v>0</v>
          </cell>
        </row>
        <row r="143">
          <cell r="CR143">
            <v>3</v>
          </cell>
        </row>
        <row r="144">
          <cell r="CR144">
            <v>8.11</v>
          </cell>
        </row>
        <row r="145">
          <cell r="CR145">
            <v>212</v>
          </cell>
        </row>
        <row r="146">
          <cell r="CR146">
            <v>0.44</v>
          </cell>
        </row>
        <row r="147">
          <cell r="CR147">
            <v>0</v>
          </cell>
        </row>
        <row r="148">
          <cell r="CR148">
            <v>4.1100000000000003</v>
          </cell>
        </row>
        <row r="149">
          <cell r="CR149">
            <v>465.33</v>
          </cell>
        </row>
        <row r="150">
          <cell r="CR150">
            <v>0</v>
          </cell>
        </row>
        <row r="151">
          <cell r="CR151">
            <v>1.33</v>
          </cell>
        </row>
        <row r="192">
          <cell r="CR192">
            <v>0</v>
          </cell>
        </row>
        <row r="193">
          <cell r="CR193">
            <v>0</v>
          </cell>
        </row>
        <row r="194">
          <cell r="CR194">
            <v>0</v>
          </cell>
        </row>
        <row r="195">
          <cell r="CR195">
            <v>0</v>
          </cell>
        </row>
        <row r="196">
          <cell r="CR196">
            <v>102.78</v>
          </cell>
        </row>
        <row r="197">
          <cell r="CR197">
            <v>1.44</v>
          </cell>
        </row>
        <row r="198">
          <cell r="CR198">
            <v>0</v>
          </cell>
        </row>
        <row r="199">
          <cell r="CR199">
            <v>0</v>
          </cell>
        </row>
        <row r="200">
          <cell r="CR200">
            <v>0</v>
          </cell>
        </row>
        <row r="201">
          <cell r="CR201">
            <v>0</v>
          </cell>
        </row>
        <row r="202">
          <cell r="CR202">
            <v>0.44</v>
          </cell>
        </row>
        <row r="203">
          <cell r="CR203">
            <v>0</v>
          </cell>
        </row>
        <row r="244">
          <cell r="CR244">
            <v>8280</v>
          </cell>
        </row>
        <row r="245">
          <cell r="CR245">
            <v>8880</v>
          </cell>
        </row>
        <row r="246">
          <cell r="CR246">
            <v>22032</v>
          </cell>
        </row>
        <row r="247">
          <cell r="CR247">
            <v>37920</v>
          </cell>
        </row>
        <row r="248">
          <cell r="CR248">
            <v>14940</v>
          </cell>
        </row>
        <row r="249">
          <cell r="CR249">
            <v>33372</v>
          </cell>
        </row>
        <row r="289">
          <cell r="CT289">
            <v>0</v>
          </cell>
        </row>
        <row r="290">
          <cell r="CT290">
            <v>0</v>
          </cell>
        </row>
        <row r="327">
          <cell r="CR327">
            <v>572.44000000000005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</row>
        <row r="424">
          <cell r="CT424">
            <v>172</v>
          </cell>
        </row>
        <row r="425">
          <cell r="CT425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л"/>
    </sheetNames>
    <sheetDataSet>
      <sheetData sheetId="0">
        <row r="360">
          <cell r="CR360">
            <v>64.55</v>
          </cell>
        </row>
        <row r="392">
          <cell r="CR392">
            <v>4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л доу"/>
      <sheetName val="10л"/>
    </sheetNames>
    <sheetDataSet>
      <sheetData sheetId="0"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0.33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1.33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56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407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55.67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58">
          <cell r="DD58">
            <v>5.33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5.66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1.33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56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462.67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09">
          <cell r="CT109">
            <v>32.58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3349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>
        <row r="49">
          <cell r="CR49">
            <v>0</v>
          </cell>
        </row>
        <row r="50">
          <cell r="CR50">
            <v>0</v>
          </cell>
        </row>
        <row r="51">
          <cell r="CR51">
            <v>0</v>
          </cell>
        </row>
        <row r="52">
          <cell r="CR52">
            <v>0</v>
          </cell>
        </row>
        <row r="92">
          <cell r="CR92">
            <v>49.56</v>
          </cell>
        </row>
        <row r="93">
          <cell r="CR93">
            <v>1.33</v>
          </cell>
        </row>
        <row r="94">
          <cell r="CR94">
            <v>0</v>
          </cell>
        </row>
        <row r="95">
          <cell r="CR95">
            <v>0.67</v>
          </cell>
        </row>
        <row r="96">
          <cell r="CR96">
            <v>0</v>
          </cell>
        </row>
        <row r="97">
          <cell r="CR97">
            <v>0</v>
          </cell>
        </row>
        <row r="98">
          <cell r="CR98">
            <v>0</v>
          </cell>
        </row>
        <row r="99">
          <cell r="CR99">
            <v>0.56000000000000005</v>
          </cell>
        </row>
        <row r="100">
          <cell r="CR100">
            <v>392.67</v>
          </cell>
        </row>
        <row r="101">
          <cell r="CR101">
            <v>0</v>
          </cell>
        </row>
        <row r="102">
          <cell r="CR102">
            <v>0</v>
          </cell>
        </row>
        <row r="143">
          <cell r="CR143">
            <v>6.89</v>
          </cell>
        </row>
        <row r="144">
          <cell r="CR144">
            <v>2.44</v>
          </cell>
        </row>
        <row r="145">
          <cell r="CR145">
            <v>0</v>
          </cell>
        </row>
        <row r="146">
          <cell r="CR146">
            <v>0</v>
          </cell>
        </row>
        <row r="147">
          <cell r="CR147">
            <v>290.11</v>
          </cell>
        </row>
        <row r="148">
          <cell r="CR148">
            <v>2.11</v>
          </cell>
        </row>
        <row r="149">
          <cell r="CR149">
            <v>1.1100000000000001</v>
          </cell>
        </row>
        <row r="150">
          <cell r="CR150">
            <v>1.78</v>
          </cell>
        </row>
        <row r="151">
          <cell r="CR151">
            <v>233.33</v>
          </cell>
        </row>
        <row r="152">
          <cell r="CR152">
            <v>0</v>
          </cell>
        </row>
        <row r="153">
          <cell r="CR153">
            <v>0</v>
          </cell>
        </row>
        <row r="194">
          <cell r="CR194">
            <v>0.44</v>
          </cell>
        </row>
        <row r="195">
          <cell r="CR195">
            <v>0</v>
          </cell>
        </row>
        <row r="196">
          <cell r="CR196">
            <v>0</v>
          </cell>
        </row>
        <row r="197">
          <cell r="CR197">
            <v>0</v>
          </cell>
        </row>
        <row r="198">
          <cell r="CR198">
            <v>48.67</v>
          </cell>
        </row>
        <row r="199">
          <cell r="CR199">
            <v>0</v>
          </cell>
        </row>
        <row r="200">
          <cell r="CR200">
            <v>0</v>
          </cell>
        </row>
        <row r="201">
          <cell r="CR201">
            <v>0</v>
          </cell>
        </row>
        <row r="202">
          <cell r="CR202">
            <v>45.78</v>
          </cell>
        </row>
        <row r="203">
          <cell r="CR203">
            <v>0</v>
          </cell>
        </row>
        <row r="204">
          <cell r="CR204">
            <v>0</v>
          </cell>
        </row>
        <row r="205">
          <cell r="CR205">
            <v>0</v>
          </cell>
        </row>
        <row r="246">
          <cell r="CR246">
            <v>12093</v>
          </cell>
        </row>
        <row r="247">
          <cell r="CR247">
            <v>6174</v>
          </cell>
        </row>
        <row r="248">
          <cell r="CR248">
            <v>20124</v>
          </cell>
        </row>
        <row r="249">
          <cell r="CR249">
            <v>25035</v>
          </cell>
        </row>
        <row r="250">
          <cell r="CR250">
            <v>3951</v>
          </cell>
        </row>
        <row r="251">
          <cell r="CR251">
            <v>23724</v>
          </cell>
        </row>
        <row r="291">
          <cell r="CT291">
            <v>0</v>
          </cell>
        </row>
        <row r="292">
          <cell r="CT292">
            <v>0</v>
          </cell>
        </row>
        <row r="329">
          <cell r="CR329">
            <v>442.77</v>
          </cell>
        </row>
        <row r="362">
          <cell r="CR362">
            <v>51.89</v>
          </cell>
        </row>
        <row r="394">
          <cell r="CR394">
            <v>5.34</v>
          </cell>
        </row>
        <row r="426">
          <cell r="CT426">
            <v>162</v>
          </cell>
        </row>
        <row r="427">
          <cell r="CT427">
            <v>0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сш"/>
      <sheetName val="мз №21 от 30.12.2025 сш21"/>
    </sheetNames>
    <sheetDataSet>
      <sheetData sheetId="0">
        <row r="47"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</row>
        <row r="48"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</row>
        <row r="49">
          <cell r="CR49">
            <v>10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</row>
        <row r="50"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</row>
        <row r="90">
          <cell r="CR90">
            <v>26.33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</row>
        <row r="91">
          <cell r="CR91">
            <v>0.11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</row>
        <row r="92">
          <cell r="CR92">
            <v>2.78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</row>
        <row r="93"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</row>
        <row r="94"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</row>
        <row r="95"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</row>
        <row r="96"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</row>
        <row r="97">
          <cell r="CR97">
            <v>0.56000000000000005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</row>
        <row r="98">
          <cell r="CR98">
            <v>204.11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</row>
        <row r="99"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</row>
        <row r="100"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</row>
        <row r="142">
          <cell r="CR142">
            <v>2.56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</row>
        <row r="143">
          <cell r="CR143">
            <v>0.44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</row>
        <row r="144">
          <cell r="CR144">
            <v>2.2200000000000002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</row>
        <row r="145"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</row>
        <row r="146"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</row>
        <row r="148">
          <cell r="CR148">
            <v>0.56000000000000005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</row>
        <row r="150"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</row>
        <row r="151"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</row>
        <row r="192">
          <cell r="CR192">
            <v>0.89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</row>
        <row r="193"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</row>
        <row r="194"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</row>
        <row r="195"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</row>
        <row r="196"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</row>
        <row r="197"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</row>
        <row r="198">
          <cell r="CR198">
            <v>0.56000000000000005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</row>
        <row r="199"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</row>
        <row r="200">
          <cell r="CR200">
            <v>90.22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</row>
        <row r="201"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</row>
        <row r="202"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</row>
        <row r="203"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</row>
        <row r="289"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</row>
        <row r="290"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</row>
        <row r="360">
          <cell r="CR360">
            <v>33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</row>
        <row r="392">
          <cell r="CR392">
            <v>7.2200000000000006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</row>
        <row r="424">
          <cell r="CT424">
            <v>65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</row>
        <row r="425"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сш"/>
    </sheetNames>
    <sheetDataSet>
      <sheetData sheetId="0">
        <row r="141">
          <cell r="CR141">
            <v>14.67</v>
          </cell>
        </row>
        <row r="147">
          <cell r="CR147">
            <v>0.56000000000000005</v>
          </cell>
        </row>
        <row r="149">
          <cell r="CR149">
            <v>269.44</v>
          </cell>
        </row>
        <row r="244">
          <cell r="CR244">
            <v>6410</v>
          </cell>
        </row>
        <row r="245">
          <cell r="CR245">
            <v>3891</v>
          </cell>
        </row>
        <row r="246">
          <cell r="CR246">
            <v>14370</v>
          </cell>
        </row>
        <row r="247">
          <cell r="CR247">
            <v>5348</v>
          </cell>
        </row>
        <row r="248">
          <cell r="CR248">
            <v>4284</v>
          </cell>
        </row>
        <row r="249">
          <cell r="CR249">
            <v>14531</v>
          </cell>
        </row>
        <row r="327">
          <cell r="CR327">
            <v>243.34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сш"/>
      <sheetName val="мз №17 от 17.10.2025 сш30"/>
    </sheetNames>
    <sheetDataSet>
      <sheetData sheetId="0">
        <row r="47"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</row>
        <row r="48"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</row>
        <row r="49"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</row>
        <row r="50"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</row>
        <row r="90">
          <cell r="CR90">
            <v>12.44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</row>
        <row r="91"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</row>
        <row r="92">
          <cell r="CR92">
            <v>3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</row>
        <row r="93"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</row>
        <row r="94"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</row>
        <row r="95"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</row>
        <row r="96"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</row>
        <row r="97"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</row>
        <row r="98">
          <cell r="CR98">
            <v>181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</row>
        <row r="99"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</row>
        <row r="100"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</row>
        <row r="141">
          <cell r="CR141">
            <v>2.89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</row>
        <row r="142"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</row>
        <row r="143">
          <cell r="CR143">
            <v>2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</row>
        <row r="144">
          <cell r="CR144">
            <v>0.89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</row>
        <row r="145"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</row>
        <row r="146"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</row>
        <row r="147"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</row>
        <row r="148">
          <cell r="CR148">
            <v>74.11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</row>
        <row r="149">
          <cell r="CR149">
            <v>85.89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</row>
        <row r="150"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</row>
        <row r="151">
          <cell r="CR151">
            <v>0.56000000000000005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</row>
        <row r="192"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</row>
        <row r="193"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</row>
        <row r="194"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</row>
        <row r="195"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</row>
        <row r="196"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</row>
        <row r="197"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</row>
        <row r="198"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</row>
        <row r="199"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</row>
        <row r="200">
          <cell r="CR200">
            <v>36.11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</row>
        <row r="201"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</row>
        <row r="202"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</row>
        <row r="203"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</row>
        <row r="244"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</row>
        <row r="245">
          <cell r="CR245">
            <v>6195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</row>
        <row r="246">
          <cell r="CR246">
            <v>5212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</row>
        <row r="247">
          <cell r="CR247">
            <v>9820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</row>
        <row r="248">
          <cell r="CR248">
            <v>6951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</row>
        <row r="249">
          <cell r="CR249">
            <v>5968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</row>
        <row r="289"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</row>
        <row r="290"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</row>
        <row r="327">
          <cell r="CR327">
            <v>196.88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</row>
        <row r="360">
          <cell r="CR360">
            <v>8.2200000000000006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</row>
        <row r="392">
          <cell r="CR392">
            <v>0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</row>
        <row r="424">
          <cell r="CT424">
            <v>60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</row>
        <row r="425"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6сш"/>
      <sheetName val="мз №20 от 30.12.2025 сш 36"/>
    </sheetNames>
    <sheetDataSet>
      <sheetData sheetId="0">
        <row r="47"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</row>
        <row r="48"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</row>
        <row r="49"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</row>
        <row r="50"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</row>
        <row r="90">
          <cell r="CR90">
            <v>29.11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</row>
        <row r="91">
          <cell r="CR91">
            <v>0.56000000000000005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</row>
        <row r="92">
          <cell r="CR92">
            <v>2.89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</row>
        <row r="93">
          <cell r="CR93">
            <v>1.56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</row>
        <row r="94"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</row>
        <row r="95"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</row>
        <row r="96"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</row>
        <row r="97">
          <cell r="CR97">
            <v>1.56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</row>
        <row r="98">
          <cell r="CR98">
            <v>282.77999999999997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</row>
        <row r="99"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</row>
        <row r="100">
          <cell r="CR100">
            <v>0.89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</row>
        <row r="141">
          <cell r="CR141">
            <v>7.89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</row>
        <row r="142"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</row>
        <row r="143">
          <cell r="CR143">
            <v>1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</row>
        <row r="144">
          <cell r="CR144">
            <v>1.56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</row>
        <row r="145">
          <cell r="CR145">
            <v>11.11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</row>
        <row r="146">
          <cell r="CR146">
            <v>0.44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</row>
        <row r="147">
          <cell r="CR147">
            <v>0.44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</row>
        <row r="148">
          <cell r="CR148">
            <v>1.56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</row>
        <row r="149">
          <cell r="CR149">
            <v>271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</row>
        <row r="150"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</row>
        <row r="151">
          <cell r="CR151">
            <v>0.78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</row>
        <row r="192"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</row>
        <row r="193"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</row>
        <row r="194"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</row>
        <row r="195"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</row>
        <row r="196"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</row>
        <row r="197"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</row>
        <row r="198">
          <cell r="CR198">
            <v>2.33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</row>
        <row r="199"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</row>
        <row r="200">
          <cell r="CR200">
            <v>49.22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</row>
        <row r="201"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</row>
        <row r="202">
          <cell r="CR202">
            <v>1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</row>
        <row r="203"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</row>
        <row r="244">
          <cell r="CR244">
            <v>10836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</row>
        <row r="245">
          <cell r="CR245">
            <v>4764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</row>
        <row r="246">
          <cell r="CR246">
            <v>13700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</row>
        <row r="247">
          <cell r="CR247">
            <v>15404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</row>
        <row r="248">
          <cell r="CR248">
            <v>2412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</row>
        <row r="249">
          <cell r="CR249">
            <v>5512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</row>
        <row r="289"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</row>
        <row r="290"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</row>
        <row r="327">
          <cell r="CR327">
            <v>317.23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</row>
        <row r="360">
          <cell r="CR360">
            <v>33.549999999999997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</row>
        <row r="392">
          <cell r="CR392">
            <v>1.78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</row>
        <row r="424">
          <cell r="CT424">
            <v>102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</row>
        <row r="425"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9сш"/>
      <sheetName val="мз №21  от 30.12.2025 сш 39"/>
    </sheetNames>
    <sheetDataSet>
      <sheetData sheetId="0">
        <row r="47">
          <cell r="CR47">
            <v>3.89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</row>
        <row r="48"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</row>
        <row r="49">
          <cell r="CR49">
            <v>15.44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</row>
        <row r="50"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</row>
        <row r="90">
          <cell r="CR90">
            <v>17.559999999999999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</row>
        <row r="91"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</row>
        <row r="92">
          <cell r="CR92">
            <v>0.44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</row>
        <row r="93"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</row>
        <row r="94"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</row>
        <row r="95"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</row>
        <row r="96"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</row>
        <row r="97">
          <cell r="CR97">
            <v>0.33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</row>
        <row r="98">
          <cell r="CR98">
            <v>179.22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</row>
        <row r="99"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</row>
        <row r="100"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</row>
        <row r="141">
          <cell r="CR141">
            <v>11.89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</row>
        <row r="142"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</row>
        <row r="143">
          <cell r="CR143">
            <v>5.1100000000000003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</row>
        <row r="144">
          <cell r="CR144">
            <v>5.44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</row>
        <row r="145"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</row>
        <row r="146"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</row>
        <row r="147"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</row>
        <row r="148">
          <cell r="CR148">
            <v>1.56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</row>
        <row r="149">
          <cell r="CR149">
            <v>261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</row>
        <row r="150"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</row>
        <row r="151">
          <cell r="CR151">
            <v>0.22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</row>
        <row r="192"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</row>
        <row r="193"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</row>
        <row r="194"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</row>
        <row r="195"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</row>
        <row r="196"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</row>
        <row r="197"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</row>
        <row r="198"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</row>
        <row r="199"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</row>
        <row r="200"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</row>
        <row r="201"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</row>
        <row r="202"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</row>
        <row r="203"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</row>
        <row r="244">
          <cell r="CR244">
            <v>2834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</row>
        <row r="245">
          <cell r="CR245">
            <v>6403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</row>
        <row r="246">
          <cell r="CR246">
            <v>13770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</row>
        <row r="247">
          <cell r="CR247">
            <v>14535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</row>
        <row r="248">
          <cell r="CR248">
            <v>5686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</row>
        <row r="249">
          <cell r="CR249">
            <v>15600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</row>
        <row r="289"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</row>
        <row r="290"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</row>
        <row r="327">
          <cell r="CR327">
            <v>215.89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</row>
        <row r="360">
          <cell r="CR360">
            <v>46.34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</row>
        <row r="392">
          <cell r="CR392">
            <v>0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</row>
        <row r="424">
          <cell r="CT424">
            <v>80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</row>
        <row r="425"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2сш"/>
    </sheetNames>
    <sheetDataSet>
      <sheetData sheetId="0">
        <row r="47"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</row>
        <row r="48"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</row>
        <row r="49"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</row>
        <row r="50"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</row>
        <row r="90">
          <cell r="CR90">
            <v>39.67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</row>
        <row r="91"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</row>
        <row r="92"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</row>
        <row r="93"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</row>
        <row r="94"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</row>
        <row r="95"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</row>
        <row r="96"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</row>
        <row r="97">
          <cell r="CR97">
            <v>3.56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</row>
        <row r="98">
          <cell r="CR98">
            <v>459.22</v>
          </cell>
        </row>
        <row r="99">
          <cell r="CR99">
            <v>16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</row>
        <row r="100"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</row>
        <row r="141">
          <cell r="CR141">
            <v>13.78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</row>
        <row r="142"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</row>
        <row r="143">
          <cell r="CR143">
            <v>2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</row>
        <row r="144"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</row>
        <row r="145">
          <cell r="CR145">
            <v>58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</row>
        <row r="146">
          <cell r="CR146">
            <v>0.56000000000000005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</row>
        <row r="147"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</row>
        <row r="148">
          <cell r="CR148">
            <v>2.89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</row>
        <row r="149">
          <cell r="CR149">
            <v>506.56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</row>
        <row r="150">
          <cell r="CR150">
            <v>19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</row>
        <row r="151"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</row>
        <row r="192">
          <cell r="CR192">
            <v>0.56000000000000005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</row>
        <row r="193"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</row>
        <row r="194"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</row>
        <row r="195"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</row>
        <row r="196">
          <cell r="CR196">
            <v>56.11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</row>
        <row r="197">
          <cell r="CR197">
            <v>1.44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</row>
        <row r="198">
          <cell r="CR198">
            <v>1.67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</row>
        <row r="199"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</row>
        <row r="200">
          <cell r="CR200">
            <v>50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</row>
        <row r="201"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</row>
        <row r="202"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</row>
        <row r="203"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</row>
        <row r="244">
          <cell r="CR244">
            <v>9180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</row>
        <row r="245">
          <cell r="CR245">
            <v>9180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</row>
        <row r="246">
          <cell r="CR246">
            <v>14085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</row>
        <row r="247">
          <cell r="CR247">
            <v>24480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</row>
        <row r="248">
          <cell r="CR248">
            <v>3510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</row>
        <row r="249">
          <cell r="CR249">
            <v>23670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</row>
        <row r="289"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</row>
        <row r="290"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</row>
        <row r="327">
          <cell r="CR327">
            <v>501.89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</row>
        <row r="360">
          <cell r="CR360">
            <v>52.67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</row>
        <row r="392">
          <cell r="CR392">
            <v>6.67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</row>
        <row r="424">
          <cell r="CT424">
            <v>132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</row>
        <row r="425"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3сш"/>
    </sheetNames>
    <sheetDataSet>
      <sheetData sheetId="0">
        <row r="47">
          <cell r="CR47">
            <v>0</v>
          </cell>
        </row>
        <row r="48">
          <cell r="CR48">
            <v>0</v>
          </cell>
        </row>
        <row r="49">
          <cell r="CR49">
            <v>0</v>
          </cell>
        </row>
        <row r="50">
          <cell r="CR50">
            <v>43.11</v>
          </cell>
        </row>
        <row r="90">
          <cell r="CR90">
            <v>21.89</v>
          </cell>
        </row>
        <row r="91">
          <cell r="CR91">
            <v>0</v>
          </cell>
        </row>
        <row r="92">
          <cell r="CR92">
            <v>0</v>
          </cell>
        </row>
        <row r="94">
          <cell r="CR94">
            <v>0</v>
          </cell>
        </row>
        <row r="95">
          <cell r="CR95">
            <v>0</v>
          </cell>
        </row>
        <row r="96">
          <cell r="CR96">
            <v>0</v>
          </cell>
        </row>
        <row r="97">
          <cell r="CR97">
            <v>2.44</v>
          </cell>
        </row>
        <row r="98">
          <cell r="CR98">
            <v>248.56</v>
          </cell>
        </row>
        <row r="99">
          <cell r="CR99">
            <v>0</v>
          </cell>
        </row>
        <row r="100">
          <cell r="CR100">
            <v>0</v>
          </cell>
        </row>
        <row r="141">
          <cell r="CR141">
            <v>10</v>
          </cell>
        </row>
        <row r="142">
          <cell r="CR142">
            <v>0</v>
          </cell>
        </row>
        <row r="143">
          <cell r="CR143">
            <v>1.44</v>
          </cell>
        </row>
        <row r="144">
          <cell r="CR144">
            <v>3.56</v>
          </cell>
        </row>
        <row r="145">
          <cell r="CR145">
            <v>0</v>
          </cell>
        </row>
        <row r="146">
          <cell r="CR146">
            <v>0</v>
          </cell>
        </row>
        <row r="147">
          <cell r="CR147">
            <v>0</v>
          </cell>
        </row>
        <row r="148">
          <cell r="CR148">
            <v>0.44</v>
          </cell>
        </row>
        <row r="149">
          <cell r="CR149">
            <v>230.44</v>
          </cell>
        </row>
        <row r="150">
          <cell r="CR150">
            <v>0</v>
          </cell>
        </row>
        <row r="151">
          <cell r="CR151">
            <v>0.11</v>
          </cell>
        </row>
        <row r="192">
          <cell r="CR192">
            <v>0</v>
          </cell>
        </row>
        <row r="193">
          <cell r="CR193">
            <v>0</v>
          </cell>
        </row>
        <row r="194">
          <cell r="CR194">
            <v>0</v>
          </cell>
        </row>
        <row r="195">
          <cell r="CR195">
            <v>0</v>
          </cell>
        </row>
        <row r="196">
          <cell r="CR196">
            <v>0</v>
          </cell>
        </row>
        <row r="197">
          <cell r="CR197">
            <v>0</v>
          </cell>
        </row>
        <row r="198">
          <cell r="CR198">
            <v>0.56000000000000005</v>
          </cell>
        </row>
        <row r="199">
          <cell r="CR199">
            <v>0</v>
          </cell>
        </row>
        <row r="200">
          <cell r="CR200">
            <v>18.670000000000002</v>
          </cell>
        </row>
        <row r="201">
          <cell r="CR201">
            <v>0</v>
          </cell>
        </row>
        <row r="202">
          <cell r="CR202">
            <v>0</v>
          </cell>
        </row>
        <row r="203">
          <cell r="CR203">
            <v>0</v>
          </cell>
        </row>
        <row r="244">
          <cell r="CR244">
            <v>3580</v>
          </cell>
        </row>
        <row r="245">
          <cell r="CR245">
            <v>1740</v>
          </cell>
        </row>
        <row r="246">
          <cell r="CR246">
            <v>10432</v>
          </cell>
        </row>
        <row r="247">
          <cell r="CR247">
            <v>16687.5</v>
          </cell>
        </row>
        <row r="248">
          <cell r="CR248">
            <v>4020</v>
          </cell>
        </row>
        <row r="249">
          <cell r="CR249">
            <v>7495</v>
          </cell>
        </row>
        <row r="289">
          <cell r="CT289">
            <v>0</v>
          </cell>
        </row>
        <row r="290">
          <cell r="CT290">
            <v>0</v>
          </cell>
        </row>
        <row r="327">
          <cell r="CR327">
            <v>317.20999999999998</v>
          </cell>
        </row>
        <row r="360">
          <cell r="CR360">
            <v>36.78</v>
          </cell>
        </row>
        <row r="392">
          <cell r="CR392">
            <v>0</v>
          </cell>
        </row>
        <row r="424">
          <cell r="CT424">
            <v>60</v>
          </cell>
        </row>
        <row r="425">
          <cell r="CT425">
            <v>0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2сш"/>
      <sheetName val="мз № 17 от 17.10.2025  сш 82"/>
      <sheetName val="82"/>
    </sheetNames>
    <sheetDataSet>
      <sheetData sheetId="0">
        <row r="47"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</row>
        <row r="48"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</row>
        <row r="49"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</row>
        <row r="50"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</row>
        <row r="90">
          <cell r="CR90">
            <v>15.33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</row>
        <row r="91"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</row>
        <row r="92"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</row>
        <row r="93"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</row>
        <row r="94"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</row>
        <row r="95"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</row>
        <row r="96"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</row>
        <row r="97"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</row>
        <row r="98">
          <cell r="CR98">
            <v>319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</row>
        <row r="99"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</row>
        <row r="100"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</row>
        <row r="141">
          <cell r="CR141">
            <v>6.56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</row>
        <row r="142"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</row>
        <row r="143">
          <cell r="CR143">
            <v>1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</row>
        <row r="144"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</row>
        <row r="145"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</row>
        <row r="146"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</row>
        <row r="147"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</row>
        <row r="148">
          <cell r="CR148">
            <v>2.2200000000000002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</row>
        <row r="149">
          <cell r="CR149">
            <v>389.67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</row>
        <row r="150"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</row>
        <row r="151"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</row>
        <row r="192">
          <cell r="CR192">
            <v>1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</row>
        <row r="193"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</row>
        <row r="194"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</row>
        <row r="195"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</row>
        <row r="196"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</row>
        <row r="197"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</row>
        <row r="198">
          <cell r="CR198">
            <v>1.56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</row>
        <row r="199"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</row>
        <row r="200">
          <cell r="CR200">
            <v>51.89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</row>
        <row r="201"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</row>
        <row r="202"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</row>
        <row r="203"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</row>
        <row r="244"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</row>
        <row r="245">
          <cell r="CR245">
            <v>2967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</row>
        <row r="246">
          <cell r="CR246">
            <v>15562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</row>
        <row r="247">
          <cell r="CR247">
            <v>4303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</row>
        <row r="248"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</row>
        <row r="249">
          <cell r="CR249">
            <v>7706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</row>
        <row r="289"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</row>
        <row r="290"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</row>
        <row r="327">
          <cell r="CR327">
            <v>334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</row>
        <row r="360">
          <cell r="CR360">
            <v>36.44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</row>
        <row r="392">
          <cell r="CR392">
            <v>5.8900000000000006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</row>
        <row r="424">
          <cell r="CT424">
            <v>45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</row>
        <row r="425"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</row>
      </sheetData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4сш"/>
    </sheetNames>
    <sheetDataSet>
      <sheetData sheetId="0">
        <row r="47"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</row>
        <row r="48"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</row>
        <row r="49"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</row>
        <row r="50"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</row>
        <row r="90">
          <cell r="CR90">
            <v>30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</row>
        <row r="91">
          <cell r="CR91">
            <v>0.44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</row>
        <row r="92">
          <cell r="CR92">
            <v>2.44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</row>
        <row r="93">
          <cell r="CR93">
            <v>3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</row>
        <row r="94"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</row>
        <row r="95"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</row>
        <row r="96"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</row>
        <row r="97">
          <cell r="CR97">
            <v>1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</row>
        <row r="98">
          <cell r="CR98">
            <v>350.33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</row>
        <row r="99"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</row>
        <row r="100"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</row>
        <row r="141">
          <cell r="CR141">
            <v>8.2200000000000006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</row>
        <row r="142"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</row>
        <row r="143">
          <cell r="CR143">
            <v>3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</row>
        <row r="144">
          <cell r="CR144">
            <v>0.56000000000000005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</row>
        <row r="145"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</row>
        <row r="146"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</row>
        <row r="147"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</row>
        <row r="148">
          <cell r="CR148">
            <v>5.78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</row>
        <row r="149">
          <cell r="CR149">
            <v>455.78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</row>
        <row r="150"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</row>
        <row r="151">
          <cell r="CR151">
            <v>0.89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</row>
        <row r="192">
          <cell r="CR192">
            <v>0.22</v>
          </cell>
        </row>
        <row r="193"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</row>
        <row r="194"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</row>
        <row r="195"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</row>
        <row r="196"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</row>
        <row r="197"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</row>
        <row r="198"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</row>
        <row r="199"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</row>
        <row r="200">
          <cell r="CR200">
            <v>50.11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</row>
        <row r="201"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</row>
        <row r="202"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</row>
        <row r="203"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</row>
        <row r="244">
          <cell r="CR244">
            <v>5130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</row>
        <row r="245">
          <cell r="CR245">
            <v>5940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</row>
        <row r="246">
          <cell r="CR246">
            <v>24300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</row>
        <row r="247">
          <cell r="CR247">
            <v>34920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</row>
        <row r="248">
          <cell r="CR248">
            <v>6300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</row>
        <row r="249">
          <cell r="CR249">
            <v>60750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</row>
        <row r="289"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</row>
        <row r="290"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</row>
        <row r="327">
          <cell r="CR327">
            <v>387.66999999999996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</row>
        <row r="360">
          <cell r="CR360">
            <v>28.32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</row>
        <row r="392">
          <cell r="CR392">
            <v>0.55000000000000004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</row>
        <row r="424">
          <cell r="CT424">
            <v>102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</row>
        <row r="425"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5сш"/>
    </sheetNames>
    <sheetDataSet>
      <sheetData sheetId="0">
        <row r="47"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</row>
        <row r="48"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</row>
        <row r="49">
          <cell r="CR49">
            <v>22.78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</row>
        <row r="50">
          <cell r="CR50">
            <v>33.67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</row>
        <row r="90">
          <cell r="CR90">
            <v>18.89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</row>
        <row r="91"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</row>
        <row r="92">
          <cell r="CR92">
            <v>2.67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</row>
        <row r="93">
          <cell r="CR93">
            <v>0.89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</row>
        <row r="94"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</row>
        <row r="95"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</row>
        <row r="96"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</row>
        <row r="97">
          <cell r="CR97">
            <v>0.89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</row>
        <row r="98">
          <cell r="CR98">
            <v>352.11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</row>
        <row r="99"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</row>
        <row r="100"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</row>
        <row r="141">
          <cell r="CR141">
            <v>15.89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</row>
        <row r="142">
          <cell r="CR142">
            <v>1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</row>
        <row r="143">
          <cell r="CR143">
            <v>2.89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</row>
        <row r="144">
          <cell r="CR144">
            <v>1.67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</row>
        <row r="145"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</row>
        <row r="146"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</row>
        <row r="147">
          <cell r="CR147">
            <v>0.11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</row>
        <row r="148">
          <cell r="CR148">
            <v>5.78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</row>
        <row r="149">
          <cell r="CR149">
            <v>518.78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</row>
        <row r="150"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</row>
        <row r="151">
          <cell r="CR151">
            <v>0.89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</row>
        <row r="192">
          <cell r="CR192">
            <v>0.11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</row>
        <row r="193"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</row>
        <row r="194">
          <cell r="CR194">
            <v>0.89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</row>
        <row r="195">
          <cell r="CR195">
            <v>1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</row>
        <row r="196"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</row>
        <row r="197"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</row>
        <row r="198">
          <cell r="CR198">
            <v>0.44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</row>
        <row r="199">
          <cell r="CR199">
            <v>0.11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</row>
        <row r="200">
          <cell r="CR200">
            <v>92.78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</row>
        <row r="201"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</row>
        <row r="202"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</row>
        <row r="203"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</row>
        <row r="244">
          <cell r="CR244">
            <v>9180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</row>
        <row r="245">
          <cell r="CR245">
            <v>22865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</row>
        <row r="246">
          <cell r="CR246">
            <v>38165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</row>
        <row r="247">
          <cell r="CR247">
            <v>32164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</row>
        <row r="248"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</row>
        <row r="249">
          <cell r="CR249">
            <v>23970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</row>
        <row r="289"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</row>
        <row r="290"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</row>
        <row r="327">
          <cell r="CR327">
            <v>433.44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</row>
        <row r="360">
          <cell r="CR360">
            <v>56.11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</row>
        <row r="392">
          <cell r="CR392">
            <v>1.33</v>
          </cell>
        </row>
        <row r="424">
          <cell r="CT424">
            <v>152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</row>
        <row r="425"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сш"/>
    </sheetNames>
    <sheetDataSet>
      <sheetData sheetId="0">
        <row r="47"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</row>
        <row r="48"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</row>
        <row r="49"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</row>
        <row r="50"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</row>
        <row r="90">
          <cell r="CR90">
            <v>29.56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</row>
        <row r="91"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</row>
        <row r="92">
          <cell r="CR92">
            <v>2.44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</row>
        <row r="93">
          <cell r="CR93">
            <v>0.56000000000000005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</row>
        <row r="94"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</row>
        <row r="95"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</row>
        <row r="96">
          <cell r="CR96">
            <v>1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</row>
        <row r="97">
          <cell r="CR97">
            <v>2.2200000000000002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</row>
        <row r="98">
          <cell r="CR98">
            <v>445.89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</row>
        <row r="99"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</row>
        <row r="100"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</row>
        <row r="141">
          <cell r="CR141">
            <v>6.11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</row>
        <row r="142"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</row>
        <row r="143">
          <cell r="CR143">
            <v>1.1100000000000001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</row>
        <row r="144">
          <cell r="CR144">
            <v>0.67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</row>
        <row r="145"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</row>
        <row r="146"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</row>
        <row r="147">
          <cell r="CR147">
            <v>0.67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</row>
        <row r="148">
          <cell r="CR148">
            <v>4.78</v>
          </cell>
        </row>
        <row r="149">
          <cell r="CR149">
            <v>601.11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</row>
        <row r="150"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</row>
        <row r="151">
          <cell r="CR151">
            <v>0.44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</row>
        <row r="192"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</row>
        <row r="193"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</row>
        <row r="194"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</row>
        <row r="195"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</row>
        <row r="196"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</row>
        <row r="197"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</row>
        <row r="198">
          <cell r="CR198">
            <v>2.33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</row>
        <row r="199"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</row>
        <row r="200">
          <cell r="CR200">
            <v>92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</row>
        <row r="201"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</row>
        <row r="202"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</row>
        <row r="203"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</row>
        <row r="244">
          <cell r="CR244">
            <v>9720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</row>
        <row r="245"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</row>
        <row r="246">
          <cell r="CR246">
            <v>29160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</row>
        <row r="247">
          <cell r="CR247">
            <v>49140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</row>
        <row r="248">
          <cell r="CR248">
            <v>2160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</row>
        <row r="249">
          <cell r="CR249">
            <v>26460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</row>
        <row r="289"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</row>
        <row r="290"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</row>
        <row r="327">
          <cell r="CR327">
            <v>480.54999999999995</v>
          </cell>
        </row>
        <row r="360">
          <cell r="CR360">
            <v>32.44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</row>
        <row r="392">
          <cell r="CR392">
            <v>2.77</v>
          </cell>
        </row>
        <row r="424">
          <cell r="CT424">
            <v>181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</row>
        <row r="425"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3сш доу"/>
      <sheetName val="133сш"/>
    </sheetNames>
    <sheetDataSet>
      <sheetData sheetId="0">
        <row r="42">
          <cell r="DD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0.25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1.33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64.67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240.67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58"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0.25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1.33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64.67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240.67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09">
          <cell r="CT109">
            <v>46.75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>
        <row r="49">
          <cell r="CR49">
            <v>0</v>
          </cell>
        </row>
        <row r="50">
          <cell r="CR50">
            <v>0</v>
          </cell>
        </row>
        <row r="51">
          <cell r="CR51">
            <v>26.56</v>
          </cell>
        </row>
        <row r="52">
          <cell r="CR52">
            <v>0</v>
          </cell>
        </row>
        <row r="92">
          <cell r="CR92">
            <v>41.33</v>
          </cell>
        </row>
        <row r="93">
          <cell r="CR93">
            <v>0.44</v>
          </cell>
        </row>
        <row r="94">
          <cell r="CR94">
            <v>8.33</v>
          </cell>
        </row>
        <row r="95">
          <cell r="CR95">
            <v>1</v>
          </cell>
        </row>
        <row r="96">
          <cell r="CR96">
            <v>0</v>
          </cell>
        </row>
        <row r="97">
          <cell r="CR97">
            <v>0</v>
          </cell>
        </row>
        <row r="98">
          <cell r="CR98">
            <v>0</v>
          </cell>
        </row>
        <row r="99">
          <cell r="CR99">
            <v>0</v>
          </cell>
        </row>
        <row r="100">
          <cell r="CR100">
            <v>496.89</v>
          </cell>
        </row>
        <row r="101">
          <cell r="CR101">
            <v>0</v>
          </cell>
        </row>
        <row r="102">
          <cell r="CR102">
            <v>0</v>
          </cell>
        </row>
        <row r="143">
          <cell r="CR143">
            <v>7.33</v>
          </cell>
        </row>
        <row r="144">
          <cell r="CR144">
            <v>0.89</v>
          </cell>
        </row>
        <row r="145">
          <cell r="CR145">
            <v>1.56</v>
          </cell>
        </row>
        <row r="146">
          <cell r="CR146">
            <v>2.33</v>
          </cell>
        </row>
        <row r="147">
          <cell r="CR147">
            <v>68</v>
          </cell>
        </row>
        <row r="148">
          <cell r="CR148">
            <v>0</v>
          </cell>
        </row>
        <row r="149">
          <cell r="CR149">
            <v>0.56000000000000005</v>
          </cell>
        </row>
        <row r="150">
          <cell r="CR150">
            <v>1</v>
          </cell>
        </row>
        <row r="151">
          <cell r="CR151">
            <v>450</v>
          </cell>
        </row>
        <row r="152">
          <cell r="CR152">
            <v>0</v>
          </cell>
        </row>
        <row r="153">
          <cell r="CR153">
            <v>0.22</v>
          </cell>
        </row>
        <row r="194">
          <cell r="CR194">
            <v>0</v>
          </cell>
        </row>
        <row r="195">
          <cell r="CR195">
            <v>0</v>
          </cell>
        </row>
        <row r="196">
          <cell r="CR196">
            <v>0</v>
          </cell>
        </row>
        <row r="197">
          <cell r="CR197">
            <v>0</v>
          </cell>
        </row>
        <row r="198">
          <cell r="CR198">
            <v>0</v>
          </cell>
        </row>
        <row r="199">
          <cell r="CR199">
            <v>0</v>
          </cell>
        </row>
        <row r="200">
          <cell r="CR200">
            <v>0</v>
          </cell>
        </row>
        <row r="201">
          <cell r="CR201">
            <v>0</v>
          </cell>
        </row>
        <row r="202">
          <cell r="CR202">
            <v>56.11</v>
          </cell>
        </row>
        <row r="203">
          <cell r="CR203">
            <v>0</v>
          </cell>
        </row>
        <row r="204">
          <cell r="CR204">
            <v>0</v>
          </cell>
        </row>
        <row r="205">
          <cell r="CR205">
            <v>29.67</v>
          </cell>
        </row>
        <row r="246">
          <cell r="CR246">
            <v>8160</v>
          </cell>
        </row>
        <row r="247">
          <cell r="CR247">
            <v>8160</v>
          </cell>
        </row>
        <row r="248">
          <cell r="CR248">
            <v>16320</v>
          </cell>
        </row>
        <row r="249">
          <cell r="CL249" t="str">
            <v>539</v>
          </cell>
          <cell r="CR249">
            <v>30420</v>
          </cell>
        </row>
        <row r="250">
          <cell r="CR250">
            <v>0</v>
          </cell>
        </row>
        <row r="251">
          <cell r="CR251">
            <v>16320</v>
          </cell>
        </row>
        <row r="291">
          <cell r="CT291">
            <v>0</v>
          </cell>
        </row>
        <row r="292">
          <cell r="CT292">
            <v>0</v>
          </cell>
        </row>
        <row r="329">
          <cell r="CR329">
            <v>572.89</v>
          </cell>
        </row>
        <row r="362">
          <cell r="CR362">
            <v>33</v>
          </cell>
        </row>
        <row r="394">
          <cell r="CR394">
            <v>0.44</v>
          </cell>
        </row>
        <row r="426">
          <cell r="CT426">
            <v>162</v>
          </cell>
        </row>
        <row r="427">
          <cell r="CT427">
            <v>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МЗ сш 1 от 30.12.2025"/>
    </sheetNames>
    <sheetDataSet>
      <sheetData sheetId="0">
        <row r="47"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</row>
        <row r="48"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</row>
        <row r="49"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</row>
        <row r="50"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</row>
        <row r="90">
          <cell r="CR90">
            <v>23.11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</row>
        <row r="91"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</row>
        <row r="92"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</row>
        <row r="93"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</row>
        <row r="94"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</row>
        <row r="95"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</row>
        <row r="96"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</row>
        <row r="97"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</row>
        <row r="98">
          <cell r="CR98">
            <v>383.78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</row>
        <row r="99"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</row>
        <row r="100"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</row>
        <row r="141">
          <cell r="CR141">
            <v>8.56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</row>
        <row r="142"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</row>
        <row r="143"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</row>
        <row r="144"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</row>
        <row r="145">
          <cell r="CR145">
            <v>42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</row>
        <row r="146"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</row>
        <row r="147"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</row>
        <row r="148"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</row>
        <row r="149">
          <cell r="CR149">
            <v>443.33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</row>
        <row r="150"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</row>
        <row r="151">
          <cell r="CR151">
            <v>0.44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</row>
        <row r="192"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</row>
        <row r="193"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</row>
        <row r="194"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</row>
        <row r="195"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</row>
        <row r="196">
          <cell r="CR196">
            <v>37.22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</row>
        <row r="197"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</row>
        <row r="198"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</row>
        <row r="199">
          <cell r="CR199">
            <v>1.67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</row>
        <row r="200">
          <cell r="CR200">
            <v>54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</row>
        <row r="201"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</row>
        <row r="202">
          <cell r="CR202">
            <v>1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</row>
        <row r="203"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</row>
        <row r="244">
          <cell r="CR244">
            <v>3330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</row>
        <row r="245">
          <cell r="CR245">
            <v>6300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</row>
        <row r="246">
          <cell r="CR246">
            <v>11300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</row>
        <row r="247">
          <cell r="CR247">
            <v>26840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</row>
        <row r="248">
          <cell r="CR248">
            <v>360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</row>
        <row r="249">
          <cell r="CR249">
            <v>11620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</row>
        <row r="289"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</row>
        <row r="290"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</row>
        <row r="327">
          <cell r="CR327">
            <v>406.90000000000003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</row>
        <row r="360">
          <cell r="CR360">
            <v>32.11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</row>
        <row r="392">
          <cell r="CR392">
            <v>1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</row>
        <row r="424">
          <cell r="CT424">
            <v>140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</row>
        <row r="425"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</row>
      </sheetData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  <sheetName val="МЗ сш 2 от 17.10.2025"/>
    </sheetNames>
    <sheetDataSet>
      <sheetData sheetId="0">
        <row r="47"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</row>
        <row r="48"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</row>
        <row r="49">
          <cell r="CR49">
            <v>6.11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</row>
        <row r="50"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</row>
        <row r="90">
          <cell r="CR90">
            <v>59.33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</row>
        <row r="91"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</row>
        <row r="92">
          <cell r="CR92">
            <v>0.44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</row>
        <row r="93">
          <cell r="CR93">
            <v>0.44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</row>
        <row r="94"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</row>
        <row r="95"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</row>
        <row r="96"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</row>
        <row r="97">
          <cell r="CR97">
            <v>2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</row>
        <row r="98">
          <cell r="CR98">
            <v>255.44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</row>
        <row r="99"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</row>
        <row r="100"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</row>
        <row r="141">
          <cell r="CR141">
            <v>15.67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</row>
        <row r="142"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</row>
        <row r="143"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</row>
        <row r="144">
          <cell r="CR144">
            <v>0.89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</row>
        <row r="145"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</row>
        <row r="146"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</row>
        <row r="147">
          <cell r="CR147">
            <v>1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</row>
        <row r="148">
          <cell r="CR148">
            <v>0.67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</row>
        <row r="149">
          <cell r="CR149">
            <v>333.11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</row>
        <row r="150"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</row>
        <row r="151"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</row>
        <row r="192"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</row>
        <row r="193"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</row>
        <row r="194"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</row>
        <row r="195"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</row>
        <row r="196"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</row>
        <row r="197"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</row>
        <row r="198"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</row>
        <row r="199"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</row>
        <row r="200">
          <cell r="CR200">
            <v>37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</row>
        <row r="201"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</row>
        <row r="202"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</row>
        <row r="203"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</row>
        <row r="244">
          <cell r="CR244">
            <v>1280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</row>
        <row r="245">
          <cell r="CR245">
            <v>16140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</row>
        <row r="246">
          <cell r="CR246">
            <v>13512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</row>
        <row r="247">
          <cell r="CR247">
            <v>8868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</row>
        <row r="248"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</row>
        <row r="249">
          <cell r="CR249">
            <v>6924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</row>
        <row r="289"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</row>
        <row r="290"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</row>
        <row r="327">
          <cell r="CR327">
            <v>323.11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</row>
        <row r="360">
          <cell r="CR360">
            <v>47.230000000000004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</row>
        <row r="392">
          <cell r="CR392">
            <v>1.33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</row>
        <row r="424">
          <cell r="CT424">
            <v>60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</row>
        <row r="425"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</row>
      </sheetData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"/>
      <sheetName val="МЗ сш 5 от 30.12.2025"/>
    </sheetNames>
    <sheetDataSet>
      <sheetData sheetId="0">
        <row r="47"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</row>
        <row r="48"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</row>
        <row r="49"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</row>
        <row r="50"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</row>
        <row r="90">
          <cell r="CR90">
            <v>43.89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</row>
        <row r="91"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</row>
        <row r="92">
          <cell r="CR92">
            <v>2.89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</row>
        <row r="93"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</row>
        <row r="94"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</row>
        <row r="95"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</row>
        <row r="96">
          <cell r="CR96">
            <v>1.1100000000000001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</row>
        <row r="97">
          <cell r="CR97">
            <v>2.89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</row>
        <row r="98">
          <cell r="CR98">
            <v>436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</row>
        <row r="99"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</row>
        <row r="100">
          <cell r="CR100">
            <v>0.78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</row>
        <row r="141">
          <cell r="CR141">
            <v>3.22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</row>
        <row r="142">
          <cell r="CR142">
            <v>0.78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</row>
        <row r="143"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</row>
        <row r="144">
          <cell r="CR144">
            <v>1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</row>
        <row r="145">
          <cell r="CR145">
            <v>132.44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</row>
        <row r="146"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</row>
        <row r="147">
          <cell r="CR147">
            <v>1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</row>
        <row r="148">
          <cell r="CR148">
            <v>1.56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</row>
        <row r="149">
          <cell r="CR149">
            <v>405.67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</row>
        <row r="150"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</row>
        <row r="151">
          <cell r="CR151">
            <v>0.33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</row>
        <row r="192"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</row>
        <row r="193"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</row>
        <row r="194">
          <cell r="CR194">
            <v>0.56000000000000005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</row>
        <row r="195"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</row>
        <row r="196"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</row>
        <row r="197"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</row>
        <row r="198">
          <cell r="CR198">
            <v>0.56000000000000005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</row>
        <row r="199"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</row>
        <row r="200">
          <cell r="CR200">
            <v>97.33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</row>
        <row r="201"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</row>
        <row r="202"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</row>
        <row r="203"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</row>
        <row r="244">
          <cell r="CR244">
            <v>9402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</row>
        <row r="245"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</row>
        <row r="246">
          <cell r="CR246">
            <v>12912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</row>
        <row r="247">
          <cell r="CR247">
            <v>45534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</row>
        <row r="248"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</row>
        <row r="249">
          <cell r="CR249">
            <v>18522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</row>
        <row r="289"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</row>
        <row r="290"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</row>
        <row r="327">
          <cell r="CR327">
            <v>486.45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</row>
        <row r="360">
          <cell r="CR360">
            <v>24.12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</row>
        <row r="392">
          <cell r="CR392">
            <v>2.56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</row>
        <row r="424">
          <cell r="CT424">
            <v>172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</row>
        <row r="425"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</row>
      </sheetData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"/>
      <sheetName val="МЗ сш 7 от 30.12.2025"/>
    </sheetNames>
    <sheetDataSet>
      <sheetData sheetId="0">
        <row r="47"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</row>
        <row r="48"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</row>
        <row r="49"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</row>
        <row r="50"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</row>
        <row r="90">
          <cell r="CR90">
            <v>23.56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</row>
        <row r="91">
          <cell r="CR91">
            <v>0.56000000000000005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</row>
        <row r="92">
          <cell r="CR92">
            <v>2.33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</row>
        <row r="93">
          <cell r="CR93">
            <v>1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</row>
        <row r="94">
          <cell r="CR94">
            <v>12.89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</row>
        <row r="95"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</row>
        <row r="96"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</row>
        <row r="97">
          <cell r="CR97">
            <v>1.22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</row>
        <row r="98">
          <cell r="CR98">
            <v>386.33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</row>
        <row r="99"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</row>
        <row r="100">
          <cell r="CR100">
            <v>0.44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</row>
        <row r="141">
          <cell r="CR141">
            <v>2.89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</row>
        <row r="142">
          <cell r="CR142">
            <v>0.44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</row>
        <row r="143"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</row>
        <row r="144">
          <cell r="CR144">
            <v>1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</row>
        <row r="145">
          <cell r="CR145">
            <v>218.67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</row>
        <row r="146">
          <cell r="CR146">
            <v>1.22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</row>
        <row r="147">
          <cell r="CR147">
            <v>0.56000000000000005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</row>
        <row r="148">
          <cell r="CR148">
            <v>2.11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</row>
        <row r="149">
          <cell r="CR149">
            <v>377.67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</row>
        <row r="150"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</row>
        <row r="151">
          <cell r="CR151">
            <v>0.67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</row>
        <row r="192"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</row>
        <row r="193"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</row>
        <row r="194"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</row>
        <row r="195"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</row>
        <row r="196">
          <cell r="CR196">
            <v>55.11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</row>
        <row r="197">
          <cell r="CR197">
            <v>0.44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</row>
        <row r="198">
          <cell r="CR198">
            <v>1.1100000000000001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</row>
        <row r="199">
          <cell r="CR199">
            <v>0.44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</row>
        <row r="200">
          <cell r="CR200">
            <v>83.44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</row>
        <row r="201"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</row>
        <row r="202"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</row>
        <row r="203"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</row>
        <row r="244">
          <cell r="CR244">
            <v>340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</row>
        <row r="245">
          <cell r="CR245">
            <v>9104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</row>
        <row r="246">
          <cell r="CR246">
            <v>14290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</row>
        <row r="247">
          <cell r="CR247">
            <v>14148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</row>
        <row r="248"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</row>
        <row r="249">
          <cell r="CR249">
            <v>17485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</row>
        <row r="289"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</row>
        <row r="290"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</row>
        <row r="327">
          <cell r="CR327">
            <v>425.66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</row>
        <row r="360">
          <cell r="CR360">
            <v>40.22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</row>
        <row r="392">
          <cell r="CR392">
            <v>2.89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</row>
        <row r="424">
          <cell r="CT424">
            <v>100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</row>
        <row r="425"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</row>
      </sheetData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"/>
    </sheetNames>
    <sheetDataSet>
      <sheetData sheetId="0">
        <row r="47">
          <cell r="CR47">
            <v>0</v>
          </cell>
        </row>
        <row r="48">
          <cell r="CR48">
            <v>0</v>
          </cell>
        </row>
        <row r="49">
          <cell r="CR49">
            <v>0</v>
          </cell>
        </row>
        <row r="50">
          <cell r="CR50">
            <v>0</v>
          </cell>
        </row>
        <row r="90">
          <cell r="CR90">
            <v>27.22</v>
          </cell>
        </row>
        <row r="91">
          <cell r="CR91">
            <v>0</v>
          </cell>
        </row>
        <row r="92">
          <cell r="CR92">
            <v>1.67</v>
          </cell>
        </row>
        <row r="93">
          <cell r="CR93">
            <v>0.44</v>
          </cell>
        </row>
        <row r="94">
          <cell r="CR94">
            <v>0</v>
          </cell>
        </row>
        <row r="95">
          <cell r="CR95">
            <v>0</v>
          </cell>
        </row>
        <row r="96">
          <cell r="CR96">
            <v>0</v>
          </cell>
        </row>
        <row r="97">
          <cell r="CR97">
            <v>1.67</v>
          </cell>
        </row>
        <row r="98">
          <cell r="CR98">
            <v>662.89</v>
          </cell>
        </row>
        <row r="99">
          <cell r="CR99">
            <v>0</v>
          </cell>
        </row>
        <row r="100">
          <cell r="CR100">
            <v>0.33</v>
          </cell>
        </row>
        <row r="141">
          <cell r="CR141">
            <v>8.7799999999999994</v>
          </cell>
        </row>
        <row r="142">
          <cell r="CR142">
            <v>0</v>
          </cell>
        </row>
        <row r="143">
          <cell r="CR143">
            <v>2.56</v>
          </cell>
        </row>
        <row r="144">
          <cell r="CR144">
            <v>3.67</v>
          </cell>
        </row>
        <row r="145">
          <cell r="CR145">
            <v>0</v>
          </cell>
        </row>
        <row r="146">
          <cell r="CR146">
            <v>0</v>
          </cell>
        </row>
        <row r="147">
          <cell r="CR147">
            <v>0</v>
          </cell>
        </row>
        <row r="148">
          <cell r="CR148">
            <v>2.78</v>
          </cell>
        </row>
        <row r="149">
          <cell r="CR149">
            <v>679.11</v>
          </cell>
        </row>
        <row r="150">
          <cell r="CR150">
            <v>0</v>
          </cell>
        </row>
        <row r="151">
          <cell r="CR151">
            <v>0</v>
          </cell>
        </row>
        <row r="192">
          <cell r="CR192">
            <v>0</v>
          </cell>
        </row>
        <row r="193">
          <cell r="CR193">
            <v>0</v>
          </cell>
        </row>
        <row r="194">
          <cell r="CR194">
            <v>0.56000000000000005</v>
          </cell>
        </row>
        <row r="195">
          <cell r="CR195">
            <v>0</v>
          </cell>
        </row>
        <row r="196">
          <cell r="CR196">
            <v>0</v>
          </cell>
        </row>
        <row r="197">
          <cell r="CR197">
            <v>0</v>
          </cell>
        </row>
        <row r="198">
          <cell r="CR198">
            <v>1.1100000000000001</v>
          </cell>
        </row>
        <row r="199">
          <cell r="CR199">
            <v>0</v>
          </cell>
        </row>
        <row r="200">
          <cell r="CR200">
            <v>116.11</v>
          </cell>
        </row>
        <row r="201">
          <cell r="CR201">
            <v>0</v>
          </cell>
        </row>
        <row r="202">
          <cell r="CR202">
            <v>0</v>
          </cell>
        </row>
        <row r="203">
          <cell r="CR203">
            <v>0</v>
          </cell>
        </row>
        <row r="244">
          <cell r="CR244">
            <v>1285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</row>
        <row r="245">
          <cell r="CR245">
            <v>1568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</row>
        <row r="246">
          <cell r="CR246">
            <v>28677</v>
          </cell>
        </row>
        <row r="247">
          <cell r="CR247">
            <v>25069</v>
          </cell>
        </row>
        <row r="248">
          <cell r="CR248">
            <v>712</v>
          </cell>
        </row>
        <row r="249">
          <cell r="CR249">
            <v>25632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</row>
        <row r="289">
          <cell r="CT289">
            <v>0</v>
          </cell>
        </row>
        <row r="290">
          <cell r="CT290">
            <v>0</v>
          </cell>
        </row>
        <row r="327">
          <cell r="CR327">
            <v>706</v>
          </cell>
        </row>
        <row r="360">
          <cell r="CR360">
            <v>54.01</v>
          </cell>
        </row>
        <row r="392">
          <cell r="CR392">
            <v>2.1100000000000003</v>
          </cell>
        </row>
        <row r="424">
          <cell r="CT424">
            <v>180</v>
          </cell>
        </row>
        <row r="425">
          <cell r="CT425">
            <v>0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"/>
      <sheetName val="МЗ сш 24 от 30.12.2025"/>
    </sheetNames>
    <sheetDataSet>
      <sheetData sheetId="0">
        <row r="47"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</row>
        <row r="48"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</row>
        <row r="49"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</row>
        <row r="50"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</row>
        <row r="90">
          <cell r="CR90">
            <v>41.22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</row>
        <row r="91">
          <cell r="CR91">
            <v>0.33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</row>
        <row r="92">
          <cell r="CR92">
            <v>6.22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</row>
        <row r="93">
          <cell r="CR93">
            <v>2.78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</row>
        <row r="94"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</row>
        <row r="95"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</row>
        <row r="96"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</row>
        <row r="97">
          <cell r="CR97">
            <v>2.2200000000000002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</row>
        <row r="98">
          <cell r="CR98">
            <v>1002.11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</row>
        <row r="99"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</row>
        <row r="100"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</row>
        <row r="141">
          <cell r="CR141">
            <v>12.33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</row>
        <row r="142"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</row>
        <row r="143">
          <cell r="CR143">
            <v>5.44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</row>
        <row r="144">
          <cell r="CR144">
            <v>6.89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</row>
        <row r="145"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</row>
        <row r="146"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</row>
        <row r="147"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</row>
        <row r="148">
          <cell r="CR148">
            <v>10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</row>
        <row r="149">
          <cell r="CR149">
            <v>1044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</row>
        <row r="150"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</row>
        <row r="151"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</row>
        <row r="192"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</row>
        <row r="193"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</row>
        <row r="194"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</row>
        <row r="195"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</row>
        <row r="196"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</row>
        <row r="197"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</row>
        <row r="198">
          <cell r="CR198">
            <v>3.44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</row>
        <row r="199"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</row>
        <row r="200">
          <cell r="CR200">
            <v>163.56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</row>
        <row r="201"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</row>
        <row r="202"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</row>
        <row r="203"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</row>
        <row r="244">
          <cell r="CR244">
            <v>3082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</row>
        <row r="245">
          <cell r="CR245">
            <v>71884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</row>
        <row r="246">
          <cell r="CR246">
            <v>37014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</row>
        <row r="247">
          <cell r="CR247">
            <v>23734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</row>
        <row r="248"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</row>
        <row r="249">
          <cell r="CR249">
            <v>42798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</row>
        <row r="289"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</row>
        <row r="290"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</row>
        <row r="327">
          <cell r="CR327">
            <v>1055.56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</row>
        <row r="360">
          <cell r="CR360">
            <v>57.879999999999995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</row>
        <row r="392">
          <cell r="CR392">
            <v>4.55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</row>
        <row r="424">
          <cell r="CT424">
            <v>225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</row>
        <row r="425"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</row>
      </sheetData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6"/>
    </sheetNames>
    <sheetDataSet>
      <sheetData sheetId="0">
        <row r="47">
          <cell r="CR47">
            <v>0</v>
          </cell>
        </row>
        <row r="48">
          <cell r="CR48">
            <v>0</v>
          </cell>
        </row>
        <row r="49">
          <cell r="CR49">
            <v>0</v>
          </cell>
        </row>
        <row r="50">
          <cell r="CR50">
            <v>0</v>
          </cell>
        </row>
        <row r="90">
          <cell r="CR90">
            <v>6.56</v>
          </cell>
        </row>
        <row r="91">
          <cell r="CR91">
            <v>0</v>
          </cell>
        </row>
        <row r="92">
          <cell r="CR92">
            <v>1.89</v>
          </cell>
        </row>
        <row r="93">
          <cell r="CR93">
            <v>0</v>
          </cell>
        </row>
        <row r="94">
          <cell r="CR94">
            <v>0</v>
          </cell>
        </row>
        <row r="95">
          <cell r="CR95">
            <v>0</v>
          </cell>
        </row>
        <row r="96">
          <cell r="CR96">
            <v>0</v>
          </cell>
        </row>
        <row r="97">
          <cell r="CR97">
            <v>0</v>
          </cell>
        </row>
        <row r="98">
          <cell r="CR98">
            <v>196.44</v>
          </cell>
        </row>
        <row r="99">
          <cell r="CR99">
            <v>0</v>
          </cell>
        </row>
        <row r="100">
          <cell r="CR100">
            <v>0</v>
          </cell>
        </row>
        <row r="141">
          <cell r="CR141">
            <v>1.56</v>
          </cell>
        </row>
        <row r="142">
          <cell r="CR142">
            <v>0</v>
          </cell>
        </row>
        <row r="143">
          <cell r="CR143">
            <v>0</v>
          </cell>
        </row>
        <row r="144">
          <cell r="CR144">
            <v>0</v>
          </cell>
        </row>
        <row r="145">
          <cell r="CR145">
            <v>53</v>
          </cell>
        </row>
        <row r="146">
          <cell r="CR146">
            <v>1</v>
          </cell>
        </row>
        <row r="147">
          <cell r="CR147">
            <v>0</v>
          </cell>
        </row>
        <row r="148">
          <cell r="CR148">
            <v>4.5599999999999996</v>
          </cell>
        </row>
        <row r="149">
          <cell r="CR149">
            <v>214.22</v>
          </cell>
        </row>
        <row r="150">
          <cell r="CR150">
            <v>0</v>
          </cell>
        </row>
        <row r="151">
          <cell r="CR151">
            <v>0</v>
          </cell>
        </row>
        <row r="192">
          <cell r="CR192">
            <v>0</v>
          </cell>
        </row>
        <row r="193">
          <cell r="CR193">
            <v>0</v>
          </cell>
        </row>
        <row r="194">
          <cell r="CR194">
            <v>0</v>
          </cell>
        </row>
        <row r="195">
          <cell r="CR195">
            <v>0</v>
          </cell>
        </row>
        <row r="196">
          <cell r="CR196">
            <v>0</v>
          </cell>
        </row>
        <row r="197">
          <cell r="CR197">
            <v>0</v>
          </cell>
        </row>
        <row r="198">
          <cell r="CR198">
            <v>0.56000000000000005</v>
          </cell>
        </row>
        <row r="199">
          <cell r="CR199">
            <v>0</v>
          </cell>
        </row>
        <row r="200">
          <cell r="CR200">
            <v>33.22</v>
          </cell>
        </row>
        <row r="201">
          <cell r="CR201">
            <v>0</v>
          </cell>
        </row>
        <row r="202">
          <cell r="CR202">
            <v>0</v>
          </cell>
        </row>
        <row r="203">
          <cell r="CR203">
            <v>0</v>
          </cell>
        </row>
        <row r="244">
          <cell r="CR244">
            <v>3048</v>
          </cell>
        </row>
        <row r="245">
          <cell r="CR245">
            <v>2432</v>
          </cell>
        </row>
        <row r="246">
          <cell r="CR246">
            <v>14111</v>
          </cell>
        </row>
        <row r="247">
          <cell r="CR247">
            <v>7284</v>
          </cell>
        </row>
        <row r="248">
          <cell r="CR248">
            <v>1440</v>
          </cell>
        </row>
        <row r="249">
          <cell r="CR249">
            <v>12260</v>
          </cell>
        </row>
        <row r="289">
          <cell r="CT289">
            <v>0</v>
          </cell>
        </row>
        <row r="290">
          <cell r="CT290">
            <v>0</v>
          </cell>
        </row>
        <row r="327">
          <cell r="CR327">
            <v>204.32999999999998</v>
          </cell>
        </row>
        <row r="360">
          <cell r="CR360">
            <v>28.56</v>
          </cell>
        </row>
        <row r="392">
          <cell r="CR392">
            <v>1.8900000000000001</v>
          </cell>
        </row>
        <row r="424">
          <cell r="CT424">
            <v>100</v>
          </cell>
        </row>
        <row r="425">
          <cell r="CT425">
            <v>0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6"/>
    </sheetNames>
    <sheetDataSet>
      <sheetData sheetId="0">
        <row r="47">
          <cell r="CR47">
            <v>0</v>
          </cell>
        </row>
        <row r="48">
          <cell r="CR48">
            <v>0</v>
          </cell>
        </row>
        <row r="49">
          <cell r="CR49">
            <v>0</v>
          </cell>
        </row>
        <row r="50">
          <cell r="CR50">
            <v>0</v>
          </cell>
        </row>
        <row r="90">
          <cell r="CR90">
            <v>30.22</v>
          </cell>
        </row>
        <row r="91">
          <cell r="CR91">
            <v>0</v>
          </cell>
        </row>
        <row r="92">
          <cell r="CR92">
            <v>0</v>
          </cell>
        </row>
        <row r="93">
          <cell r="CR93">
            <v>0</v>
          </cell>
        </row>
        <row r="94">
          <cell r="CR94">
            <v>0</v>
          </cell>
        </row>
        <row r="95">
          <cell r="CR95">
            <v>0</v>
          </cell>
        </row>
        <row r="96">
          <cell r="CR96">
            <v>0</v>
          </cell>
        </row>
        <row r="97">
          <cell r="CR97">
            <v>0</v>
          </cell>
        </row>
        <row r="98">
          <cell r="CR98">
            <v>359.33</v>
          </cell>
        </row>
        <row r="99">
          <cell r="CR99">
            <v>0</v>
          </cell>
        </row>
        <row r="100">
          <cell r="CR100">
            <v>0</v>
          </cell>
        </row>
        <row r="141">
          <cell r="CR141">
            <v>15</v>
          </cell>
        </row>
        <row r="142">
          <cell r="CR142">
            <v>0</v>
          </cell>
        </row>
        <row r="143">
          <cell r="CR143">
            <v>0</v>
          </cell>
        </row>
        <row r="144">
          <cell r="CR144">
            <v>0</v>
          </cell>
        </row>
        <row r="145">
          <cell r="CR145">
            <v>25.78</v>
          </cell>
        </row>
        <row r="146">
          <cell r="CR146">
            <v>0</v>
          </cell>
        </row>
        <row r="147">
          <cell r="CR147">
            <v>0</v>
          </cell>
        </row>
        <row r="148">
          <cell r="CR148">
            <v>0</v>
          </cell>
        </row>
        <row r="149">
          <cell r="CR149">
            <v>412.11</v>
          </cell>
        </row>
        <row r="150">
          <cell r="CR150">
            <v>0</v>
          </cell>
        </row>
        <row r="151">
          <cell r="CR151">
            <v>0.56000000000000005</v>
          </cell>
        </row>
        <row r="192">
          <cell r="CR192">
            <v>0.56000000000000005</v>
          </cell>
        </row>
        <row r="193">
          <cell r="CR193">
            <v>0</v>
          </cell>
        </row>
        <row r="194">
          <cell r="CR194">
            <v>0</v>
          </cell>
        </row>
        <row r="195">
          <cell r="CR195">
            <v>0</v>
          </cell>
        </row>
        <row r="196">
          <cell r="CR196">
            <v>0</v>
          </cell>
        </row>
        <row r="197">
          <cell r="CR197">
            <v>0</v>
          </cell>
        </row>
        <row r="198">
          <cell r="CR198">
            <v>0</v>
          </cell>
        </row>
        <row r="199">
          <cell r="CR199">
            <v>0</v>
          </cell>
        </row>
        <row r="200">
          <cell r="CR200">
            <v>47.22</v>
          </cell>
        </row>
        <row r="201">
          <cell r="CR201">
            <v>0</v>
          </cell>
        </row>
        <row r="202">
          <cell r="CR202">
            <v>0</v>
          </cell>
        </row>
        <row r="203">
          <cell r="CR203">
            <v>0</v>
          </cell>
        </row>
        <row r="244">
          <cell r="CR244">
            <v>2520</v>
          </cell>
        </row>
        <row r="245">
          <cell r="CR245">
            <v>3740</v>
          </cell>
        </row>
        <row r="246">
          <cell r="CR246">
            <v>6340</v>
          </cell>
        </row>
        <row r="247">
          <cell r="CR247">
            <v>14400</v>
          </cell>
        </row>
        <row r="248">
          <cell r="CR248">
            <v>800</v>
          </cell>
        </row>
        <row r="249">
          <cell r="CR249">
            <v>9660</v>
          </cell>
        </row>
        <row r="289">
          <cell r="CT289">
            <v>0</v>
          </cell>
        </row>
        <row r="290">
          <cell r="CT290">
            <v>0</v>
          </cell>
        </row>
        <row r="327">
          <cell r="CR327">
            <v>389.45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</row>
        <row r="360">
          <cell r="CR360">
            <v>37.22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</row>
        <row r="392">
          <cell r="CR392">
            <v>0.56000000000000005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</row>
        <row r="424">
          <cell r="CT424">
            <v>125</v>
          </cell>
        </row>
        <row r="425">
          <cell r="CT425">
            <v>0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9"/>
    </sheetNames>
    <sheetDataSet>
      <sheetData sheetId="0">
        <row r="47"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</row>
        <row r="48"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</row>
        <row r="49"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</row>
        <row r="50"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</row>
        <row r="90">
          <cell r="CR90">
            <v>38.78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</row>
        <row r="91"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</row>
        <row r="92"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</row>
        <row r="93">
          <cell r="CR93">
            <v>0.44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</row>
        <row r="94"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</row>
        <row r="95"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</row>
        <row r="96"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</row>
        <row r="97">
          <cell r="CR97">
            <v>0.56000000000000005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</row>
        <row r="98">
          <cell r="CR98">
            <v>302.44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</row>
        <row r="99"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</row>
        <row r="100"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</row>
        <row r="141">
          <cell r="CR141">
            <v>0.44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</row>
        <row r="142"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</row>
        <row r="143"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</row>
        <row r="144">
          <cell r="CR144">
            <v>3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</row>
        <row r="145">
          <cell r="CR145">
            <v>12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</row>
        <row r="146"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</row>
        <row r="147"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</row>
        <row r="148">
          <cell r="CR148">
            <v>1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</row>
        <row r="149">
          <cell r="CR149">
            <v>398.78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</row>
        <row r="150"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</row>
        <row r="151">
          <cell r="CR151">
            <v>0.56000000000000005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</row>
        <row r="192"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</row>
        <row r="193"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</row>
        <row r="194"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</row>
        <row r="195"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</row>
        <row r="196"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</row>
        <row r="197"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</row>
        <row r="198">
          <cell r="CR198">
            <v>1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</row>
        <row r="199"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</row>
        <row r="200">
          <cell r="CR200">
            <v>62.22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</row>
        <row r="201"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</row>
        <row r="202"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</row>
        <row r="203"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</row>
        <row r="244">
          <cell r="CR244">
            <v>1668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</row>
        <row r="245">
          <cell r="CR245">
            <v>9617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</row>
        <row r="246">
          <cell r="CR246">
            <v>17310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</row>
        <row r="247">
          <cell r="CR247">
            <v>18455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</row>
        <row r="248">
          <cell r="CR248">
            <v>1447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</row>
        <row r="249">
          <cell r="CR249">
            <v>17851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</row>
        <row r="289"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</row>
        <row r="290"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</row>
        <row r="327">
          <cell r="CR327">
            <v>319.33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</row>
        <row r="360">
          <cell r="CR360">
            <v>13.330000000000002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</row>
        <row r="392">
          <cell r="CR392">
            <v>0.88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</row>
        <row r="424">
          <cell r="CT424">
            <v>100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</row>
        <row r="425"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5"/>
    </sheetNames>
    <sheetDataSet>
      <sheetData sheetId="0">
        <row r="47">
          <cell r="CR47">
            <v>0</v>
          </cell>
        </row>
        <row r="48">
          <cell r="CR48">
            <v>0</v>
          </cell>
        </row>
        <row r="49">
          <cell r="CR49">
            <v>0</v>
          </cell>
        </row>
        <row r="50">
          <cell r="CR50">
            <v>0</v>
          </cell>
        </row>
        <row r="90">
          <cell r="CR90">
            <v>32.44</v>
          </cell>
        </row>
        <row r="91">
          <cell r="CR91">
            <v>0.44</v>
          </cell>
        </row>
        <row r="92">
          <cell r="CR92">
            <v>3.22</v>
          </cell>
        </row>
        <row r="93">
          <cell r="CR93">
            <v>0.11</v>
          </cell>
        </row>
        <row r="94">
          <cell r="CR94">
            <v>0</v>
          </cell>
        </row>
        <row r="95">
          <cell r="CR95">
            <v>0</v>
          </cell>
        </row>
        <row r="96">
          <cell r="CR96">
            <v>0</v>
          </cell>
        </row>
        <row r="97">
          <cell r="CR97">
            <v>1.44</v>
          </cell>
        </row>
        <row r="98">
          <cell r="CR98">
            <v>518.44000000000005</v>
          </cell>
        </row>
        <row r="99">
          <cell r="CR99">
            <v>0</v>
          </cell>
        </row>
        <row r="100">
          <cell r="CR100">
            <v>0.22</v>
          </cell>
        </row>
        <row r="141">
          <cell r="CR141">
            <v>10</v>
          </cell>
        </row>
        <row r="142">
          <cell r="CR142">
            <v>0</v>
          </cell>
        </row>
        <row r="143">
          <cell r="CR143">
            <v>1</v>
          </cell>
        </row>
        <row r="144">
          <cell r="CR144">
            <v>1.89</v>
          </cell>
        </row>
        <row r="145">
          <cell r="CR145">
            <v>0</v>
          </cell>
        </row>
        <row r="146">
          <cell r="CR146">
            <v>0</v>
          </cell>
        </row>
        <row r="147">
          <cell r="CR147">
            <v>0.11</v>
          </cell>
        </row>
        <row r="148">
          <cell r="CR148">
            <v>3.67</v>
          </cell>
        </row>
        <row r="149">
          <cell r="CR149">
            <v>649.33000000000004</v>
          </cell>
        </row>
        <row r="150">
          <cell r="CR150">
            <v>0</v>
          </cell>
        </row>
        <row r="151">
          <cell r="CR151">
            <v>1</v>
          </cell>
        </row>
        <row r="192">
          <cell r="CR192">
            <v>0</v>
          </cell>
        </row>
        <row r="193">
          <cell r="CR193">
            <v>0</v>
          </cell>
        </row>
        <row r="194">
          <cell r="CR194">
            <v>0</v>
          </cell>
        </row>
        <row r="195">
          <cell r="CR195">
            <v>0</v>
          </cell>
        </row>
        <row r="196">
          <cell r="CR196">
            <v>0</v>
          </cell>
        </row>
        <row r="197">
          <cell r="CR197">
            <v>0</v>
          </cell>
        </row>
        <row r="198">
          <cell r="CR198">
            <v>0.33</v>
          </cell>
        </row>
        <row r="199">
          <cell r="CR199">
            <v>0</v>
          </cell>
        </row>
        <row r="200">
          <cell r="CR200">
            <v>87.67</v>
          </cell>
        </row>
        <row r="201">
          <cell r="CR201">
            <v>0</v>
          </cell>
        </row>
        <row r="202">
          <cell r="CR202">
            <v>0</v>
          </cell>
        </row>
        <row r="203">
          <cell r="CR203">
            <v>0</v>
          </cell>
        </row>
        <row r="244">
          <cell r="CR244">
            <v>5044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</row>
        <row r="245">
          <cell r="CR245">
            <v>14607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</row>
        <row r="246">
          <cell r="CR246">
            <v>12081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</row>
        <row r="247">
          <cell r="CR247">
            <v>24063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</row>
        <row r="248">
          <cell r="CR248">
            <v>0</v>
          </cell>
        </row>
        <row r="249">
          <cell r="CR249">
            <v>23848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</row>
        <row r="289">
          <cell r="CT289">
            <v>0</v>
          </cell>
        </row>
        <row r="290">
          <cell r="CT290">
            <v>0</v>
          </cell>
        </row>
        <row r="327">
          <cell r="CR327">
            <v>560.88</v>
          </cell>
        </row>
        <row r="360">
          <cell r="CR360">
            <v>52.010000000000005</v>
          </cell>
        </row>
        <row r="392">
          <cell r="CR392">
            <v>2.5499999999999998</v>
          </cell>
        </row>
        <row r="424">
          <cell r="CT424">
            <v>100</v>
          </cell>
        </row>
        <row r="425">
          <cell r="CT425">
            <v>0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1"/>
      <sheetName val="МЗ сш 91 от 30.12.2025"/>
    </sheetNames>
    <sheetDataSet>
      <sheetData sheetId="0">
        <row r="47"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</row>
        <row r="48"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</row>
        <row r="49"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</row>
        <row r="50"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</row>
        <row r="90">
          <cell r="CR90">
            <v>41.89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</row>
        <row r="91"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</row>
        <row r="92">
          <cell r="CR92">
            <v>1.89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</row>
        <row r="93">
          <cell r="CR93">
            <v>1.44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</row>
        <row r="94"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</row>
        <row r="95"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</row>
        <row r="96"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</row>
        <row r="97">
          <cell r="CR97">
            <v>0.56000000000000005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</row>
        <row r="98">
          <cell r="CR98">
            <v>310.11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</row>
        <row r="99"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</row>
        <row r="100"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</row>
        <row r="141">
          <cell r="CR141">
            <v>7.33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</row>
        <row r="142"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</row>
        <row r="143"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</row>
        <row r="144"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</row>
        <row r="145"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</row>
        <row r="146"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</row>
        <row r="147">
          <cell r="CR147">
            <v>1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</row>
        <row r="148">
          <cell r="CR148">
            <v>2.56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</row>
        <row r="149">
          <cell r="CR149">
            <v>443.33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</row>
        <row r="150"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</row>
        <row r="151"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</row>
        <row r="192"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</row>
        <row r="193"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</row>
        <row r="194"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</row>
        <row r="195"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</row>
        <row r="196"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</row>
        <row r="197"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</row>
        <row r="198">
          <cell r="CR198">
            <v>1.1100000000000001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</row>
        <row r="199">
          <cell r="CR199">
            <v>0.67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</row>
        <row r="200">
          <cell r="CR200">
            <v>73.56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</row>
        <row r="201"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</row>
        <row r="202">
          <cell r="CR202">
            <v>0.11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</row>
        <row r="203"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</row>
        <row r="244">
          <cell r="CR244">
            <v>2720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</row>
        <row r="245">
          <cell r="CR245">
            <v>5140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</row>
        <row r="246">
          <cell r="CR246">
            <v>27410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</row>
        <row r="247">
          <cell r="CR247">
            <v>26213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</row>
        <row r="248"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</row>
        <row r="249">
          <cell r="CR249">
            <v>21542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</row>
        <row r="289"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</row>
        <row r="290"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</row>
        <row r="327">
          <cell r="CR327">
            <v>356.78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</row>
        <row r="392">
          <cell r="CR392">
            <v>2.12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</row>
        <row r="424">
          <cell r="CT424">
            <v>150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</row>
        <row r="425"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</row>
      </sheetData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8"/>
      <sheetName val="МЗ сш 98 от 30.12.2025"/>
    </sheetNames>
    <sheetDataSet>
      <sheetData sheetId="0">
        <row r="47"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</row>
        <row r="48"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</row>
        <row r="49"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</row>
        <row r="50"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</row>
        <row r="90">
          <cell r="CR90">
            <v>44.44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</row>
        <row r="91">
          <cell r="CR91">
            <v>0.33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</row>
        <row r="92">
          <cell r="CR92">
            <v>3.33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</row>
        <row r="93">
          <cell r="CR93">
            <v>0.11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</row>
        <row r="94"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</row>
        <row r="95"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</row>
        <row r="96">
          <cell r="CR96">
            <v>0.67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</row>
        <row r="97">
          <cell r="CR97">
            <v>2.11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</row>
        <row r="98">
          <cell r="CR98">
            <v>326.22000000000003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</row>
        <row r="99"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</row>
        <row r="100"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</row>
        <row r="141">
          <cell r="CR141">
            <v>5.56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</row>
        <row r="142"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</row>
        <row r="143"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</row>
        <row r="144">
          <cell r="CR144">
            <v>3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</row>
        <row r="145"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</row>
        <row r="146"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</row>
        <row r="147"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</row>
        <row r="148">
          <cell r="CR148">
            <v>1.89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</row>
        <row r="149">
          <cell r="CR149">
            <v>429.89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</row>
        <row r="150"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</row>
        <row r="151">
          <cell r="CR151">
            <v>0.44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</row>
        <row r="192"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</row>
        <row r="193"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</row>
        <row r="194"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</row>
        <row r="195"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</row>
        <row r="196"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</row>
        <row r="197"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</row>
        <row r="198">
          <cell r="CR198">
            <v>1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</row>
        <row r="199"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</row>
        <row r="200">
          <cell r="CR200">
            <v>95.44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</row>
        <row r="201"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</row>
        <row r="202"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</row>
        <row r="203"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</row>
        <row r="244">
          <cell r="CR244">
            <v>6330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</row>
        <row r="245">
          <cell r="CR245">
            <v>20340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</row>
        <row r="246">
          <cell r="CR246">
            <v>17355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</row>
        <row r="247">
          <cell r="CR247">
            <v>6778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</row>
        <row r="248">
          <cell r="CR248">
            <v>900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</row>
        <row r="249">
          <cell r="CR249">
            <v>26031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</row>
        <row r="289"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</row>
        <row r="290"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</row>
        <row r="327">
          <cell r="CR327">
            <v>382.11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</row>
        <row r="360">
          <cell r="CR360">
            <v>30.880000000000003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</row>
        <row r="392">
          <cell r="CR392">
            <v>7.34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</row>
        <row r="424">
          <cell r="CT424">
            <v>100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</row>
        <row r="425"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</row>
      </sheetData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8"/>
    </sheetNames>
    <sheetDataSet>
      <sheetData sheetId="0">
        <row r="47">
          <cell r="CR47">
            <v>0</v>
          </cell>
        </row>
        <row r="48">
          <cell r="CR48">
            <v>1.67</v>
          </cell>
        </row>
        <row r="49">
          <cell r="CR49">
            <v>4.4400000000000004</v>
          </cell>
        </row>
        <row r="50">
          <cell r="CR50">
            <v>4.4400000000000004</v>
          </cell>
        </row>
        <row r="90">
          <cell r="CR90">
            <v>52</v>
          </cell>
        </row>
        <row r="91">
          <cell r="CR91">
            <v>1.1100000000000001</v>
          </cell>
        </row>
        <row r="92">
          <cell r="CR92">
            <v>0.89</v>
          </cell>
        </row>
        <row r="93">
          <cell r="CR93">
            <v>0</v>
          </cell>
        </row>
        <row r="94">
          <cell r="CR94">
            <v>0</v>
          </cell>
        </row>
        <row r="95">
          <cell r="CR95">
            <v>0</v>
          </cell>
        </row>
        <row r="96">
          <cell r="CR96">
            <v>1</v>
          </cell>
        </row>
        <row r="97">
          <cell r="CR97">
            <v>6</v>
          </cell>
        </row>
        <row r="98">
          <cell r="CR98">
            <v>563.55999999999995</v>
          </cell>
        </row>
        <row r="99">
          <cell r="CR99">
            <v>0</v>
          </cell>
        </row>
        <row r="100">
          <cell r="CR100">
            <v>0</v>
          </cell>
        </row>
        <row r="141">
          <cell r="CR141">
            <v>0.89</v>
          </cell>
        </row>
        <row r="142">
          <cell r="CR142">
            <v>1</v>
          </cell>
        </row>
        <row r="143">
          <cell r="CR143">
            <v>1.1100000000000001</v>
          </cell>
        </row>
        <row r="144">
          <cell r="CR144">
            <v>7.11</v>
          </cell>
        </row>
        <row r="145">
          <cell r="CR145">
            <v>324.67</v>
          </cell>
        </row>
        <row r="146">
          <cell r="CR146">
            <v>1.44</v>
          </cell>
        </row>
        <row r="147">
          <cell r="CR147">
            <v>1</v>
          </cell>
        </row>
        <row r="148">
          <cell r="CR148">
            <v>3.44</v>
          </cell>
        </row>
        <row r="149">
          <cell r="CR149">
            <v>498.44</v>
          </cell>
        </row>
        <row r="150">
          <cell r="CR150">
            <v>0</v>
          </cell>
        </row>
        <row r="151">
          <cell r="CR151">
            <v>1.44</v>
          </cell>
        </row>
        <row r="192">
          <cell r="CR192">
            <v>0</v>
          </cell>
        </row>
        <row r="193">
          <cell r="CR193">
            <v>0</v>
          </cell>
        </row>
        <row r="194">
          <cell r="CR194">
            <v>0</v>
          </cell>
        </row>
        <row r="195">
          <cell r="CR195">
            <v>0</v>
          </cell>
        </row>
        <row r="196">
          <cell r="CR196">
            <v>0</v>
          </cell>
        </row>
        <row r="197">
          <cell r="CR197">
            <v>0</v>
          </cell>
        </row>
        <row r="198">
          <cell r="CR198">
            <v>3.11</v>
          </cell>
        </row>
        <row r="199">
          <cell r="CR199">
            <v>0.44</v>
          </cell>
        </row>
        <row r="200">
          <cell r="CR200">
            <v>158</v>
          </cell>
        </row>
        <row r="201">
          <cell r="CR201">
            <v>0</v>
          </cell>
        </row>
        <row r="202">
          <cell r="CR202">
            <v>0</v>
          </cell>
        </row>
        <row r="203">
          <cell r="CR203">
            <v>0</v>
          </cell>
        </row>
        <row r="244">
          <cell r="CR244">
            <v>2756</v>
          </cell>
        </row>
        <row r="245">
          <cell r="CR245">
            <v>18331</v>
          </cell>
        </row>
        <row r="246">
          <cell r="CR246">
            <v>29536</v>
          </cell>
        </row>
        <row r="247">
          <cell r="CR247">
            <v>23926</v>
          </cell>
        </row>
        <row r="248">
          <cell r="CR248">
            <v>550</v>
          </cell>
        </row>
        <row r="249">
          <cell r="CR249">
            <v>36186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</row>
        <row r="289">
          <cell r="CT289">
            <v>0</v>
          </cell>
        </row>
        <row r="290">
          <cell r="CT290">
            <v>0</v>
          </cell>
        </row>
        <row r="327">
          <cell r="CR327">
            <v>635.88</v>
          </cell>
        </row>
        <row r="360">
          <cell r="CR360">
            <v>46.45</v>
          </cell>
        </row>
        <row r="392">
          <cell r="CR392">
            <v>3.45</v>
          </cell>
        </row>
        <row r="424">
          <cell r="CT424">
            <v>170</v>
          </cell>
        </row>
        <row r="425">
          <cell r="CT425">
            <v>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5"/>
    </sheetNames>
    <sheetDataSet>
      <sheetData sheetId="0">
        <row r="47">
          <cell r="CR47">
            <v>0</v>
          </cell>
        </row>
        <row r="48">
          <cell r="CR48">
            <v>0</v>
          </cell>
        </row>
        <row r="49">
          <cell r="CR49">
            <v>17.329999999999998</v>
          </cell>
        </row>
        <row r="50">
          <cell r="CR50">
            <v>0</v>
          </cell>
        </row>
        <row r="90">
          <cell r="CR90">
            <v>47.33</v>
          </cell>
        </row>
        <row r="91">
          <cell r="CR91">
            <v>0</v>
          </cell>
        </row>
        <row r="92">
          <cell r="CR92">
            <v>0</v>
          </cell>
        </row>
        <row r="93">
          <cell r="CR93">
            <v>2</v>
          </cell>
        </row>
        <row r="94">
          <cell r="CR94">
            <v>0</v>
          </cell>
        </row>
        <row r="95">
          <cell r="CR95">
            <v>0</v>
          </cell>
        </row>
        <row r="96">
          <cell r="CR96">
            <v>0</v>
          </cell>
        </row>
        <row r="97">
          <cell r="CR97">
            <v>0</v>
          </cell>
        </row>
        <row r="98">
          <cell r="CR98">
            <v>395.89</v>
          </cell>
        </row>
        <row r="99">
          <cell r="CR99">
            <v>0</v>
          </cell>
        </row>
        <row r="100">
          <cell r="CR100">
            <v>0</v>
          </cell>
        </row>
        <row r="141">
          <cell r="CR141">
            <v>10.11</v>
          </cell>
        </row>
        <row r="142">
          <cell r="CR142">
            <v>0.44</v>
          </cell>
        </row>
        <row r="143">
          <cell r="CR143">
            <v>0</v>
          </cell>
        </row>
        <row r="144">
          <cell r="CR144">
            <v>0</v>
          </cell>
        </row>
        <row r="145">
          <cell r="CR145">
            <v>0</v>
          </cell>
        </row>
        <row r="146">
          <cell r="CR146">
            <v>0</v>
          </cell>
        </row>
        <row r="147">
          <cell r="CR147">
            <v>0</v>
          </cell>
        </row>
        <row r="148">
          <cell r="CR148">
            <v>0</v>
          </cell>
        </row>
        <row r="149">
          <cell r="CR149">
            <v>507</v>
          </cell>
        </row>
        <row r="150">
          <cell r="CR150">
            <v>0</v>
          </cell>
        </row>
        <row r="151">
          <cell r="CR151">
            <v>0</v>
          </cell>
        </row>
        <row r="192">
          <cell r="CR192">
            <v>0</v>
          </cell>
        </row>
        <row r="193">
          <cell r="CR193">
            <v>0</v>
          </cell>
        </row>
        <row r="194">
          <cell r="CR194">
            <v>0</v>
          </cell>
        </row>
        <row r="195">
          <cell r="CR195">
            <v>0.56000000000000005</v>
          </cell>
        </row>
        <row r="196">
          <cell r="CR196">
            <v>0</v>
          </cell>
        </row>
        <row r="197">
          <cell r="CR197">
            <v>0</v>
          </cell>
        </row>
        <row r="198">
          <cell r="CR198">
            <v>0</v>
          </cell>
        </row>
        <row r="199">
          <cell r="CR199">
            <v>0</v>
          </cell>
        </row>
        <row r="200">
          <cell r="CR200">
            <v>69.11</v>
          </cell>
        </row>
        <row r="201">
          <cell r="CR201">
            <v>0</v>
          </cell>
        </row>
        <row r="202">
          <cell r="CR202">
            <v>0</v>
          </cell>
        </row>
        <row r="203">
          <cell r="CR203">
            <v>0</v>
          </cell>
        </row>
        <row r="244">
          <cell r="CR244">
            <v>5510</v>
          </cell>
        </row>
        <row r="245">
          <cell r="CR245">
            <v>11975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</row>
        <row r="246">
          <cell r="CR246">
            <v>36462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</row>
        <row r="247">
          <cell r="CR247">
            <v>17960</v>
          </cell>
        </row>
        <row r="248">
          <cell r="CR248">
            <v>2086</v>
          </cell>
        </row>
        <row r="249">
          <cell r="CR249">
            <v>37405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</row>
        <row r="289">
          <cell r="CT289">
            <v>0</v>
          </cell>
        </row>
        <row r="290">
          <cell r="CT290">
            <v>0</v>
          </cell>
        </row>
        <row r="327">
          <cell r="CR327">
            <v>462.54999999999995</v>
          </cell>
        </row>
        <row r="360">
          <cell r="CR360">
            <v>19.66</v>
          </cell>
        </row>
        <row r="392">
          <cell r="CR392">
            <v>0</v>
          </cell>
        </row>
        <row r="424">
          <cell r="CT424">
            <v>140</v>
          </cell>
        </row>
        <row r="425">
          <cell r="CT425">
            <v>0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1"/>
      <sheetName val="МЗ сш 121 от 30.12.2025"/>
    </sheetNames>
    <sheetDataSet>
      <sheetData sheetId="0">
        <row r="47"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</row>
        <row r="48"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</row>
        <row r="49">
          <cell r="CR49">
            <v>11.44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</row>
        <row r="50"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</row>
        <row r="90">
          <cell r="CR90">
            <v>25.22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</row>
        <row r="91">
          <cell r="CR91">
            <v>1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</row>
        <row r="92">
          <cell r="CR92">
            <v>7.56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</row>
        <row r="93">
          <cell r="CR93">
            <v>0.44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</row>
        <row r="94"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</row>
        <row r="95"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</row>
        <row r="96">
          <cell r="CR96">
            <v>1.56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</row>
        <row r="97">
          <cell r="CR97">
            <v>1.67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</row>
        <row r="98">
          <cell r="CR98">
            <v>411.44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</row>
        <row r="99"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</row>
        <row r="100"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</row>
        <row r="141">
          <cell r="CR141">
            <v>8.7799999999999994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</row>
        <row r="142">
          <cell r="CR142">
            <v>0.44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</row>
        <row r="143">
          <cell r="CR143">
            <v>2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</row>
        <row r="144">
          <cell r="CR144">
            <v>6.67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</row>
        <row r="145"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</row>
        <row r="146"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</row>
        <row r="147">
          <cell r="CR147">
            <v>1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</row>
        <row r="148">
          <cell r="CR148">
            <v>0.44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</row>
        <row r="149">
          <cell r="CR149">
            <v>447.89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</row>
        <row r="150"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</row>
        <row r="151">
          <cell r="CR151">
            <v>0.33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</row>
        <row r="192"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</row>
        <row r="193"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</row>
        <row r="194"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</row>
        <row r="195">
          <cell r="CR195">
            <v>0.44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</row>
        <row r="196"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</row>
        <row r="197"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</row>
        <row r="198"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</row>
        <row r="199"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</row>
        <row r="200">
          <cell r="CR200">
            <v>60.67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</row>
        <row r="201"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</row>
        <row r="202">
          <cell r="CR202">
            <v>0.56000000000000005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</row>
        <row r="203"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</row>
        <row r="244">
          <cell r="CR244">
            <v>2640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</row>
        <row r="245">
          <cell r="CR245">
            <v>6330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</row>
        <row r="246">
          <cell r="CR246">
            <v>13450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</row>
        <row r="247">
          <cell r="CR247">
            <v>24315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</row>
        <row r="248">
          <cell r="CR248">
            <v>2190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</row>
        <row r="249">
          <cell r="CR249">
            <v>37110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</row>
        <row r="289"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</row>
        <row r="290"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</row>
        <row r="327">
          <cell r="CR327">
            <v>459.66999999999996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</row>
        <row r="360">
          <cell r="CR360">
            <v>25.67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</row>
        <row r="392">
          <cell r="CR392">
            <v>0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</row>
        <row r="424">
          <cell r="CT424">
            <v>120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</row>
        <row r="425"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</row>
      </sheetData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9"/>
      <sheetName val="МЗ сш 129 от 30.12.2025"/>
    </sheetNames>
    <sheetDataSet>
      <sheetData sheetId="0">
        <row r="47"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</row>
        <row r="48"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</row>
        <row r="49">
          <cell r="CR49">
            <v>4.8899999999999997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</row>
        <row r="50">
          <cell r="CR50">
            <v>8.7799999999999994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</row>
        <row r="90">
          <cell r="CR90">
            <v>27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</row>
        <row r="91">
          <cell r="CR91">
            <v>0.44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</row>
        <row r="92"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</row>
        <row r="93">
          <cell r="CR93">
            <v>0.44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</row>
        <row r="94"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</row>
        <row r="95"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</row>
        <row r="96"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</row>
        <row r="97"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</row>
        <row r="98">
          <cell r="CR98">
            <v>253.22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</row>
        <row r="99"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</row>
        <row r="100"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</row>
        <row r="141">
          <cell r="CR141">
            <v>17.559999999999999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</row>
        <row r="142">
          <cell r="CR142">
            <v>0.56000000000000005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</row>
        <row r="143">
          <cell r="CR143">
            <v>0.44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</row>
        <row r="144"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</row>
        <row r="145"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</row>
        <row r="146"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</row>
        <row r="147">
          <cell r="CR147">
            <v>0.44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</row>
        <row r="148"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</row>
        <row r="149">
          <cell r="CR149">
            <v>387.67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</row>
        <row r="150"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</row>
        <row r="151"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</row>
        <row r="192">
          <cell r="CR192">
            <v>0.78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</row>
        <row r="193"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</row>
        <row r="194">
          <cell r="CR194">
            <v>0.44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</row>
        <row r="195"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</row>
        <row r="196"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</row>
        <row r="197"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</row>
        <row r="198"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</row>
        <row r="199"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</row>
        <row r="200">
          <cell r="CR200">
            <v>59.67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</row>
        <row r="201"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</row>
        <row r="202"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</row>
        <row r="203"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</row>
        <row r="244">
          <cell r="CR244">
            <v>1695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</row>
        <row r="245">
          <cell r="CR245">
            <v>9844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</row>
        <row r="246">
          <cell r="CR246">
            <v>8798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</row>
        <row r="247">
          <cell r="CR247">
            <v>12249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</row>
        <row r="248"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</row>
        <row r="249">
          <cell r="CR249">
            <v>10257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</row>
        <row r="289"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</row>
        <row r="290"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</row>
        <row r="327">
          <cell r="CR327">
            <v>295.21000000000004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</row>
        <row r="360">
          <cell r="CR360">
            <v>32.22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</row>
        <row r="392">
          <cell r="CR392">
            <v>2.5500000000000003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</row>
        <row r="424">
          <cell r="CT424">
            <v>110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</row>
        <row r="425"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</row>
      </sheetData>
      <sheetData sheetId="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4"/>
    </sheetNames>
    <sheetDataSet>
      <sheetData sheetId="0">
        <row r="47">
          <cell r="CR47">
            <v>0</v>
          </cell>
        </row>
        <row r="48">
          <cell r="CR48">
            <v>0</v>
          </cell>
        </row>
        <row r="49">
          <cell r="CR49">
            <v>11.44</v>
          </cell>
        </row>
        <row r="50">
          <cell r="CR50">
            <v>0</v>
          </cell>
        </row>
        <row r="90">
          <cell r="CR90">
            <v>57.78</v>
          </cell>
        </row>
        <row r="91">
          <cell r="CR91">
            <v>0</v>
          </cell>
        </row>
        <row r="92">
          <cell r="CR92">
            <v>2.78</v>
          </cell>
        </row>
        <row r="93">
          <cell r="CR93">
            <v>1</v>
          </cell>
        </row>
        <row r="94">
          <cell r="CR94">
            <v>0</v>
          </cell>
        </row>
        <row r="95">
          <cell r="CR95">
            <v>0</v>
          </cell>
        </row>
        <row r="96">
          <cell r="CR96">
            <v>0</v>
          </cell>
        </row>
        <row r="97">
          <cell r="CR97">
            <v>0</v>
          </cell>
        </row>
        <row r="98">
          <cell r="CR98">
            <v>479.56</v>
          </cell>
        </row>
        <row r="99">
          <cell r="CR99">
            <v>0</v>
          </cell>
        </row>
        <row r="100">
          <cell r="CR100">
            <v>0</v>
          </cell>
        </row>
        <row r="141">
          <cell r="CR141">
            <v>19.78</v>
          </cell>
        </row>
        <row r="142">
          <cell r="CR142">
            <v>0</v>
          </cell>
        </row>
        <row r="143">
          <cell r="CR143">
            <v>0.44</v>
          </cell>
        </row>
        <row r="144">
          <cell r="CR144">
            <v>4.4400000000000004</v>
          </cell>
        </row>
        <row r="145">
          <cell r="CR145">
            <v>0</v>
          </cell>
        </row>
        <row r="146">
          <cell r="CR146">
            <v>0</v>
          </cell>
        </row>
        <row r="147">
          <cell r="CR147">
            <v>0.56000000000000005</v>
          </cell>
        </row>
        <row r="148">
          <cell r="CR148">
            <v>0</v>
          </cell>
        </row>
        <row r="149">
          <cell r="CR149">
            <v>678.44</v>
          </cell>
        </row>
        <row r="150">
          <cell r="CR150">
            <v>0</v>
          </cell>
        </row>
        <row r="151">
          <cell r="CR151">
            <v>1</v>
          </cell>
        </row>
        <row r="192">
          <cell r="CR192">
            <v>0</v>
          </cell>
        </row>
        <row r="193">
          <cell r="CR193">
            <v>0</v>
          </cell>
        </row>
        <row r="194">
          <cell r="CR194">
            <v>0</v>
          </cell>
        </row>
        <row r="195">
          <cell r="CR195">
            <v>0</v>
          </cell>
        </row>
        <row r="196">
          <cell r="CR196">
            <v>0</v>
          </cell>
        </row>
        <row r="197">
          <cell r="CR197">
            <v>0</v>
          </cell>
        </row>
        <row r="198">
          <cell r="CR198">
            <v>0</v>
          </cell>
        </row>
        <row r="199">
          <cell r="CR199">
            <v>0</v>
          </cell>
        </row>
        <row r="200">
          <cell r="CR200">
            <v>98.44</v>
          </cell>
        </row>
        <row r="201">
          <cell r="CR201">
            <v>0</v>
          </cell>
        </row>
        <row r="202">
          <cell r="CR202">
            <v>0</v>
          </cell>
        </row>
        <row r="203">
          <cell r="CR203">
            <v>0</v>
          </cell>
        </row>
        <row r="244">
          <cell r="CR244">
            <v>8790</v>
          </cell>
        </row>
        <row r="245">
          <cell r="CR245">
            <v>28326</v>
          </cell>
        </row>
        <row r="246">
          <cell r="CR246">
            <v>32319</v>
          </cell>
        </row>
        <row r="247">
          <cell r="CR247">
            <v>37127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</row>
        <row r="248">
          <cell r="CR248">
            <v>0</v>
          </cell>
        </row>
        <row r="249">
          <cell r="CR249">
            <v>18913</v>
          </cell>
        </row>
        <row r="289">
          <cell r="CT289">
            <v>0</v>
          </cell>
        </row>
        <row r="290">
          <cell r="CT290">
            <v>0</v>
          </cell>
        </row>
        <row r="327">
          <cell r="CR327">
            <v>554.55999999999995</v>
          </cell>
        </row>
        <row r="360">
          <cell r="CR360">
            <v>43.1</v>
          </cell>
        </row>
        <row r="392">
          <cell r="CR392">
            <v>3.8899999999999997</v>
          </cell>
        </row>
        <row r="424">
          <cell r="CT424">
            <v>108</v>
          </cell>
        </row>
        <row r="425">
          <cell r="CT425">
            <v>0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9"/>
      <sheetName val="139(315)"/>
    </sheetNames>
    <sheetDataSet>
      <sheetData sheetId="0">
        <row r="47">
          <cell r="CR47">
            <v>0</v>
          </cell>
        </row>
        <row r="48">
          <cell r="CR48">
            <v>0</v>
          </cell>
        </row>
        <row r="49">
          <cell r="CR49">
            <v>0</v>
          </cell>
        </row>
        <row r="50">
          <cell r="CR50">
            <v>0</v>
          </cell>
        </row>
        <row r="90">
          <cell r="CR90">
            <v>40.33</v>
          </cell>
        </row>
        <row r="91">
          <cell r="CR91">
            <v>0.33</v>
          </cell>
        </row>
        <row r="92">
          <cell r="CR92">
            <v>0</v>
          </cell>
        </row>
        <row r="93">
          <cell r="CR93">
            <v>0.78</v>
          </cell>
        </row>
        <row r="94">
          <cell r="CR94">
            <v>0</v>
          </cell>
        </row>
        <row r="95">
          <cell r="CR95">
            <v>0</v>
          </cell>
        </row>
        <row r="96">
          <cell r="CR96">
            <v>0</v>
          </cell>
        </row>
        <row r="97">
          <cell r="CR97">
            <v>0</v>
          </cell>
        </row>
        <row r="98">
          <cell r="CR98">
            <v>320.67</v>
          </cell>
        </row>
        <row r="99">
          <cell r="CR99">
            <v>0</v>
          </cell>
        </row>
        <row r="100">
          <cell r="CR100">
            <v>0</v>
          </cell>
        </row>
        <row r="141">
          <cell r="CR141">
            <v>15.78</v>
          </cell>
        </row>
        <row r="142">
          <cell r="CR142">
            <v>0.56000000000000005</v>
          </cell>
        </row>
        <row r="143">
          <cell r="CR143">
            <v>0</v>
          </cell>
        </row>
        <row r="144">
          <cell r="CR144">
            <v>0</v>
          </cell>
        </row>
        <row r="145">
          <cell r="CR145">
            <v>0</v>
          </cell>
        </row>
        <row r="146">
          <cell r="CR146">
            <v>0</v>
          </cell>
        </row>
        <row r="147">
          <cell r="CR147">
            <v>0.56000000000000005</v>
          </cell>
        </row>
        <row r="148">
          <cell r="CR148">
            <v>0</v>
          </cell>
        </row>
        <row r="149">
          <cell r="CR149">
            <v>511.44</v>
          </cell>
        </row>
        <row r="150">
          <cell r="CR150">
            <v>0</v>
          </cell>
        </row>
        <row r="151">
          <cell r="CR151">
            <v>0</v>
          </cell>
        </row>
        <row r="192">
          <cell r="CR192">
            <v>0.44</v>
          </cell>
        </row>
        <row r="193">
          <cell r="CR193">
            <v>0</v>
          </cell>
        </row>
        <row r="194">
          <cell r="CR194">
            <v>0</v>
          </cell>
        </row>
        <row r="195">
          <cell r="CR195">
            <v>0</v>
          </cell>
        </row>
        <row r="196">
          <cell r="CR196">
            <v>0</v>
          </cell>
        </row>
        <row r="197">
          <cell r="CR197">
            <v>0</v>
          </cell>
        </row>
        <row r="198">
          <cell r="CR198">
            <v>0</v>
          </cell>
        </row>
        <row r="199">
          <cell r="CR199">
            <v>0</v>
          </cell>
        </row>
        <row r="200">
          <cell r="CR200">
            <v>61.67</v>
          </cell>
        </row>
        <row r="201">
          <cell r="CR201">
            <v>0</v>
          </cell>
        </row>
        <row r="202">
          <cell r="CR202">
            <v>0</v>
          </cell>
        </row>
        <row r="203">
          <cell r="CR203">
            <v>0</v>
          </cell>
        </row>
        <row r="244">
          <cell r="CR244">
            <v>4706</v>
          </cell>
        </row>
        <row r="245">
          <cell r="CR245">
            <v>0</v>
          </cell>
        </row>
        <row r="246">
          <cell r="CR246">
            <v>24970</v>
          </cell>
        </row>
        <row r="247">
          <cell r="CR247">
            <v>37173</v>
          </cell>
        </row>
        <row r="248">
          <cell r="CR248">
            <v>3776</v>
          </cell>
        </row>
        <row r="249">
          <cell r="CR249">
            <v>22288</v>
          </cell>
        </row>
        <row r="289">
          <cell r="CT289">
            <v>0</v>
          </cell>
        </row>
        <row r="290">
          <cell r="CT290">
            <v>0</v>
          </cell>
        </row>
        <row r="327">
          <cell r="CR327">
            <v>362.45000000000005</v>
          </cell>
        </row>
        <row r="360">
          <cell r="CR360">
            <v>44.56</v>
          </cell>
        </row>
        <row r="392">
          <cell r="CR392">
            <v>2.6599999999999997</v>
          </cell>
        </row>
        <row r="424">
          <cell r="CT424">
            <v>140</v>
          </cell>
        </row>
        <row r="425">
          <cell r="CT425">
            <v>0</v>
          </cell>
        </row>
      </sheetData>
      <sheetData sheetId="1">
        <row r="41"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</row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1.33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7"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289.33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97"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1.33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5"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289.33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1040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  <sheetName val="1"/>
      <sheetName val="5"/>
      <sheetName val="7"/>
      <sheetName val="18"/>
      <sheetName val="24"/>
      <sheetName val="56"/>
      <sheetName val="66"/>
      <sheetName val="69"/>
      <sheetName val="85"/>
      <sheetName val="91"/>
      <sheetName val="98"/>
      <sheetName val="108"/>
      <sheetName val="115"/>
      <sheetName val="121"/>
      <sheetName val="129"/>
      <sheetName val="134"/>
      <sheetName val="139"/>
      <sheetName val="139(315)"/>
      <sheetName val="141"/>
      <sheetName val="144"/>
      <sheetName val="145"/>
      <sheetName val="147"/>
      <sheetName val="149"/>
      <sheetName val="150"/>
      <sheetName val="151"/>
      <sheetName val="156"/>
      <sheetName val="157"/>
      <sheetName val="161"/>
      <sheetName val="160"/>
      <sheetName val="326"/>
      <sheetName val="160(326)"/>
      <sheetName val="154"/>
      <sheetName val="сш 154(72)"/>
      <sheetName val="143"/>
      <sheetName val="сш 143(19)"/>
      <sheetName val="152"/>
      <sheetName val="сш 152(71)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46">
          <cell r="DD46">
            <v>48.08</v>
          </cell>
        </row>
        <row r="104">
          <cell r="CT104">
            <v>48.08</v>
          </cell>
        </row>
        <row r="108">
          <cell r="CT108">
            <v>41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1"/>
      <sheetName val="МЗ сш 141 от 30.12.2025"/>
    </sheetNames>
    <sheetDataSet>
      <sheetData sheetId="0">
        <row r="47"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</row>
        <row r="48"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</row>
        <row r="49"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</row>
        <row r="50"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</row>
        <row r="90">
          <cell r="CR90">
            <v>10.89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</row>
        <row r="91">
          <cell r="CR91">
            <v>0.78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</row>
        <row r="92"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</row>
        <row r="93">
          <cell r="CR93">
            <v>0.89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</row>
        <row r="94"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</row>
        <row r="95"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</row>
        <row r="96"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</row>
        <row r="97"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</row>
        <row r="98">
          <cell r="CR98">
            <v>429.22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</row>
        <row r="99"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</row>
        <row r="100"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</row>
        <row r="141">
          <cell r="CR141">
            <v>5.1100000000000003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</row>
        <row r="142">
          <cell r="CR142">
            <v>0.44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</row>
        <row r="143">
          <cell r="CR143">
            <v>1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</row>
        <row r="144"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</row>
        <row r="145"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</row>
        <row r="146"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</row>
        <row r="147"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</row>
        <row r="148"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</row>
        <row r="149">
          <cell r="CR149">
            <v>510.11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</row>
        <row r="150"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</row>
        <row r="151"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</row>
        <row r="192"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</row>
        <row r="193"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</row>
        <row r="194"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</row>
        <row r="195"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</row>
        <row r="196"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</row>
        <row r="197"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</row>
        <row r="198"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</row>
        <row r="199"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</row>
        <row r="200">
          <cell r="CR200">
            <v>91.11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</row>
        <row r="201"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</row>
        <row r="202"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</row>
        <row r="203"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</row>
        <row r="244">
          <cell r="CR244">
            <v>7038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</row>
        <row r="245">
          <cell r="CR245">
            <v>6984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</row>
        <row r="246">
          <cell r="CR246">
            <v>18768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</row>
        <row r="247">
          <cell r="CR247">
            <v>38934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</row>
        <row r="248">
          <cell r="CR248">
            <v>2550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</row>
        <row r="249">
          <cell r="CR249">
            <v>16406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</row>
        <row r="289"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</row>
        <row r="290"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</row>
        <row r="327">
          <cell r="CR327">
            <v>448.99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</row>
        <row r="360">
          <cell r="CR360">
            <v>27.33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</row>
        <row r="392">
          <cell r="CR392">
            <v>0.89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</row>
        <row r="424">
          <cell r="CT424">
            <v>120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</row>
        <row r="425"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</row>
      </sheetData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3"/>
      <sheetName val="сш 143(19)"/>
    </sheetNames>
    <sheetDataSet>
      <sheetData sheetId="0">
        <row r="47">
          <cell r="CR47">
            <v>0</v>
          </cell>
        </row>
        <row r="48">
          <cell r="CR48">
            <v>0</v>
          </cell>
        </row>
        <row r="49">
          <cell r="CR49">
            <v>0</v>
          </cell>
        </row>
        <row r="50">
          <cell r="CR50">
            <v>0</v>
          </cell>
        </row>
        <row r="90">
          <cell r="CR90">
            <v>62.44</v>
          </cell>
        </row>
        <row r="91">
          <cell r="CR91">
            <v>0.89</v>
          </cell>
        </row>
        <row r="92">
          <cell r="CR92">
            <v>4.8899999999999997</v>
          </cell>
        </row>
        <row r="93">
          <cell r="CR93">
            <v>0</v>
          </cell>
        </row>
        <row r="94">
          <cell r="CR94">
            <v>0</v>
          </cell>
        </row>
        <row r="95">
          <cell r="CR95">
            <v>0</v>
          </cell>
        </row>
        <row r="96">
          <cell r="CR96">
            <v>0</v>
          </cell>
        </row>
        <row r="97">
          <cell r="CR97">
            <v>4.4400000000000004</v>
          </cell>
        </row>
        <row r="98">
          <cell r="CR98">
            <v>923.44</v>
          </cell>
        </row>
        <row r="99">
          <cell r="CR99">
            <v>0</v>
          </cell>
        </row>
        <row r="100">
          <cell r="CR100">
            <v>0.11</v>
          </cell>
        </row>
        <row r="141">
          <cell r="CR141">
            <v>11.67</v>
          </cell>
        </row>
        <row r="142">
          <cell r="CR142">
            <v>0.56000000000000005</v>
          </cell>
        </row>
        <row r="143">
          <cell r="CR143">
            <v>1.33</v>
          </cell>
        </row>
        <row r="144">
          <cell r="CR144">
            <v>6.78</v>
          </cell>
        </row>
        <row r="145">
          <cell r="CR145">
            <v>53.56</v>
          </cell>
        </row>
        <row r="146">
          <cell r="CR146">
            <v>0</v>
          </cell>
        </row>
        <row r="147">
          <cell r="CR147">
            <v>0</v>
          </cell>
        </row>
        <row r="148">
          <cell r="CR148">
            <v>5.56</v>
          </cell>
        </row>
        <row r="149">
          <cell r="CR149">
            <v>1097.33</v>
          </cell>
        </row>
        <row r="150">
          <cell r="CR150">
            <v>0</v>
          </cell>
        </row>
        <row r="151">
          <cell r="CR151">
            <v>2.33</v>
          </cell>
        </row>
        <row r="192">
          <cell r="CR192">
            <v>0</v>
          </cell>
        </row>
        <row r="193">
          <cell r="CR193">
            <v>0</v>
          </cell>
        </row>
        <row r="194">
          <cell r="CR194">
            <v>1.1100000000000001</v>
          </cell>
        </row>
        <row r="195">
          <cell r="CR195">
            <v>0</v>
          </cell>
        </row>
        <row r="196">
          <cell r="CR196">
            <v>54.89</v>
          </cell>
        </row>
        <row r="197">
          <cell r="CR197">
            <v>0</v>
          </cell>
        </row>
        <row r="198">
          <cell r="CR198">
            <v>2.44</v>
          </cell>
        </row>
        <row r="199">
          <cell r="CR199">
            <v>0.44</v>
          </cell>
        </row>
        <row r="200">
          <cell r="CR200">
            <v>191.33</v>
          </cell>
        </row>
        <row r="201">
          <cell r="CR201">
            <v>0</v>
          </cell>
        </row>
        <row r="202">
          <cell r="CR202">
            <v>0.56000000000000005</v>
          </cell>
        </row>
        <row r="203">
          <cell r="CR203">
            <v>0</v>
          </cell>
        </row>
        <row r="244">
          <cell r="CR244">
            <v>14862</v>
          </cell>
        </row>
        <row r="245">
          <cell r="CR245">
            <v>7500</v>
          </cell>
        </row>
        <row r="246">
          <cell r="CR246">
            <v>2550</v>
          </cell>
        </row>
        <row r="247">
          <cell r="CR247">
            <v>61755</v>
          </cell>
        </row>
        <row r="248">
          <cell r="CR248">
            <v>1088</v>
          </cell>
        </row>
        <row r="249">
          <cell r="CR249">
            <v>43187</v>
          </cell>
        </row>
        <row r="289">
          <cell r="CT289">
            <v>0</v>
          </cell>
        </row>
        <row r="290">
          <cell r="CT290">
            <v>0</v>
          </cell>
        </row>
        <row r="327">
          <cell r="CR327">
            <v>1001.79</v>
          </cell>
        </row>
        <row r="392">
          <cell r="CR392">
            <v>4.78</v>
          </cell>
        </row>
        <row r="424">
          <cell r="CT424">
            <v>280</v>
          </cell>
        </row>
        <row r="425">
          <cell r="CT425">
            <v>0</v>
          </cell>
        </row>
      </sheetData>
      <sheetData sheetId="1">
        <row r="41">
          <cell r="DD41">
            <v>0</v>
          </cell>
        </row>
        <row r="42">
          <cell r="DD42">
            <v>0</v>
          </cell>
        </row>
        <row r="43">
          <cell r="DD43">
            <v>0</v>
          </cell>
        </row>
        <row r="44">
          <cell r="DD44">
            <v>1.25</v>
          </cell>
        </row>
        <row r="45">
          <cell r="DD45">
            <v>0.25</v>
          </cell>
        </row>
        <row r="46">
          <cell r="DD46">
            <v>26.33</v>
          </cell>
        </row>
        <row r="47">
          <cell r="DD47">
            <v>0</v>
          </cell>
        </row>
        <row r="48">
          <cell r="DD48">
            <v>168</v>
          </cell>
        </row>
        <row r="49">
          <cell r="DD49">
            <v>0</v>
          </cell>
        </row>
        <row r="50">
          <cell r="DD50">
            <v>0</v>
          </cell>
        </row>
        <row r="51">
          <cell r="DD51">
            <v>0</v>
          </cell>
        </row>
        <row r="52">
          <cell r="DD52">
            <v>0</v>
          </cell>
        </row>
        <row r="53">
          <cell r="DD53">
            <v>0</v>
          </cell>
        </row>
        <row r="54">
          <cell r="DD54">
            <v>0</v>
          </cell>
        </row>
        <row r="55">
          <cell r="DD55">
            <v>77.67</v>
          </cell>
        </row>
        <row r="56">
          <cell r="DD56">
            <v>0</v>
          </cell>
        </row>
        <row r="57">
          <cell r="DD57">
            <v>9.33</v>
          </cell>
        </row>
        <row r="97">
          <cell r="DD97">
            <v>0</v>
          </cell>
        </row>
        <row r="98">
          <cell r="DD98">
            <v>0</v>
          </cell>
        </row>
        <row r="99">
          <cell r="DD99">
            <v>0</v>
          </cell>
        </row>
        <row r="100">
          <cell r="CT100">
            <v>10.58</v>
          </cell>
        </row>
        <row r="101">
          <cell r="DD101">
            <v>0</v>
          </cell>
        </row>
        <row r="102">
          <cell r="DD102">
            <v>0</v>
          </cell>
        </row>
        <row r="103">
          <cell r="CT103">
            <v>0.25</v>
          </cell>
        </row>
        <row r="104">
          <cell r="CT104">
            <v>26.33</v>
          </cell>
        </row>
        <row r="105">
          <cell r="DD105">
            <v>0</v>
          </cell>
        </row>
        <row r="106">
          <cell r="CT106">
            <v>245.67</v>
          </cell>
        </row>
        <row r="107">
          <cell r="DD107">
            <v>0</v>
          </cell>
        </row>
        <row r="108">
          <cell r="DD108">
            <v>0</v>
          </cell>
        </row>
        <row r="148">
          <cell r="DD148">
            <v>0</v>
          </cell>
        </row>
        <row r="149">
          <cell r="DD149">
            <v>0</v>
          </cell>
        </row>
        <row r="150">
          <cell r="DD150">
            <v>0</v>
          </cell>
        </row>
        <row r="151">
          <cell r="DD151">
            <v>0</v>
          </cell>
        </row>
        <row r="152">
          <cell r="DD152">
            <v>0</v>
          </cell>
        </row>
        <row r="153">
          <cell r="DD153">
            <v>0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4"/>
    </sheetNames>
    <sheetDataSet>
      <sheetData sheetId="0">
        <row r="47">
          <cell r="CR47">
            <v>0</v>
          </cell>
        </row>
        <row r="48">
          <cell r="CR48">
            <v>0</v>
          </cell>
        </row>
        <row r="49">
          <cell r="CR49">
            <v>0</v>
          </cell>
        </row>
        <row r="50">
          <cell r="CR50">
            <v>0</v>
          </cell>
        </row>
        <row r="90">
          <cell r="CR90">
            <v>52.78</v>
          </cell>
        </row>
        <row r="91">
          <cell r="CR91">
            <v>0.89</v>
          </cell>
        </row>
        <row r="92">
          <cell r="CR92">
            <v>0</v>
          </cell>
        </row>
        <row r="93">
          <cell r="CR93">
            <v>1</v>
          </cell>
        </row>
        <row r="94">
          <cell r="CR94">
            <v>91.56</v>
          </cell>
        </row>
        <row r="95">
          <cell r="CR95">
            <v>0</v>
          </cell>
        </row>
        <row r="96">
          <cell r="CR96">
            <v>0</v>
          </cell>
        </row>
        <row r="97">
          <cell r="CR97">
            <v>0</v>
          </cell>
        </row>
        <row r="98">
          <cell r="CR98">
            <v>952.44</v>
          </cell>
        </row>
        <row r="99">
          <cell r="CR99">
            <v>0</v>
          </cell>
        </row>
        <row r="100">
          <cell r="CR100">
            <v>0</v>
          </cell>
        </row>
        <row r="141">
          <cell r="CR141">
            <v>13.11</v>
          </cell>
        </row>
        <row r="142">
          <cell r="CR142">
            <v>0</v>
          </cell>
        </row>
        <row r="143">
          <cell r="CR143">
            <v>0</v>
          </cell>
        </row>
        <row r="144">
          <cell r="CR144">
            <v>0</v>
          </cell>
        </row>
        <row r="145">
          <cell r="CR145">
            <v>216.44</v>
          </cell>
        </row>
        <row r="146">
          <cell r="CR146">
            <v>0</v>
          </cell>
        </row>
        <row r="147">
          <cell r="CR147">
            <v>0.44</v>
          </cell>
        </row>
        <row r="148">
          <cell r="CR148">
            <v>0</v>
          </cell>
        </row>
        <row r="149">
          <cell r="CR149">
            <v>1153.56</v>
          </cell>
        </row>
        <row r="150">
          <cell r="CR150">
            <v>0</v>
          </cell>
        </row>
        <row r="151">
          <cell r="CR151">
            <v>0</v>
          </cell>
        </row>
        <row r="192">
          <cell r="CR192">
            <v>0.56000000000000005</v>
          </cell>
        </row>
        <row r="193">
          <cell r="CR193">
            <v>0</v>
          </cell>
        </row>
        <row r="194">
          <cell r="CR194">
            <v>0</v>
          </cell>
        </row>
        <row r="195">
          <cell r="CR195">
            <v>0.78</v>
          </cell>
        </row>
        <row r="196">
          <cell r="CR196">
            <v>75</v>
          </cell>
        </row>
        <row r="197">
          <cell r="CR197">
            <v>0</v>
          </cell>
        </row>
        <row r="198">
          <cell r="CR198">
            <v>0</v>
          </cell>
        </row>
        <row r="199">
          <cell r="CR199">
            <v>0.22</v>
          </cell>
        </row>
        <row r="200">
          <cell r="CR200">
            <v>215.89</v>
          </cell>
        </row>
        <row r="201">
          <cell r="CR201">
            <v>0</v>
          </cell>
        </row>
        <row r="202">
          <cell r="CR202">
            <v>0</v>
          </cell>
        </row>
        <row r="203">
          <cell r="CR203">
            <v>0</v>
          </cell>
        </row>
        <row r="244">
          <cell r="CR244">
            <v>15927</v>
          </cell>
        </row>
        <row r="245">
          <cell r="CR245">
            <v>86833</v>
          </cell>
        </row>
        <row r="246">
          <cell r="CR246">
            <v>45835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</row>
        <row r="247">
          <cell r="CR247">
            <v>40770</v>
          </cell>
        </row>
        <row r="248">
          <cell r="CR248">
            <v>0</v>
          </cell>
        </row>
        <row r="249">
          <cell r="CR249">
            <v>29972</v>
          </cell>
        </row>
        <row r="289">
          <cell r="CT289">
            <v>0</v>
          </cell>
        </row>
        <row r="290">
          <cell r="CT290">
            <v>0</v>
          </cell>
        </row>
        <row r="327">
          <cell r="CR327">
            <v>1098.6699999999998</v>
          </cell>
        </row>
        <row r="360">
          <cell r="CR360">
            <v>87.11</v>
          </cell>
        </row>
        <row r="392">
          <cell r="CR392">
            <v>6.0000000000000009</v>
          </cell>
        </row>
        <row r="424">
          <cell r="CT424">
            <v>100</v>
          </cell>
        </row>
        <row r="425">
          <cell r="CT425">
            <v>0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5"/>
      <sheetName val="МЗ сш 145 от 30.12.2025"/>
    </sheetNames>
    <sheetDataSet>
      <sheetData sheetId="0">
        <row r="47"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</row>
        <row r="48"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</row>
        <row r="49"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</row>
        <row r="50"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</row>
        <row r="90">
          <cell r="CR90">
            <v>56.22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</row>
        <row r="91">
          <cell r="CR91">
            <v>0.56000000000000005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</row>
        <row r="92">
          <cell r="CR92">
            <v>3.56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</row>
        <row r="93"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</row>
        <row r="94"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</row>
        <row r="95"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</row>
        <row r="96"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</row>
        <row r="97"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</row>
        <row r="98">
          <cell r="CR98">
            <v>739.33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</row>
        <row r="99"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</row>
        <row r="100"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</row>
        <row r="141">
          <cell r="CR141">
            <v>14.33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</row>
        <row r="142"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</row>
        <row r="143">
          <cell r="CR143">
            <v>3.56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</row>
        <row r="144"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</row>
        <row r="145">
          <cell r="CR145">
            <v>62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</row>
        <row r="146"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</row>
        <row r="147"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</row>
        <row r="148"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</row>
        <row r="149">
          <cell r="CR149">
            <v>857.33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</row>
        <row r="150"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</row>
        <row r="151">
          <cell r="CR151">
            <v>0.56000000000000005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</row>
        <row r="192"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</row>
        <row r="193"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</row>
        <row r="194"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</row>
        <row r="195"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</row>
        <row r="196">
          <cell r="CR196">
            <v>55.22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</row>
        <row r="197"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</row>
        <row r="198"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</row>
        <row r="199"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</row>
        <row r="200">
          <cell r="CR200">
            <v>153.44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</row>
        <row r="201"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</row>
        <row r="202"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</row>
        <row r="203"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</row>
        <row r="244">
          <cell r="CR244">
            <v>4390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</row>
        <row r="245">
          <cell r="CR245">
            <v>3159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</row>
        <row r="246">
          <cell r="CR246">
            <v>26411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</row>
        <row r="247">
          <cell r="CR247">
            <v>5726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</row>
        <row r="248">
          <cell r="CR248">
            <v>15078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</row>
        <row r="249">
          <cell r="CR249">
            <v>32271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</row>
        <row r="289"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</row>
        <row r="290"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</row>
        <row r="327">
          <cell r="CR327">
            <v>797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</row>
        <row r="360">
          <cell r="CR360">
            <v>43.55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</row>
        <row r="392">
          <cell r="CR392">
            <v>7.1099999999999994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</row>
        <row r="424">
          <cell r="CT424">
            <v>225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</row>
        <row r="425"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</row>
      </sheetData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7"/>
      <sheetName val="МЗ сш 147 от 30.12.2025"/>
    </sheetNames>
    <sheetDataSet>
      <sheetData sheetId="0">
        <row r="47"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</row>
        <row r="48">
          <cell r="CR48">
            <v>6.56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</row>
        <row r="49"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</row>
        <row r="50"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</row>
        <row r="90">
          <cell r="CR90">
            <v>25.56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</row>
        <row r="91">
          <cell r="CR91">
            <v>0.78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</row>
        <row r="92">
          <cell r="CR92">
            <v>3.78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</row>
        <row r="93">
          <cell r="CR93">
            <v>0.44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</row>
        <row r="94"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</row>
        <row r="95"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</row>
        <row r="96">
          <cell r="CR96">
            <v>0.44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</row>
        <row r="97"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</row>
        <row r="98">
          <cell r="CR98">
            <v>449.22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</row>
        <row r="99"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</row>
        <row r="100">
          <cell r="CR100">
            <v>0.22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</row>
        <row r="141">
          <cell r="CR141">
            <v>6.33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</row>
        <row r="142">
          <cell r="CR142">
            <v>0.67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</row>
        <row r="143"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</row>
        <row r="144">
          <cell r="CR144">
            <v>9.7799999999999994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</row>
        <row r="145"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</row>
        <row r="146"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</row>
        <row r="147">
          <cell r="CR147">
            <v>0.11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</row>
        <row r="148"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</row>
        <row r="149">
          <cell r="CR149">
            <v>648.11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</row>
        <row r="150"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</row>
        <row r="151">
          <cell r="CR151">
            <v>0.33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</row>
        <row r="192">
          <cell r="CR192">
            <v>1.1100000000000001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</row>
        <row r="193"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</row>
        <row r="194"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</row>
        <row r="195"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</row>
        <row r="196"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</row>
        <row r="197"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</row>
        <row r="198">
          <cell r="CR198">
            <v>0.67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</row>
        <row r="199"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</row>
        <row r="200">
          <cell r="CR200">
            <v>117.22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</row>
        <row r="201"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</row>
        <row r="202">
          <cell r="CR202">
            <v>0.22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</row>
        <row r="203"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</row>
        <row r="244">
          <cell r="CR244">
            <v>802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</row>
        <row r="245">
          <cell r="CR245">
            <v>987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</row>
        <row r="246">
          <cell r="CR246">
            <v>40386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</row>
        <row r="247">
          <cell r="CR247">
            <v>21039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</row>
        <row r="248">
          <cell r="CR248">
            <v>3322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</row>
        <row r="249">
          <cell r="CR249">
            <v>17805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</row>
        <row r="289"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</row>
        <row r="290"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</row>
        <row r="327">
          <cell r="CR327">
            <v>504.46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</row>
        <row r="360">
          <cell r="CR360">
            <v>54.56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</row>
        <row r="392">
          <cell r="CR392">
            <v>5.2200000000000006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</row>
        <row r="424">
          <cell r="CT424">
            <v>130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</row>
        <row r="425"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</row>
      </sheetData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9"/>
      <sheetName val="МЗ сш 149 от 30.12.2025"/>
    </sheetNames>
    <sheetDataSet>
      <sheetData sheetId="0">
        <row r="47"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</row>
        <row r="48"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</row>
        <row r="49"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</row>
        <row r="50"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</row>
        <row r="90">
          <cell r="CR90">
            <v>45.56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</row>
        <row r="91">
          <cell r="CR91">
            <v>0.56000000000000005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</row>
        <row r="92"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</row>
        <row r="93">
          <cell r="CR93">
            <v>0.44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</row>
        <row r="94"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</row>
        <row r="95"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</row>
        <row r="96"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</row>
        <row r="97">
          <cell r="CR97">
            <v>4.5599999999999996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</row>
        <row r="98">
          <cell r="CR98">
            <v>1187.22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</row>
        <row r="99"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</row>
        <row r="100"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</row>
        <row r="141">
          <cell r="CR141">
            <v>18.11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</row>
        <row r="142"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</row>
        <row r="143">
          <cell r="CR143">
            <v>2.11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</row>
        <row r="144"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</row>
        <row r="145"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</row>
        <row r="146"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</row>
        <row r="147">
          <cell r="CR147">
            <v>0.67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</row>
        <row r="148">
          <cell r="CR148">
            <v>4.78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</row>
        <row r="149">
          <cell r="CR149">
            <v>1445.33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</row>
        <row r="150"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</row>
        <row r="151">
          <cell r="CR151">
            <v>1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</row>
        <row r="192"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</row>
        <row r="193"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</row>
        <row r="194"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</row>
        <row r="195">
          <cell r="CR195">
            <v>0.44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</row>
        <row r="196"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</row>
        <row r="197"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</row>
        <row r="198">
          <cell r="CR198">
            <v>2.44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</row>
        <row r="199"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</row>
        <row r="200">
          <cell r="CR200">
            <v>285.77999999999997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</row>
        <row r="201"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</row>
        <row r="202"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</row>
        <row r="203"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</row>
        <row r="244">
          <cell r="CR244">
            <v>12532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</row>
        <row r="245">
          <cell r="CR245">
            <v>4621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</row>
        <row r="246">
          <cell r="CR246">
            <v>61645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</row>
        <row r="247">
          <cell r="CR247">
            <v>73558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</row>
        <row r="248">
          <cell r="CR248">
            <v>3957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</row>
        <row r="249">
          <cell r="CR249">
            <v>25733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</row>
        <row r="289"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</row>
        <row r="290"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</row>
        <row r="327">
          <cell r="CR327">
            <v>1237.6599999999999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</row>
        <row r="360">
          <cell r="CR360">
            <v>54.56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</row>
        <row r="392">
          <cell r="CR392">
            <v>2.4400000000000004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</row>
        <row r="424">
          <cell r="CT424">
            <v>300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</row>
        <row r="425"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</row>
      </sheetData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0"/>
    </sheetNames>
    <sheetDataSet>
      <sheetData sheetId="0">
        <row r="47">
          <cell r="CR47">
            <v>0</v>
          </cell>
        </row>
        <row r="48">
          <cell r="CR48">
            <v>0</v>
          </cell>
        </row>
        <row r="49">
          <cell r="CR49">
            <v>0</v>
          </cell>
        </row>
        <row r="50">
          <cell r="CR50">
            <v>0</v>
          </cell>
        </row>
        <row r="90">
          <cell r="CR90">
            <v>39.56</v>
          </cell>
        </row>
        <row r="91">
          <cell r="CR91">
            <v>0.56000000000000005</v>
          </cell>
        </row>
        <row r="92">
          <cell r="CR92">
            <v>3.56</v>
          </cell>
        </row>
        <row r="93">
          <cell r="CR93">
            <v>0.78</v>
          </cell>
        </row>
        <row r="94">
          <cell r="CR94">
            <v>0</v>
          </cell>
        </row>
        <row r="95">
          <cell r="CR95">
            <v>0</v>
          </cell>
        </row>
        <row r="96">
          <cell r="CR96">
            <v>0</v>
          </cell>
        </row>
        <row r="97">
          <cell r="CR97">
            <v>8.44</v>
          </cell>
        </row>
        <row r="98">
          <cell r="CR98">
            <v>1331.67</v>
          </cell>
        </row>
        <row r="99">
          <cell r="CR99">
            <v>0</v>
          </cell>
        </row>
        <row r="100">
          <cell r="CR100">
            <v>0</v>
          </cell>
        </row>
        <row r="141">
          <cell r="CR141">
            <v>6.56</v>
          </cell>
        </row>
        <row r="142">
          <cell r="CR142">
            <v>1.78</v>
          </cell>
        </row>
        <row r="143">
          <cell r="CR143">
            <v>2.89</v>
          </cell>
        </row>
        <row r="144">
          <cell r="CR144">
            <v>6.89</v>
          </cell>
        </row>
        <row r="145">
          <cell r="CR145">
            <v>0</v>
          </cell>
        </row>
        <row r="146">
          <cell r="CR146">
            <v>0</v>
          </cell>
        </row>
        <row r="147">
          <cell r="CR147">
            <v>0</v>
          </cell>
        </row>
        <row r="148">
          <cell r="CR148">
            <v>9.67</v>
          </cell>
        </row>
        <row r="149">
          <cell r="CR149">
            <v>1385.22</v>
          </cell>
        </row>
        <row r="150">
          <cell r="CR150">
            <v>0</v>
          </cell>
        </row>
        <row r="151">
          <cell r="CR151">
            <v>0</v>
          </cell>
        </row>
        <row r="192">
          <cell r="CR192">
            <v>0</v>
          </cell>
        </row>
        <row r="193">
          <cell r="CR193">
            <v>0</v>
          </cell>
        </row>
        <row r="194">
          <cell r="CR194">
            <v>1.1100000000000001</v>
          </cell>
        </row>
        <row r="195">
          <cell r="CR195">
            <v>0</v>
          </cell>
        </row>
        <row r="196">
          <cell r="CR196">
            <v>0</v>
          </cell>
        </row>
        <row r="197">
          <cell r="CR197">
            <v>0</v>
          </cell>
        </row>
        <row r="198">
          <cell r="CR198">
            <v>3.33</v>
          </cell>
        </row>
        <row r="199">
          <cell r="CR199">
            <v>0</v>
          </cell>
        </row>
        <row r="200">
          <cell r="CR200">
            <v>305.11</v>
          </cell>
        </row>
        <row r="201">
          <cell r="CR201">
            <v>0</v>
          </cell>
        </row>
        <row r="202">
          <cell r="CR202">
            <v>0.22</v>
          </cell>
        </row>
        <row r="203">
          <cell r="CR203">
            <v>0</v>
          </cell>
        </row>
        <row r="244">
          <cell r="CR244">
            <v>6260</v>
          </cell>
        </row>
        <row r="245">
          <cell r="CR245">
            <v>13463</v>
          </cell>
        </row>
        <row r="246">
          <cell r="CR246">
            <v>30561</v>
          </cell>
        </row>
        <row r="247">
          <cell r="CR247">
            <v>27472</v>
          </cell>
        </row>
        <row r="248">
          <cell r="CR248">
            <v>0</v>
          </cell>
        </row>
        <row r="249">
          <cell r="CR249">
            <v>74796</v>
          </cell>
        </row>
        <row r="289">
          <cell r="CT289">
            <v>0</v>
          </cell>
        </row>
        <row r="290">
          <cell r="CT290">
            <v>0</v>
          </cell>
        </row>
        <row r="327">
          <cell r="CR327">
            <v>1402.55</v>
          </cell>
        </row>
        <row r="360">
          <cell r="CR360">
            <v>18.34</v>
          </cell>
        </row>
        <row r="392">
          <cell r="CR392">
            <v>1.1100000000000001</v>
          </cell>
        </row>
        <row r="424">
          <cell r="CT424">
            <v>300</v>
          </cell>
        </row>
        <row r="425">
          <cell r="CT425">
            <v>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1"/>
      <sheetName val="МЗ сш 151 от 30.12.2025"/>
    </sheetNames>
    <sheetDataSet>
      <sheetData sheetId="0">
        <row r="47"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</row>
        <row r="48"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</row>
        <row r="49"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</row>
        <row r="50"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</row>
        <row r="90">
          <cell r="CR90">
            <v>30.56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</row>
        <row r="91"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</row>
        <row r="92"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</row>
        <row r="93"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</row>
        <row r="94"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</row>
        <row r="95"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</row>
        <row r="96"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</row>
        <row r="97"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</row>
        <row r="98">
          <cell r="CR98">
            <v>703.33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</row>
        <row r="99"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</row>
        <row r="100">
          <cell r="CR100">
            <v>0.33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</row>
        <row r="141">
          <cell r="CR141">
            <v>10.33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</row>
        <row r="142"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</row>
        <row r="143">
          <cell r="CR143">
            <v>1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</row>
        <row r="144"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</row>
        <row r="145">
          <cell r="CR145">
            <v>52.44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</row>
        <row r="146">
          <cell r="CR146">
            <v>0.56000000000000005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</row>
        <row r="147"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</row>
        <row r="148"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</row>
        <row r="149">
          <cell r="CR149">
            <v>728.89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</row>
        <row r="150"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</row>
        <row r="151"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</row>
        <row r="192"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</row>
        <row r="193"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</row>
        <row r="194"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</row>
        <row r="195">
          <cell r="CR195">
            <v>0.44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</row>
        <row r="196">
          <cell r="CR196">
            <v>26.22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</row>
        <row r="197"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</row>
        <row r="198"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</row>
        <row r="199">
          <cell r="CR199">
            <v>0.56000000000000005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</row>
        <row r="200">
          <cell r="CR200">
            <v>243.22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</row>
        <row r="201"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</row>
        <row r="202"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</row>
        <row r="203"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</row>
        <row r="244">
          <cell r="CR244">
            <v>9216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</row>
        <row r="245">
          <cell r="CR245">
            <v>46652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</row>
        <row r="246">
          <cell r="CR246">
            <v>56422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</row>
        <row r="247">
          <cell r="CR247">
            <v>41480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</row>
        <row r="248">
          <cell r="CR248">
            <v>2492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</row>
        <row r="249">
          <cell r="CR249">
            <v>46995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</row>
        <row r="289"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</row>
        <row r="290"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</row>
        <row r="327">
          <cell r="CR327">
            <v>716.67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</row>
        <row r="360">
          <cell r="CR360">
            <v>57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</row>
        <row r="392">
          <cell r="CR392">
            <v>5.5500000000000007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</row>
        <row r="424">
          <cell r="CT424">
            <v>250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</row>
        <row r="425"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</row>
      </sheetData>
      <sheetData sheetId="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"/>
      <sheetName val="сш 152(71)"/>
    </sheetNames>
    <sheetDataSet>
      <sheetData sheetId="0">
        <row r="47"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</row>
        <row r="48"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</row>
        <row r="49"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</row>
        <row r="50"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</row>
        <row r="90">
          <cell r="CR90">
            <v>40.78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</row>
        <row r="91"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</row>
        <row r="92">
          <cell r="CR92">
            <v>1.1100000000000001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</row>
        <row r="93">
          <cell r="CR93">
            <v>1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</row>
        <row r="94"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</row>
        <row r="95"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</row>
        <row r="96">
          <cell r="CR96">
            <v>0.78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</row>
        <row r="97">
          <cell r="CR97">
            <v>6.11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</row>
        <row r="98">
          <cell r="CR98">
            <v>859.33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</row>
        <row r="99"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</row>
        <row r="100">
          <cell r="CR100">
            <v>0.22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</row>
        <row r="141">
          <cell r="CR141">
            <v>8.7799999999999994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</row>
        <row r="142">
          <cell r="CR142">
            <v>1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</row>
        <row r="143">
          <cell r="CR143">
            <v>0.56000000000000005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</row>
        <row r="144">
          <cell r="CR144">
            <v>5.44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</row>
        <row r="145">
          <cell r="CR145">
            <v>123.22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</row>
        <row r="146">
          <cell r="CR146">
            <v>0.56000000000000005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</row>
        <row r="147"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</row>
        <row r="148">
          <cell r="CR148">
            <v>9.44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</row>
        <row r="149">
          <cell r="CR149">
            <v>954.44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</row>
        <row r="150"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</row>
        <row r="151">
          <cell r="CR151">
            <v>0.44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</row>
        <row r="192"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</row>
        <row r="193"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</row>
        <row r="194">
          <cell r="CR194">
            <v>0.56000000000000005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</row>
        <row r="195"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</row>
        <row r="196"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</row>
        <row r="197"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</row>
        <row r="198">
          <cell r="CR198">
            <v>1.78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</row>
        <row r="199">
          <cell r="CR199">
            <v>0.67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</row>
        <row r="200">
          <cell r="CR200">
            <v>212.56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</row>
        <row r="201"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</row>
        <row r="202"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</row>
        <row r="203"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</row>
        <row r="244">
          <cell r="CR244">
            <v>22215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</row>
        <row r="245">
          <cell r="CR245">
            <v>43426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</row>
        <row r="246">
          <cell r="CR246">
            <v>56587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</row>
        <row r="247">
          <cell r="CR247">
            <v>37090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</row>
        <row r="248">
          <cell r="CR248">
            <v>3363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</row>
        <row r="249">
          <cell r="CR249">
            <v>34598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</row>
        <row r="289"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</row>
        <row r="290"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</row>
        <row r="327">
          <cell r="CR327">
            <v>913.8900000000001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</row>
        <row r="360">
          <cell r="CR360">
            <v>30.78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</row>
        <row r="392">
          <cell r="CR392">
            <v>5.99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</row>
        <row r="424">
          <cell r="CT424">
            <v>251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</row>
        <row r="425"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</row>
      </sheetData>
      <sheetData sheetId="1">
        <row r="41"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</row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1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0.33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23.67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126.67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0.92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1.67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97"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</row>
        <row r="98"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</row>
        <row r="99"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</row>
        <row r="100">
          <cell r="CT100">
            <v>2.67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</row>
        <row r="102"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</row>
        <row r="103">
          <cell r="CT103">
            <v>0.33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23.67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</row>
        <row r="106">
          <cell r="CT106">
            <v>127.59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</row>
        <row r="108"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</row>
        <row r="148">
          <cell r="DD148">
            <v>0</v>
          </cell>
          <cell r="DE148">
            <v>0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DK148">
            <v>0</v>
          </cell>
          <cell r="DL148">
            <v>0</v>
          </cell>
          <cell r="DM148">
            <v>0</v>
          </cell>
        </row>
        <row r="149">
          <cell r="DD149">
            <v>0</v>
          </cell>
          <cell r="DE149">
            <v>0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</row>
        <row r="150"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</row>
        <row r="151"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</row>
        <row r="152"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</row>
        <row r="153"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4"/>
      <sheetName val="сш 154(72)"/>
    </sheetNames>
    <sheetDataSet>
      <sheetData sheetId="0">
        <row r="47">
          <cell r="CR47">
            <v>0</v>
          </cell>
        </row>
        <row r="48">
          <cell r="CR48">
            <v>0</v>
          </cell>
        </row>
        <row r="49">
          <cell r="CR49">
            <v>0</v>
          </cell>
        </row>
        <row r="50">
          <cell r="CR50">
            <v>13.33</v>
          </cell>
        </row>
        <row r="90">
          <cell r="CR90">
            <v>24.11</v>
          </cell>
        </row>
        <row r="91">
          <cell r="CR91">
            <v>0</v>
          </cell>
        </row>
        <row r="92">
          <cell r="CR92">
            <v>1.56</v>
          </cell>
        </row>
        <row r="93">
          <cell r="CR93">
            <v>0</v>
          </cell>
        </row>
        <row r="94">
          <cell r="CR94">
            <v>0</v>
          </cell>
        </row>
        <row r="95">
          <cell r="CR95">
            <v>0</v>
          </cell>
        </row>
        <row r="96">
          <cell r="CR96">
            <v>1.1100000000000001</v>
          </cell>
        </row>
        <row r="97">
          <cell r="CR97">
            <v>6</v>
          </cell>
        </row>
        <row r="98">
          <cell r="CR98">
            <v>816.33</v>
          </cell>
        </row>
        <row r="99">
          <cell r="CR99">
            <v>0</v>
          </cell>
        </row>
        <row r="100">
          <cell r="CR100">
            <v>0</v>
          </cell>
        </row>
        <row r="141">
          <cell r="CR141">
            <v>3.67</v>
          </cell>
        </row>
        <row r="142">
          <cell r="CR142">
            <v>0</v>
          </cell>
        </row>
        <row r="143">
          <cell r="CR143">
            <v>0.56000000000000005</v>
          </cell>
        </row>
        <row r="144">
          <cell r="CR144">
            <v>1.44</v>
          </cell>
        </row>
        <row r="145">
          <cell r="CR145">
            <v>0</v>
          </cell>
        </row>
        <row r="146">
          <cell r="CR146">
            <v>0</v>
          </cell>
        </row>
        <row r="147">
          <cell r="CR147">
            <v>0.89</v>
          </cell>
        </row>
        <row r="148">
          <cell r="CR148">
            <v>4.8899999999999997</v>
          </cell>
        </row>
        <row r="149">
          <cell r="CR149">
            <v>991.78</v>
          </cell>
        </row>
        <row r="150">
          <cell r="CR150">
            <v>0</v>
          </cell>
        </row>
        <row r="151">
          <cell r="CR151">
            <v>1.44</v>
          </cell>
        </row>
        <row r="192">
          <cell r="CR192">
            <v>0</v>
          </cell>
        </row>
        <row r="193">
          <cell r="CR193">
            <v>0</v>
          </cell>
        </row>
        <row r="194">
          <cell r="CR194">
            <v>0.56000000000000005</v>
          </cell>
        </row>
        <row r="195">
          <cell r="CR195">
            <v>0</v>
          </cell>
        </row>
        <row r="196">
          <cell r="CR196">
            <v>0</v>
          </cell>
        </row>
        <row r="197">
          <cell r="CR197">
            <v>0</v>
          </cell>
        </row>
        <row r="198">
          <cell r="CR198">
            <v>1</v>
          </cell>
        </row>
        <row r="199">
          <cell r="CR199">
            <v>0</v>
          </cell>
        </row>
        <row r="200">
          <cell r="CR200">
            <v>183</v>
          </cell>
        </row>
        <row r="201">
          <cell r="CR201">
            <v>0</v>
          </cell>
        </row>
        <row r="202">
          <cell r="CR202">
            <v>0.44</v>
          </cell>
        </row>
        <row r="203">
          <cell r="CR203">
            <v>0</v>
          </cell>
        </row>
        <row r="244">
          <cell r="CR244">
            <v>7767</v>
          </cell>
        </row>
        <row r="245">
          <cell r="CR245">
            <v>11264</v>
          </cell>
        </row>
        <row r="246">
          <cell r="CR246">
            <v>25455</v>
          </cell>
        </row>
        <row r="247">
          <cell r="CR247">
            <v>67940</v>
          </cell>
        </row>
        <row r="248">
          <cell r="CR248">
            <v>3108</v>
          </cell>
        </row>
        <row r="249">
          <cell r="CR249">
            <v>59433</v>
          </cell>
        </row>
        <row r="289">
          <cell r="CT289">
            <v>0</v>
          </cell>
        </row>
        <row r="290">
          <cell r="CT290">
            <v>0</v>
          </cell>
        </row>
        <row r="327">
          <cell r="CR327">
            <v>866.78</v>
          </cell>
        </row>
        <row r="360">
          <cell r="CR360">
            <v>12.23</v>
          </cell>
        </row>
        <row r="392">
          <cell r="CR392">
            <v>1.8800000000000001</v>
          </cell>
        </row>
        <row r="424">
          <cell r="CT424">
            <v>275</v>
          </cell>
        </row>
        <row r="425">
          <cell r="CT425">
            <v>0</v>
          </cell>
        </row>
      </sheetData>
      <sheetData sheetId="1">
        <row r="41">
          <cell r="DD41">
            <v>0</v>
          </cell>
        </row>
        <row r="42">
          <cell r="DD42">
            <v>0.57999999999999996</v>
          </cell>
        </row>
        <row r="43">
          <cell r="DD43">
            <v>0</v>
          </cell>
        </row>
        <row r="44">
          <cell r="DD44">
            <v>0</v>
          </cell>
        </row>
        <row r="45">
          <cell r="DD45">
            <v>0</v>
          </cell>
        </row>
        <row r="46">
          <cell r="DD46">
            <v>22.67</v>
          </cell>
        </row>
        <row r="47">
          <cell r="DD47">
            <v>0</v>
          </cell>
        </row>
        <row r="48">
          <cell r="DD48">
            <v>226</v>
          </cell>
        </row>
        <row r="49">
          <cell r="DD49">
            <v>0</v>
          </cell>
        </row>
        <row r="50">
          <cell r="DD50">
            <v>0</v>
          </cell>
        </row>
        <row r="51">
          <cell r="DD51">
            <v>0</v>
          </cell>
        </row>
        <row r="52">
          <cell r="DD52">
            <v>0</v>
          </cell>
        </row>
        <row r="53">
          <cell r="DD53">
            <v>0</v>
          </cell>
        </row>
        <row r="54">
          <cell r="DD54">
            <v>0</v>
          </cell>
        </row>
        <row r="55">
          <cell r="DD55">
            <v>0</v>
          </cell>
        </row>
        <row r="56">
          <cell r="DD56">
            <v>0</v>
          </cell>
        </row>
        <row r="57">
          <cell r="DD57">
            <v>0</v>
          </cell>
        </row>
        <row r="97">
          <cell r="DD97">
            <v>0</v>
          </cell>
        </row>
        <row r="98">
          <cell r="CT98">
            <v>0.57999999999999996</v>
          </cell>
          <cell r="DD98">
            <v>0</v>
          </cell>
        </row>
        <row r="99">
          <cell r="DD99">
            <v>0</v>
          </cell>
        </row>
        <row r="100">
          <cell r="DD100">
            <v>0</v>
          </cell>
        </row>
        <row r="101">
          <cell r="DD101">
            <v>0</v>
          </cell>
        </row>
        <row r="102">
          <cell r="DD102">
            <v>0</v>
          </cell>
        </row>
        <row r="103">
          <cell r="DD103">
            <v>0</v>
          </cell>
        </row>
        <row r="104">
          <cell r="CT104">
            <v>22.67</v>
          </cell>
        </row>
        <row r="105">
          <cell r="DD105">
            <v>0</v>
          </cell>
        </row>
        <row r="106">
          <cell r="CT106">
            <v>226</v>
          </cell>
        </row>
        <row r="107">
          <cell r="DD107">
            <v>0</v>
          </cell>
        </row>
        <row r="108">
          <cell r="DD108">
            <v>0</v>
          </cell>
        </row>
        <row r="148">
          <cell r="DD148">
            <v>0</v>
          </cell>
        </row>
        <row r="149">
          <cell r="DD149">
            <v>0</v>
          </cell>
        </row>
        <row r="150">
          <cell r="DD150">
            <v>0</v>
          </cell>
        </row>
        <row r="152">
          <cell r="DD152">
            <v>0</v>
          </cell>
        </row>
        <row r="153">
          <cell r="DD153">
            <v>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6"/>
      <sheetName val="МЗ сш 156 от 30.12.2025"/>
    </sheetNames>
    <sheetDataSet>
      <sheetData sheetId="0">
        <row r="47"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</row>
        <row r="48"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</row>
        <row r="49">
          <cell r="CR49">
            <v>39.11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</row>
        <row r="50">
          <cell r="CR50">
            <v>24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</row>
        <row r="90">
          <cell r="CR90">
            <v>64.89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</row>
        <row r="91">
          <cell r="CR91">
            <v>2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</row>
        <row r="92">
          <cell r="CR92">
            <v>2.2200000000000002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</row>
        <row r="93">
          <cell r="CR93">
            <v>10.44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</row>
        <row r="94"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</row>
        <row r="95"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</row>
        <row r="96"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</row>
        <row r="97"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</row>
        <row r="98">
          <cell r="CR98">
            <v>1685.56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</row>
        <row r="99"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</row>
        <row r="100">
          <cell r="CR100">
            <v>1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</row>
        <row r="141">
          <cell r="CR141">
            <v>22.56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</row>
        <row r="142"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</row>
        <row r="143">
          <cell r="CR143">
            <v>8.89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</row>
        <row r="144">
          <cell r="CR144">
            <v>3.89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</row>
        <row r="145">
          <cell r="CR145">
            <v>239.44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</row>
        <row r="146"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</row>
        <row r="147"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</row>
        <row r="148"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</row>
        <row r="149">
          <cell r="CR149">
            <v>1239.1099999999999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</row>
        <row r="150"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</row>
        <row r="151">
          <cell r="CR151">
            <v>3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</row>
        <row r="192"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</row>
        <row r="193"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</row>
        <row r="194"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</row>
        <row r="195">
          <cell r="CR195">
            <v>1.44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</row>
        <row r="196"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</row>
        <row r="197"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</row>
        <row r="198"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</row>
        <row r="199">
          <cell r="CR199">
            <v>0.56000000000000005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</row>
        <row r="200">
          <cell r="CR200">
            <v>140.88999999999999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</row>
        <row r="201"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</row>
        <row r="202">
          <cell r="CR202">
            <v>1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</row>
        <row r="203"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</row>
        <row r="244">
          <cell r="CR244">
            <v>31342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</row>
        <row r="245">
          <cell r="CR245">
            <v>27222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</row>
        <row r="246">
          <cell r="CR246">
            <v>74907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</row>
        <row r="247">
          <cell r="CR247">
            <v>73377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</row>
        <row r="248">
          <cell r="CR248">
            <v>15792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</row>
        <row r="249">
          <cell r="CR249">
            <v>92850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</row>
        <row r="289"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</row>
        <row r="290"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</row>
        <row r="327">
          <cell r="CR327">
            <v>1807.22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</row>
        <row r="360">
          <cell r="CR360">
            <v>131.33000000000001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</row>
        <row r="392">
          <cell r="CR392">
            <v>3.78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</row>
        <row r="424">
          <cell r="CT424">
            <v>300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</row>
        <row r="425"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</row>
      </sheetData>
      <sheetData sheetId="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7"/>
      <sheetName val="МЗ сш 157 от 30.12.2025"/>
    </sheetNames>
    <sheetDataSet>
      <sheetData sheetId="0">
        <row r="47"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</row>
        <row r="48"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</row>
        <row r="49"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</row>
        <row r="50"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</row>
        <row r="90">
          <cell r="CR90">
            <v>81.89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</row>
        <row r="91"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</row>
        <row r="92"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</row>
        <row r="93"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</row>
        <row r="94"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</row>
        <row r="95"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</row>
        <row r="96">
          <cell r="CR96">
            <v>2.44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</row>
        <row r="97">
          <cell r="CR97">
            <v>3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</row>
        <row r="98">
          <cell r="CR98">
            <v>1446.89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</row>
        <row r="99"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</row>
        <row r="100">
          <cell r="CR100">
            <v>0.33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</row>
        <row r="141">
          <cell r="CR141">
            <v>15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</row>
        <row r="142"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</row>
        <row r="143"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</row>
        <row r="144"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</row>
        <row r="145"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</row>
        <row r="146"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</row>
        <row r="147">
          <cell r="CR147">
            <v>0.56000000000000005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</row>
        <row r="148">
          <cell r="CR148">
            <v>6.11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</row>
        <row r="149">
          <cell r="CR149">
            <v>1205.56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</row>
        <row r="150"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</row>
        <row r="151"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</row>
        <row r="192">
          <cell r="CR192">
            <v>0.56000000000000005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</row>
        <row r="193"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</row>
        <row r="194"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</row>
        <row r="195"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</row>
        <row r="196">
          <cell r="CR196">
            <v>54.67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</row>
        <row r="197"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</row>
        <row r="198">
          <cell r="CR198">
            <v>0.89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</row>
        <row r="199">
          <cell r="CR199">
            <v>1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</row>
        <row r="200">
          <cell r="CR200">
            <v>112.78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</row>
        <row r="201"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</row>
        <row r="202"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</row>
        <row r="203"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</row>
        <row r="244">
          <cell r="CR244">
            <v>9224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</row>
        <row r="245">
          <cell r="CR245">
            <v>20312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</row>
        <row r="246">
          <cell r="CR246">
            <v>47929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</row>
        <row r="247">
          <cell r="CR247">
            <v>69970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</row>
        <row r="248"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</row>
        <row r="249">
          <cell r="CR249">
            <v>45424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</row>
        <row r="289"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</row>
        <row r="290"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</row>
        <row r="327">
          <cell r="CR327">
            <v>1528.1100000000001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</row>
        <row r="360">
          <cell r="CR360">
            <v>49.56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</row>
        <row r="392">
          <cell r="CR392">
            <v>4.78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</row>
        <row r="424">
          <cell r="CT424">
            <v>275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</row>
        <row r="425">
          <cell r="CT425">
            <v>3000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</row>
      </sheetData>
      <sheetData sheetId="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60"/>
      <sheetName val="160(326)"/>
    </sheetNames>
    <sheetDataSet>
      <sheetData sheetId="0">
        <row r="47">
          <cell r="CR47">
            <v>0</v>
          </cell>
        </row>
        <row r="48">
          <cell r="CR48">
            <v>0</v>
          </cell>
        </row>
        <row r="49">
          <cell r="CR49">
            <v>0</v>
          </cell>
        </row>
        <row r="50">
          <cell r="CR50">
            <v>5.33</v>
          </cell>
        </row>
        <row r="90">
          <cell r="CR90">
            <v>32.56</v>
          </cell>
        </row>
        <row r="91">
          <cell r="CR91">
            <v>0</v>
          </cell>
        </row>
        <row r="92">
          <cell r="CR92">
            <v>1.89</v>
          </cell>
        </row>
        <row r="93">
          <cell r="CR93">
            <v>0</v>
          </cell>
        </row>
        <row r="94">
          <cell r="CR94">
            <v>0</v>
          </cell>
        </row>
        <row r="95">
          <cell r="CR95">
            <v>0</v>
          </cell>
        </row>
        <row r="96">
          <cell r="CR96">
            <v>0.11</v>
          </cell>
        </row>
        <row r="98">
          <cell r="CR98">
            <v>736.78</v>
          </cell>
        </row>
        <row r="99">
          <cell r="CR99">
            <v>0</v>
          </cell>
        </row>
        <row r="100">
          <cell r="CR100">
            <v>0.44</v>
          </cell>
        </row>
        <row r="141">
          <cell r="CR141">
            <v>6.33</v>
          </cell>
        </row>
        <row r="142">
          <cell r="CR142">
            <v>0</v>
          </cell>
        </row>
        <row r="143">
          <cell r="CR143">
            <v>0</v>
          </cell>
        </row>
        <row r="144">
          <cell r="CR144">
            <v>2.11</v>
          </cell>
        </row>
        <row r="145">
          <cell r="CR145">
            <v>28.67</v>
          </cell>
        </row>
        <row r="146">
          <cell r="CR146">
            <v>0</v>
          </cell>
        </row>
        <row r="147">
          <cell r="CR147">
            <v>0</v>
          </cell>
        </row>
        <row r="148">
          <cell r="CR148">
            <v>2.44</v>
          </cell>
        </row>
        <row r="149">
          <cell r="CR149">
            <v>511</v>
          </cell>
        </row>
        <row r="150">
          <cell r="CR150">
            <v>0</v>
          </cell>
        </row>
        <row r="151">
          <cell r="CR151">
            <v>0.44</v>
          </cell>
        </row>
        <row r="192">
          <cell r="CR192">
            <v>0</v>
          </cell>
        </row>
        <row r="193">
          <cell r="CR193">
            <v>0</v>
          </cell>
        </row>
        <row r="194">
          <cell r="CR194">
            <v>0.33</v>
          </cell>
        </row>
        <row r="195">
          <cell r="CR195">
            <v>0</v>
          </cell>
        </row>
        <row r="196">
          <cell r="CR196">
            <v>0</v>
          </cell>
        </row>
        <row r="197">
          <cell r="CR197">
            <v>0</v>
          </cell>
        </row>
        <row r="198">
          <cell r="CR198">
            <v>0</v>
          </cell>
        </row>
        <row r="199">
          <cell r="CR199">
            <v>0</v>
          </cell>
        </row>
        <row r="200">
          <cell r="CR200">
            <v>72.56</v>
          </cell>
        </row>
        <row r="201">
          <cell r="CR201">
            <v>0</v>
          </cell>
        </row>
        <row r="202">
          <cell r="CR202">
            <v>0</v>
          </cell>
        </row>
        <row r="203">
          <cell r="CR203">
            <v>0</v>
          </cell>
        </row>
        <row r="244">
          <cell r="CR244">
            <v>11645</v>
          </cell>
        </row>
        <row r="245">
          <cell r="CR245">
            <v>8011</v>
          </cell>
        </row>
        <row r="246">
          <cell r="CR246">
            <v>23773</v>
          </cell>
        </row>
        <row r="247">
          <cell r="CR247">
            <v>22970</v>
          </cell>
        </row>
        <row r="248">
          <cell r="CR248">
            <v>0</v>
          </cell>
        </row>
        <row r="249">
          <cell r="CR249">
            <v>54649</v>
          </cell>
        </row>
        <row r="289">
          <cell r="CT289">
            <v>0</v>
          </cell>
        </row>
        <row r="290">
          <cell r="CT290">
            <v>0</v>
          </cell>
        </row>
        <row r="327">
          <cell r="CR327">
            <v>784</v>
          </cell>
        </row>
        <row r="360">
          <cell r="CR360">
            <v>51.44</v>
          </cell>
        </row>
        <row r="392">
          <cell r="CR392">
            <v>4.66</v>
          </cell>
        </row>
        <row r="424">
          <cell r="CT424">
            <v>160</v>
          </cell>
        </row>
        <row r="425">
          <cell r="CT425">
            <v>0</v>
          </cell>
        </row>
      </sheetData>
      <sheetData sheetId="1">
        <row r="41">
          <cell r="DD41">
            <v>0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61"/>
    </sheetNames>
    <sheetDataSet>
      <sheetData sheetId="0">
        <row r="47">
          <cell r="CR47">
            <v>0</v>
          </cell>
        </row>
        <row r="48">
          <cell r="CR48">
            <v>0</v>
          </cell>
        </row>
        <row r="49">
          <cell r="CR49">
            <v>4</v>
          </cell>
        </row>
        <row r="50">
          <cell r="CR50">
            <v>0</v>
          </cell>
        </row>
        <row r="90">
          <cell r="CR90">
            <v>20.78</v>
          </cell>
        </row>
        <row r="91">
          <cell r="CR91">
            <v>0</v>
          </cell>
        </row>
        <row r="92">
          <cell r="CR92">
            <v>0.33</v>
          </cell>
        </row>
        <row r="93">
          <cell r="CR93">
            <v>0</v>
          </cell>
        </row>
        <row r="94">
          <cell r="CR94">
            <v>0</v>
          </cell>
        </row>
        <row r="95">
          <cell r="CR95">
            <v>0</v>
          </cell>
        </row>
        <row r="96">
          <cell r="CR96">
            <v>0</v>
          </cell>
        </row>
        <row r="97">
          <cell r="A97" t="str">
            <v>801012О.99.0.БА81АЩ48001</v>
          </cell>
          <cell r="CR97">
            <v>1.56</v>
          </cell>
        </row>
        <row r="98">
          <cell r="CR98">
            <v>295.67</v>
          </cell>
        </row>
        <row r="99">
          <cell r="CR99">
            <v>0</v>
          </cell>
        </row>
        <row r="100">
          <cell r="CR100">
            <v>0</v>
          </cell>
        </row>
        <row r="141">
          <cell r="CR141">
            <v>3.22</v>
          </cell>
        </row>
        <row r="142">
          <cell r="CR142">
            <v>0</v>
          </cell>
        </row>
        <row r="143">
          <cell r="CR143">
            <v>0</v>
          </cell>
        </row>
        <row r="144">
          <cell r="CR144">
            <v>1.89</v>
          </cell>
        </row>
        <row r="145">
          <cell r="CR145">
            <v>0</v>
          </cell>
        </row>
        <row r="146">
          <cell r="CR146">
            <v>0</v>
          </cell>
        </row>
        <row r="147">
          <cell r="CR147">
            <v>0</v>
          </cell>
        </row>
        <row r="148">
          <cell r="CR148">
            <v>0.44</v>
          </cell>
        </row>
        <row r="149">
          <cell r="CR149">
            <v>386.56</v>
          </cell>
        </row>
        <row r="150">
          <cell r="CR150">
            <v>0</v>
          </cell>
        </row>
        <row r="151">
          <cell r="CR151">
            <v>0.33</v>
          </cell>
        </row>
        <row r="192">
          <cell r="CR192">
            <v>0</v>
          </cell>
        </row>
        <row r="193">
          <cell r="CR193">
            <v>0</v>
          </cell>
        </row>
        <row r="194">
          <cell r="CR194">
            <v>0</v>
          </cell>
        </row>
        <row r="195">
          <cell r="CR195">
            <v>0</v>
          </cell>
        </row>
        <row r="196">
          <cell r="CR196">
            <v>0</v>
          </cell>
        </row>
        <row r="197">
          <cell r="CR197">
            <v>0</v>
          </cell>
        </row>
        <row r="198">
          <cell r="CR198">
            <v>0</v>
          </cell>
        </row>
        <row r="199">
          <cell r="CR199">
            <v>0</v>
          </cell>
        </row>
        <row r="200">
          <cell r="CR200">
            <v>53</v>
          </cell>
        </row>
        <row r="201">
          <cell r="CR201">
            <v>0</v>
          </cell>
        </row>
        <row r="202">
          <cell r="CR202">
            <v>0</v>
          </cell>
        </row>
        <row r="203">
          <cell r="CR203">
            <v>0</v>
          </cell>
        </row>
        <row r="244">
          <cell r="CR244">
            <v>12125</v>
          </cell>
        </row>
        <row r="245">
          <cell r="CR245">
            <v>5057</v>
          </cell>
        </row>
        <row r="246">
          <cell r="CR246">
            <v>5892</v>
          </cell>
        </row>
        <row r="247">
          <cell r="CR247">
            <v>13669</v>
          </cell>
        </row>
        <row r="248">
          <cell r="CR248">
            <v>300</v>
          </cell>
        </row>
        <row r="249">
          <cell r="CR249">
            <v>17787</v>
          </cell>
        </row>
        <row r="289">
          <cell r="CT289">
            <v>0</v>
          </cell>
        </row>
        <row r="290">
          <cell r="CT290">
            <v>0</v>
          </cell>
        </row>
        <row r="327">
          <cell r="CR327">
            <v>316</v>
          </cell>
        </row>
        <row r="360">
          <cell r="CR360">
            <v>24.22</v>
          </cell>
        </row>
        <row r="392">
          <cell r="CR392">
            <v>0.44</v>
          </cell>
        </row>
        <row r="424">
          <cell r="CT424">
            <v>100</v>
          </cell>
        </row>
        <row r="425">
          <cell r="CT425">
            <v>0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60"/>
      <sheetName val="326"/>
    </sheetNames>
    <sheetDataSet>
      <sheetData sheetId="0" refreshError="1"/>
      <sheetData sheetId="1">
        <row r="41">
          <cell r="DD41">
            <v>0</v>
          </cell>
        </row>
        <row r="42">
          <cell r="DD42">
            <v>0</v>
          </cell>
        </row>
        <row r="43">
          <cell r="DD43">
            <v>0</v>
          </cell>
        </row>
        <row r="44">
          <cell r="DD44">
            <v>0</v>
          </cell>
        </row>
        <row r="45">
          <cell r="DD45">
            <v>1.08</v>
          </cell>
        </row>
        <row r="46">
          <cell r="DD46">
            <v>71</v>
          </cell>
        </row>
        <row r="47">
          <cell r="DD47">
            <v>0.42</v>
          </cell>
        </row>
        <row r="48">
          <cell r="DD48">
            <v>385.75</v>
          </cell>
        </row>
        <row r="49">
          <cell r="DD49">
            <v>0</v>
          </cell>
        </row>
        <row r="50">
          <cell r="DD50">
            <v>0</v>
          </cell>
        </row>
        <row r="51">
          <cell r="DD51">
            <v>0</v>
          </cell>
        </row>
        <row r="52">
          <cell r="DD52">
            <v>0</v>
          </cell>
        </row>
        <row r="53">
          <cell r="DD53">
            <v>0</v>
          </cell>
        </row>
        <row r="54">
          <cell r="DD54">
            <v>0</v>
          </cell>
        </row>
        <row r="55">
          <cell r="DD55">
            <v>37.33</v>
          </cell>
        </row>
        <row r="56">
          <cell r="DD56">
            <v>0</v>
          </cell>
        </row>
        <row r="57">
          <cell r="DD57">
            <v>2.67</v>
          </cell>
        </row>
        <row r="97">
          <cell r="CT97">
            <v>0</v>
          </cell>
        </row>
        <row r="98">
          <cell r="CT98">
            <v>0</v>
          </cell>
        </row>
        <row r="99">
          <cell r="CT99">
            <v>0</v>
          </cell>
        </row>
        <row r="100">
          <cell r="CT100">
            <v>2.67</v>
          </cell>
        </row>
        <row r="101">
          <cell r="CT101">
            <v>0</v>
          </cell>
        </row>
        <row r="102">
          <cell r="CT102">
            <v>19.5</v>
          </cell>
        </row>
        <row r="103">
          <cell r="CT103">
            <v>1.08</v>
          </cell>
        </row>
        <row r="104">
          <cell r="CT104">
            <v>71</v>
          </cell>
        </row>
        <row r="105">
          <cell r="CT105">
            <v>0.42</v>
          </cell>
        </row>
        <row r="106">
          <cell r="CT106">
            <v>403.58</v>
          </cell>
        </row>
        <row r="107">
          <cell r="CT107">
            <v>0</v>
          </cell>
        </row>
        <row r="108">
          <cell r="CT108">
            <v>0</v>
          </cell>
        </row>
        <row r="148">
          <cell r="CT148">
            <v>0</v>
          </cell>
        </row>
        <row r="149">
          <cell r="CT149">
            <v>0</v>
          </cell>
        </row>
        <row r="150">
          <cell r="CT150">
            <v>0</v>
          </cell>
        </row>
        <row r="151">
          <cell r="CT151">
            <v>0</v>
          </cell>
        </row>
        <row r="152">
          <cell r="CT152">
            <v>0</v>
          </cell>
        </row>
        <row r="153">
          <cell r="CT153">
            <v>1280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13.bin"/><Relationship Id="rId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6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4.bin"/><Relationship Id="rId9" Type="http://schemas.openxmlformats.org/officeDocument/2006/relationships/printerSettings" Target="../printerSettings/printerSettings19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8.bin"/><Relationship Id="rId3" Type="http://schemas.openxmlformats.org/officeDocument/2006/relationships/printerSettings" Target="../printerSettings/printerSettings23.bin"/><Relationship Id="rId7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6" Type="http://schemas.openxmlformats.org/officeDocument/2006/relationships/printerSettings" Target="../printerSettings/printerSettings26.bin"/><Relationship Id="rId5" Type="http://schemas.openxmlformats.org/officeDocument/2006/relationships/printerSettings" Target="../printerSettings/printerSettings25.bin"/><Relationship Id="rId10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24.bin"/><Relationship Id="rId9" Type="http://schemas.openxmlformats.org/officeDocument/2006/relationships/printerSettings" Target="../printerSettings/printerSettings29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8.bin"/><Relationship Id="rId3" Type="http://schemas.openxmlformats.org/officeDocument/2006/relationships/printerSettings" Target="../printerSettings/printerSettings33.bin"/><Relationship Id="rId7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6" Type="http://schemas.openxmlformats.org/officeDocument/2006/relationships/printerSettings" Target="../printerSettings/printerSettings36.bin"/><Relationship Id="rId5" Type="http://schemas.openxmlformats.org/officeDocument/2006/relationships/printerSettings" Target="../printerSettings/printerSettings35.bin"/><Relationship Id="rId10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4.bin"/><Relationship Id="rId9" Type="http://schemas.openxmlformats.org/officeDocument/2006/relationships/printerSettings" Target="../printerSettings/printerSettings39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8.bin"/><Relationship Id="rId3" Type="http://schemas.openxmlformats.org/officeDocument/2006/relationships/printerSettings" Target="../printerSettings/printerSettings43.bin"/><Relationship Id="rId7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6" Type="http://schemas.openxmlformats.org/officeDocument/2006/relationships/printerSettings" Target="../printerSettings/printerSettings46.bin"/><Relationship Id="rId5" Type="http://schemas.openxmlformats.org/officeDocument/2006/relationships/printerSettings" Target="../printerSettings/printerSettings45.bin"/><Relationship Id="rId10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44.bin"/><Relationship Id="rId9" Type="http://schemas.openxmlformats.org/officeDocument/2006/relationships/printerSettings" Target="../printerSettings/printerSettings49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8.bin"/><Relationship Id="rId3" Type="http://schemas.openxmlformats.org/officeDocument/2006/relationships/printerSettings" Target="../printerSettings/printerSettings53.bin"/><Relationship Id="rId7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Relationship Id="rId6" Type="http://schemas.openxmlformats.org/officeDocument/2006/relationships/printerSettings" Target="../printerSettings/printerSettings56.bin"/><Relationship Id="rId5" Type="http://schemas.openxmlformats.org/officeDocument/2006/relationships/printerSettings" Target="../printerSettings/printerSettings55.bin"/><Relationship Id="rId10" Type="http://schemas.openxmlformats.org/officeDocument/2006/relationships/printerSettings" Target="../printerSettings/printerSettings60.bin"/><Relationship Id="rId4" Type="http://schemas.openxmlformats.org/officeDocument/2006/relationships/printerSettings" Target="../printerSettings/printerSettings54.bin"/><Relationship Id="rId9" Type="http://schemas.openxmlformats.org/officeDocument/2006/relationships/printerSettings" Target="../printerSettings/printerSettings59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8.bin"/><Relationship Id="rId3" Type="http://schemas.openxmlformats.org/officeDocument/2006/relationships/printerSettings" Target="../printerSettings/printerSettings63.bin"/><Relationship Id="rId7" Type="http://schemas.openxmlformats.org/officeDocument/2006/relationships/printerSettings" Target="../printerSettings/printerSettings67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Relationship Id="rId6" Type="http://schemas.openxmlformats.org/officeDocument/2006/relationships/printerSettings" Target="../printerSettings/printerSettings66.bin"/><Relationship Id="rId5" Type="http://schemas.openxmlformats.org/officeDocument/2006/relationships/printerSettings" Target="../printerSettings/printerSettings65.bin"/><Relationship Id="rId10" Type="http://schemas.openxmlformats.org/officeDocument/2006/relationships/printerSettings" Target="../printerSettings/printerSettings70.bin"/><Relationship Id="rId4" Type="http://schemas.openxmlformats.org/officeDocument/2006/relationships/printerSettings" Target="../printerSettings/printerSettings64.bin"/><Relationship Id="rId9" Type="http://schemas.openxmlformats.org/officeDocument/2006/relationships/printerSettings" Target="../printerSettings/printerSettings69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8.bin"/><Relationship Id="rId3" Type="http://schemas.openxmlformats.org/officeDocument/2006/relationships/printerSettings" Target="../printerSettings/printerSettings73.bin"/><Relationship Id="rId7" Type="http://schemas.openxmlformats.org/officeDocument/2006/relationships/printerSettings" Target="../printerSettings/printerSettings77.bin"/><Relationship Id="rId2" Type="http://schemas.openxmlformats.org/officeDocument/2006/relationships/printerSettings" Target="../printerSettings/printerSettings72.bin"/><Relationship Id="rId1" Type="http://schemas.openxmlformats.org/officeDocument/2006/relationships/printerSettings" Target="../printerSettings/printerSettings71.bin"/><Relationship Id="rId6" Type="http://schemas.openxmlformats.org/officeDocument/2006/relationships/printerSettings" Target="../printerSettings/printerSettings76.bin"/><Relationship Id="rId5" Type="http://schemas.openxmlformats.org/officeDocument/2006/relationships/printerSettings" Target="../printerSettings/printerSettings75.bin"/><Relationship Id="rId10" Type="http://schemas.openxmlformats.org/officeDocument/2006/relationships/printerSettings" Target="../printerSettings/printerSettings80.bin"/><Relationship Id="rId4" Type="http://schemas.openxmlformats.org/officeDocument/2006/relationships/printerSettings" Target="../printerSettings/printerSettings74.bin"/><Relationship Id="rId9" Type="http://schemas.openxmlformats.org/officeDocument/2006/relationships/printerSettings" Target="../printerSettings/printerSettings79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8.bin"/><Relationship Id="rId3" Type="http://schemas.openxmlformats.org/officeDocument/2006/relationships/printerSettings" Target="../printerSettings/printerSettings83.bin"/><Relationship Id="rId7" Type="http://schemas.openxmlformats.org/officeDocument/2006/relationships/printerSettings" Target="../printerSettings/printerSettings87.bin"/><Relationship Id="rId2" Type="http://schemas.openxmlformats.org/officeDocument/2006/relationships/printerSettings" Target="../printerSettings/printerSettings82.bin"/><Relationship Id="rId1" Type="http://schemas.openxmlformats.org/officeDocument/2006/relationships/printerSettings" Target="../printerSettings/printerSettings81.bin"/><Relationship Id="rId6" Type="http://schemas.openxmlformats.org/officeDocument/2006/relationships/printerSettings" Target="../printerSettings/printerSettings86.bin"/><Relationship Id="rId5" Type="http://schemas.openxmlformats.org/officeDocument/2006/relationships/printerSettings" Target="../printerSettings/printerSettings85.bin"/><Relationship Id="rId10" Type="http://schemas.openxmlformats.org/officeDocument/2006/relationships/printerSettings" Target="../printerSettings/printerSettings90.bin"/><Relationship Id="rId4" Type="http://schemas.openxmlformats.org/officeDocument/2006/relationships/printerSettings" Target="../printerSettings/printerSettings84.bin"/><Relationship Id="rId9" Type="http://schemas.openxmlformats.org/officeDocument/2006/relationships/printerSettings" Target="../printerSettings/printerSettings89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98.bin"/><Relationship Id="rId3" Type="http://schemas.openxmlformats.org/officeDocument/2006/relationships/printerSettings" Target="../printerSettings/printerSettings93.bin"/><Relationship Id="rId7" Type="http://schemas.openxmlformats.org/officeDocument/2006/relationships/printerSettings" Target="../printerSettings/printerSettings97.bin"/><Relationship Id="rId2" Type="http://schemas.openxmlformats.org/officeDocument/2006/relationships/printerSettings" Target="../printerSettings/printerSettings92.bin"/><Relationship Id="rId1" Type="http://schemas.openxmlformats.org/officeDocument/2006/relationships/printerSettings" Target="../printerSettings/printerSettings91.bin"/><Relationship Id="rId6" Type="http://schemas.openxmlformats.org/officeDocument/2006/relationships/printerSettings" Target="../printerSettings/printerSettings96.bin"/><Relationship Id="rId5" Type="http://schemas.openxmlformats.org/officeDocument/2006/relationships/printerSettings" Target="../printerSettings/printerSettings95.bin"/><Relationship Id="rId10" Type="http://schemas.openxmlformats.org/officeDocument/2006/relationships/printerSettings" Target="../printerSettings/printerSettings100.bin"/><Relationship Id="rId4" Type="http://schemas.openxmlformats.org/officeDocument/2006/relationships/printerSettings" Target="../printerSettings/printerSettings94.bin"/><Relationship Id="rId9" Type="http://schemas.openxmlformats.org/officeDocument/2006/relationships/printerSettings" Target="../printerSettings/printerSettings99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08.bin"/><Relationship Id="rId3" Type="http://schemas.openxmlformats.org/officeDocument/2006/relationships/printerSettings" Target="../printerSettings/printerSettings103.bin"/><Relationship Id="rId7" Type="http://schemas.openxmlformats.org/officeDocument/2006/relationships/printerSettings" Target="../printerSettings/printerSettings107.bin"/><Relationship Id="rId2" Type="http://schemas.openxmlformats.org/officeDocument/2006/relationships/printerSettings" Target="../printerSettings/printerSettings102.bin"/><Relationship Id="rId1" Type="http://schemas.openxmlformats.org/officeDocument/2006/relationships/printerSettings" Target="../printerSettings/printerSettings101.bin"/><Relationship Id="rId6" Type="http://schemas.openxmlformats.org/officeDocument/2006/relationships/printerSettings" Target="../printerSettings/printerSettings106.bin"/><Relationship Id="rId5" Type="http://schemas.openxmlformats.org/officeDocument/2006/relationships/printerSettings" Target="../printerSettings/printerSettings105.bin"/><Relationship Id="rId10" Type="http://schemas.openxmlformats.org/officeDocument/2006/relationships/printerSettings" Target="../printerSettings/printerSettings110.bin"/><Relationship Id="rId4" Type="http://schemas.openxmlformats.org/officeDocument/2006/relationships/printerSettings" Target="../printerSettings/printerSettings104.bin"/><Relationship Id="rId9" Type="http://schemas.openxmlformats.org/officeDocument/2006/relationships/printerSettings" Target="../printerSettings/printerSettings109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18.bin"/><Relationship Id="rId3" Type="http://schemas.openxmlformats.org/officeDocument/2006/relationships/printerSettings" Target="../printerSettings/printerSettings113.bin"/><Relationship Id="rId7" Type="http://schemas.openxmlformats.org/officeDocument/2006/relationships/printerSettings" Target="../printerSettings/printerSettings117.bin"/><Relationship Id="rId2" Type="http://schemas.openxmlformats.org/officeDocument/2006/relationships/printerSettings" Target="../printerSettings/printerSettings112.bin"/><Relationship Id="rId1" Type="http://schemas.openxmlformats.org/officeDocument/2006/relationships/printerSettings" Target="../printerSettings/printerSettings111.bin"/><Relationship Id="rId6" Type="http://schemas.openxmlformats.org/officeDocument/2006/relationships/printerSettings" Target="../printerSettings/printerSettings116.bin"/><Relationship Id="rId5" Type="http://schemas.openxmlformats.org/officeDocument/2006/relationships/printerSettings" Target="../printerSettings/printerSettings115.bin"/><Relationship Id="rId10" Type="http://schemas.openxmlformats.org/officeDocument/2006/relationships/printerSettings" Target="../printerSettings/printerSettings120.bin"/><Relationship Id="rId4" Type="http://schemas.openxmlformats.org/officeDocument/2006/relationships/printerSettings" Target="../printerSettings/printerSettings114.bin"/><Relationship Id="rId9" Type="http://schemas.openxmlformats.org/officeDocument/2006/relationships/printerSettings" Target="../printerSettings/printerSettings119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28.bin"/><Relationship Id="rId3" Type="http://schemas.openxmlformats.org/officeDocument/2006/relationships/printerSettings" Target="../printerSettings/printerSettings123.bin"/><Relationship Id="rId7" Type="http://schemas.openxmlformats.org/officeDocument/2006/relationships/printerSettings" Target="../printerSettings/printerSettings127.bin"/><Relationship Id="rId2" Type="http://schemas.openxmlformats.org/officeDocument/2006/relationships/printerSettings" Target="../printerSettings/printerSettings122.bin"/><Relationship Id="rId1" Type="http://schemas.openxmlformats.org/officeDocument/2006/relationships/printerSettings" Target="../printerSettings/printerSettings121.bin"/><Relationship Id="rId6" Type="http://schemas.openxmlformats.org/officeDocument/2006/relationships/printerSettings" Target="../printerSettings/printerSettings126.bin"/><Relationship Id="rId5" Type="http://schemas.openxmlformats.org/officeDocument/2006/relationships/printerSettings" Target="../printerSettings/printerSettings125.bin"/><Relationship Id="rId10" Type="http://schemas.openxmlformats.org/officeDocument/2006/relationships/printerSettings" Target="../printerSettings/printerSettings130.bin"/><Relationship Id="rId4" Type="http://schemas.openxmlformats.org/officeDocument/2006/relationships/printerSettings" Target="../printerSettings/printerSettings124.bin"/><Relationship Id="rId9" Type="http://schemas.openxmlformats.org/officeDocument/2006/relationships/printerSettings" Target="../printerSettings/printerSettings129.bin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38.bin"/><Relationship Id="rId3" Type="http://schemas.openxmlformats.org/officeDocument/2006/relationships/printerSettings" Target="../printerSettings/printerSettings133.bin"/><Relationship Id="rId7" Type="http://schemas.openxmlformats.org/officeDocument/2006/relationships/printerSettings" Target="../printerSettings/printerSettings137.bin"/><Relationship Id="rId2" Type="http://schemas.openxmlformats.org/officeDocument/2006/relationships/printerSettings" Target="../printerSettings/printerSettings132.bin"/><Relationship Id="rId1" Type="http://schemas.openxmlformats.org/officeDocument/2006/relationships/printerSettings" Target="../printerSettings/printerSettings131.bin"/><Relationship Id="rId6" Type="http://schemas.openxmlformats.org/officeDocument/2006/relationships/printerSettings" Target="../printerSettings/printerSettings136.bin"/><Relationship Id="rId5" Type="http://schemas.openxmlformats.org/officeDocument/2006/relationships/printerSettings" Target="../printerSettings/printerSettings135.bin"/><Relationship Id="rId10" Type="http://schemas.openxmlformats.org/officeDocument/2006/relationships/printerSettings" Target="../printerSettings/printerSettings140.bin"/><Relationship Id="rId4" Type="http://schemas.openxmlformats.org/officeDocument/2006/relationships/printerSettings" Target="../printerSettings/printerSettings134.bin"/><Relationship Id="rId9" Type="http://schemas.openxmlformats.org/officeDocument/2006/relationships/printerSettings" Target="../printerSettings/printerSettings139.bin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48.bin"/><Relationship Id="rId3" Type="http://schemas.openxmlformats.org/officeDocument/2006/relationships/printerSettings" Target="../printerSettings/printerSettings143.bin"/><Relationship Id="rId7" Type="http://schemas.openxmlformats.org/officeDocument/2006/relationships/printerSettings" Target="../printerSettings/printerSettings147.bin"/><Relationship Id="rId2" Type="http://schemas.openxmlformats.org/officeDocument/2006/relationships/printerSettings" Target="../printerSettings/printerSettings142.bin"/><Relationship Id="rId1" Type="http://schemas.openxmlformats.org/officeDocument/2006/relationships/printerSettings" Target="../printerSettings/printerSettings141.bin"/><Relationship Id="rId6" Type="http://schemas.openxmlformats.org/officeDocument/2006/relationships/printerSettings" Target="../printerSettings/printerSettings146.bin"/><Relationship Id="rId5" Type="http://schemas.openxmlformats.org/officeDocument/2006/relationships/printerSettings" Target="../printerSettings/printerSettings145.bin"/><Relationship Id="rId10" Type="http://schemas.openxmlformats.org/officeDocument/2006/relationships/printerSettings" Target="../printerSettings/printerSettings150.bin"/><Relationship Id="rId4" Type="http://schemas.openxmlformats.org/officeDocument/2006/relationships/printerSettings" Target="../printerSettings/printerSettings144.bin"/><Relationship Id="rId9" Type="http://schemas.openxmlformats.org/officeDocument/2006/relationships/printerSettings" Target="../printerSettings/printerSettings149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58.bin"/><Relationship Id="rId3" Type="http://schemas.openxmlformats.org/officeDocument/2006/relationships/printerSettings" Target="../printerSettings/printerSettings153.bin"/><Relationship Id="rId7" Type="http://schemas.openxmlformats.org/officeDocument/2006/relationships/printerSettings" Target="../printerSettings/printerSettings157.bin"/><Relationship Id="rId2" Type="http://schemas.openxmlformats.org/officeDocument/2006/relationships/printerSettings" Target="../printerSettings/printerSettings152.bin"/><Relationship Id="rId1" Type="http://schemas.openxmlformats.org/officeDocument/2006/relationships/printerSettings" Target="../printerSettings/printerSettings151.bin"/><Relationship Id="rId6" Type="http://schemas.openxmlformats.org/officeDocument/2006/relationships/printerSettings" Target="../printerSettings/printerSettings156.bin"/><Relationship Id="rId5" Type="http://schemas.openxmlformats.org/officeDocument/2006/relationships/printerSettings" Target="../printerSettings/printerSettings155.bin"/><Relationship Id="rId10" Type="http://schemas.openxmlformats.org/officeDocument/2006/relationships/printerSettings" Target="../printerSettings/printerSettings160.bin"/><Relationship Id="rId4" Type="http://schemas.openxmlformats.org/officeDocument/2006/relationships/printerSettings" Target="../printerSettings/printerSettings154.bin"/><Relationship Id="rId9" Type="http://schemas.openxmlformats.org/officeDocument/2006/relationships/printerSettings" Target="../printerSettings/printerSettings159.bin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8.bin"/><Relationship Id="rId3" Type="http://schemas.openxmlformats.org/officeDocument/2006/relationships/printerSettings" Target="../printerSettings/printerSettings163.bin"/><Relationship Id="rId7" Type="http://schemas.openxmlformats.org/officeDocument/2006/relationships/printerSettings" Target="../printerSettings/printerSettings167.bin"/><Relationship Id="rId2" Type="http://schemas.openxmlformats.org/officeDocument/2006/relationships/printerSettings" Target="../printerSettings/printerSettings162.bin"/><Relationship Id="rId1" Type="http://schemas.openxmlformats.org/officeDocument/2006/relationships/printerSettings" Target="../printerSettings/printerSettings161.bin"/><Relationship Id="rId6" Type="http://schemas.openxmlformats.org/officeDocument/2006/relationships/printerSettings" Target="../printerSettings/printerSettings166.bin"/><Relationship Id="rId5" Type="http://schemas.openxmlformats.org/officeDocument/2006/relationships/printerSettings" Target="../printerSettings/printerSettings165.bin"/><Relationship Id="rId10" Type="http://schemas.openxmlformats.org/officeDocument/2006/relationships/printerSettings" Target="../printerSettings/printerSettings170.bin"/><Relationship Id="rId4" Type="http://schemas.openxmlformats.org/officeDocument/2006/relationships/printerSettings" Target="../printerSettings/printerSettings164.bin"/><Relationship Id="rId9" Type="http://schemas.openxmlformats.org/officeDocument/2006/relationships/printerSettings" Target="../printerSettings/printerSettings169.bin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78.bin"/><Relationship Id="rId3" Type="http://schemas.openxmlformats.org/officeDocument/2006/relationships/printerSettings" Target="../printerSettings/printerSettings173.bin"/><Relationship Id="rId7" Type="http://schemas.openxmlformats.org/officeDocument/2006/relationships/printerSettings" Target="../printerSettings/printerSettings177.bin"/><Relationship Id="rId2" Type="http://schemas.openxmlformats.org/officeDocument/2006/relationships/printerSettings" Target="../printerSettings/printerSettings172.bin"/><Relationship Id="rId1" Type="http://schemas.openxmlformats.org/officeDocument/2006/relationships/printerSettings" Target="../printerSettings/printerSettings171.bin"/><Relationship Id="rId6" Type="http://schemas.openxmlformats.org/officeDocument/2006/relationships/printerSettings" Target="../printerSettings/printerSettings176.bin"/><Relationship Id="rId5" Type="http://schemas.openxmlformats.org/officeDocument/2006/relationships/printerSettings" Target="../printerSettings/printerSettings175.bin"/><Relationship Id="rId10" Type="http://schemas.openxmlformats.org/officeDocument/2006/relationships/printerSettings" Target="../printerSettings/printerSettings180.bin"/><Relationship Id="rId4" Type="http://schemas.openxmlformats.org/officeDocument/2006/relationships/printerSettings" Target="../printerSettings/printerSettings174.bin"/><Relationship Id="rId9" Type="http://schemas.openxmlformats.org/officeDocument/2006/relationships/printerSettings" Target="../printerSettings/printerSettings179.bin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88.bin"/><Relationship Id="rId3" Type="http://schemas.openxmlformats.org/officeDocument/2006/relationships/printerSettings" Target="../printerSettings/printerSettings183.bin"/><Relationship Id="rId7" Type="http://schemas.openxmlformats.org/officeDocument/2006/relationships/printerSettings" Target="../printerSettings/printerSettings187.bin"/><Relationship Id="rId2" Type="http://schemas.openxmlformats.org/officeDocument/2006/relationships/printerSettings" Target="../printerSettings/printerSettings182.bin"/><Relationship Id="rId1" Type="http://schemas.openxmlformats.org/officeDocument/2006/relationships/printerSettings" Target="../printerSettings/printerSettings181.bin"/><Relationship Id="rId6" Type="http://schemas.openxmlformats.org/officeDocument/2006/relationships/printerSettings" Target="../printerSettings/printerSettings186.bin"/><Relationship Id="rId5" Type="http://schemas.openxmlformats.org/officeDocument/2006/relationships/printerSettings" Target="../printerSettings/printerSettings185.bin"/><Relationship Id="rId10" Type="http://schemas.openxmlformats.org/officeDocument/2006/relationships/printerSettings" Target="../printerSettings/printerSettings190.bin"/><Relationship Id="rId4" Type="http://schemas.openxmlformats.org/officeDocument/2006/relationships/printerSettings" Target="../printerSettings/printerSettings184.bin"/><Relationship Id="rId9" Type="http://schemas.openxmlformats.org/officeDocument/2006/relationships/printerSettings" Target="../printerSettings/printerSettings189.bin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98.bin"/><Relationship Id="rId3" Type="http://schemas.openxmlformats.org/officeDocument/2006/relationships/printerSettings" Target="../printerSettings/printerSettings193.bin"/><Relationship Id="rId7" Type="http://schemas.openxmlformats.org/officeDocument/2006/relationships/printerSettings" Target="../printerSettings/printerSettings197.bin"/><Relationship Id="rId2" Type="http://schemas.openxmlformats.org/officeDocument/2006/relationships/printerSettings" Target="../printerSettings/printerSettings192.bin"/><Relationship Id="rId1" Type="http://schemas.openxmlformats.org/officeDocument/2006/relationships/printerSettings" Target="../printerSettings/printerSettings191.bin"/><Relationship Id="rId6" Type="http://schemas.openxmlformats.org/officeDocument/2006/relationships/printerSettings" Target="../printerSettings/printerSettings196.bin"/><Relationship Id="rId5" Type="http://schemas.openxmlformats.org/officeDocument/2006/relationships/printerSettings" Target="../printerSettings/printerSettings195.bin"/><Relationship Id="rId10" Type="http://schemas.openxmlformats.org/officeDocument/2006/relationships/printerSettings" Target="../printerSettings/printerSettings200.bin"/><Relationship Id="rId4" Type="http://schemas.openxmlformats.org/officeDocument/2006/relationships/printerSettings" Target="../printerSettings/printerSettings194.bin"/><Relationship Id="rId9" Type="http://schemas.openxmlformats.org/officeDocument/2006/relationships/printerSettings" Target="../printerSettings/printerSettings199.bin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08.bin"/><Relationship Id="rId3" Type="http://schemas.openxmlformats.org/officeDocument/2006/relationships/printerSettings" Target="../printerSettings/printerSettings203.bin"/><Relationship Id="rId7" Type="http://schemas.openxmlformats.org/officeDocument/2006/relationships/printerSettings" Target="../printerSettings/printerSettings207.bin"/><Relationship Id="rId2" Type="http://schemas.openxmlformats.org/officeDocument/2006/relationships/printerSettings" Target="../printerSettings/printerSettings202.bin"/><Relationship Id="rId1" Type="http://schemas.openxmlformats.org/officeDocument/2006/relationships/printerSettings" Target="../printerSettings/printerSettings201.bin"/><Relationship Id="rId6" Type="http://schemas.openxmlformats.org/officeDocument/2006/relationships/printerSettings" Target="../printerSettings/printerSettings206.bin"/><Relationship Id="rId5" Type="http://schemas.openxmlformats.org/officeDocument/2006/relationships/printerSettings" Target="../printerSettings/printerSettings205.bin"/><Relationship Id="rId10" Type="http://schemas.openxmlformats.org/officeDocument/2006/relationships/printerSettings" Target="../printerSettings/printerSettings210.bin"/><Relationship Id="rId4" Type="http://schemas.openxmlformats.org/officeDocument/2006/relationships/printerSettings" Target="../printerSettings/printerSettings204.bin"/><Relationship Id="rId9" Type="http://schemas.openxmlformats.org/officeDocument/2006/relationships/printerSettings" Target="../printerSettings/printerSettings209.bin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18.bin"/><Relationship Id="rId3" Type="http://schemas.openxmlformats.org/officeDocument/2006/relationships/printerSettings" Target="../printerSettings/printerSettings213.bin"/><Relationship Id="rId7" Type="http://schemas.openxmlformats.org/officeDocument/2006/relationships/printerSettings" Target="../printerSettings/printerSettings217.bin"/><Relationship Id="rId2" Type="http://schemas.openxmlformats.org/officeDocument/2006/relationships/printerSettings" Target="../printerSettings/printerSettings212.bin"/><Relationship Id="rId1" Type="http://schemas.openxmlformats.org/officeDocument/2006/relationships/printerSettings" Target="../printerSettings/printerSettings211.bin"/><Relationship Id="rId6" Type="http://schemas.openxmlformats.org/officeDocument/2006/relationships/printerSettings" Target="../printerSettings/printerSettings216.bin"/><Relationship Id="rId5" Type="http://schemas.openxmlformats.org/officeDocument/2006/relationships/printerSettings" Target="../printerSettings/printerSettings215.bin"/><Relationship Id="rId10" Type="http://schemas.openxmlformats.org/officeDocument/2006/relationships/printerSettings" Target="../printerSettings/printerSettings220.bin"/><Relationship Id="rId4" Type="http://schemas.openxmlformats.org/officeDocument/2006/relationships/printerSettings" Target="../printerSettings/printerSettings214.bin"/><Relationship Id="rId9" Type="http://schemas.openxmlformats.org/officeDocument/2006/relationships/printerSettings" Target="../printerSettings/printerSettings219.bin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28.bin"/><Relationship Id="rId3" Type="http://schemas.openxmlformats.org/officeDocument/2006/relationships/printerSettings" Target="../printerSettings/printerSettings223.bin"/><Relationship Id="rId7" Type="http://schemas.openxmlformats.org/officeDocument/2006/relationships/printerSettings" Target="../printerSettings/printerSettings227.bin"/><Relationship Id="rId2" Type="http://schemas.openxmlformats.org/officeDocument/2006/relationships/printerSettings" Target="../printerSettings/printerSettings222.bin"/><Relationship Id="rId1" Type="http://schemas.openxmlformats.org/officeDocument/2006/relationships/printerSettings" Target="../printerSettings/printerSettings221.bin"/><Relationship Id="rId6" Type="http://schemas.openxmlformats.org/officeDocument/2006/relationships/printerSettings" Target="../printerSettings/printerSettings226.bin"/><Relationship Id="rId5" Type="http://schemas.openxmlformats.org/officeDocument/2006/relationships/printerSettings" Target="../printerSettings/printerSettings225.bin"/><Relationship Id="rId10" Type="http://schemas.openxmlformats.org/officeDocument/2006/relationships/printerSettings" Target="../printerSettings/printerSettings230.bin"/><Relationship Id="rId4" Type="http://schemas.openxmlformats.org/officeDocument/2006/relationships/printerSettings" Target="../printerSettings/printerSettings224.bin"/><Relationship Id="rId9" Type="http://schemas.openxmlformats.org/officeDocument/2006/relationships/printerSettings" Target="../printerSettings/printerSettings229.bin"/></Relationships>
</file>

<file path=xl/worksheets/_rels/sheet2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38.bin"/><Relationship Id="rId3" Type="http://schemas.openxmlformats.org/officeDocument/2006/relationships/printerSettings" Target="../printerSettings/printerSettings233.bin"/><Relationship Id="rId7" Type="http://schemas.openxmlformats.org/officeDocument/2006/relationships/printerSettings" Target="../printerSettings/printerSettings237.bin"/><Relationship Id="rId2" Type="http://schemas.openxmlformats.org/officeDocument/2006/relationships/printerSettings" Target="../printerSettings/printerSettings232.bin"/><Relationship Id="rId1" Type="http://schemas.openxmlformats.org/officeDocument/2006/relationships/printerSettings" Target="../printerSettings/printerSettings231.bin"/><Relationship Id="rId6" Type="http://schemas.openxmlformats.org/officeDocument/2006/relationships/printerSettings" Target="../printerSettings/printerSettings236.bin"/><Relationship Id="rId5" Type="http://schemas.openxmlformats.org/officeDocument/2006/relationships/printerSettings" Target="../printerSettings/printerSettings235.bin"/><Relationship Id="rId10" Type="http://schemas.openxmlformats.org/officeDocument/2006/relationships/printerSettings" Target="../printerSettings/printerSettings240.bin"/><Relationship Id="rId4" Type="http://schemas.openxmlformats.org/officeDocument/2006/relationships/printerSettings" Target="../printerSettings/printerSettings234.bin"/><Relationship Id="rId9" Type="http://schemas.openxmlformats.org/officeDocument/2006/relationships/printerSettings" Target="../printerSettings/printerSettings239.bin"/></Relationships>
</file>

<file path=xl/worksheets/_rels/sheet2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48.bin"/><Relationship Id="rId3" Type="http://schemas.openxmlformats.org/officeDocument/2006/relationships/printerSettings" Target="../printerSettings/printerSettings243.bin"/><Relationship Id="rId7" Type="http://schemas.openxmlformats.org/officeDocument/2006/relationships/printerSettings" Target="../printerSettings/printerSettings247.bin"/><Relationship Id="rId2" Type="http://schemas.openxmlformats.org/officeDocument/2006/relationships/printerSettings" Target="../printerSettings/printerSettings242.bin"/><Relationship Id="rId1" Type="http://schemas.openxmlformats.org/officeDocument/2006/relationships/printerSettings" Target="../printerSettings/printerSettings241.bin"/><Relationship Id="rId6" Type="http://schemas.openxmlformats.org/officeDocument/2006/relationships/printerSettings" Target="../printerSettings/printerSettings246.bin"/><Relationship Id="rId5" Type="http://schemas.openxmlformats.org/officeDocument/2006/relationships/printerSettings" Target="../printerSettings/printerSettings245.bin"/><Relationship Id="rId10" Type="http://schemas.openxmlformats.org/officeDocument/2006/relationships/printerSettings" Target="../printerSettings/printerSettings250.bin"/><Relationship Id="rId4" Type="http://schemas.openxmlformats.org/officeDocument/2006/relationships/printerSettings" Target="../printerSettings/printerSettings244.bin"/><Relationship Id="rId9" Type="http://schemas.openxmlformats.org/officeDocument/2006/relationships/printerSettings" Target="../printerSettings/printerSettings249.bin"/></Relationships>
</file>

<file path=xl/worksheets/_rels/sheet2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58.bin"/><Relationship Id="rId3" Type="http://schemas.openxmlformats.org/officeDocument/2006/relationships/printerSettings" Target="../printerSettings/printerSettings253.bin"/><Relationship Id="rId7" Type="http://schemas.openxmlformats.org/officeDocument/2006/relationships/printerSettings" Target="../printerSettings/printerSettings257.bin"/><Relationship Id="rId2" Type="http://schemas.openxmlformats.org/officeDocument/2006/relationships/printerSettings" Target="../printerSettings/printerSettings252.bin"/><Relationship Id="rId1" Type="http://schemas.openxmlformats.org/officeDocument/2006/relationships/printerSettings" Target="../printerSettings/printerSettings251.bin"/><Relationship Id="rId6" Type="http://schemas.openxmlformats.org/officeDocument/2006/relationships/printerSettings" Target="../printerSettings/printerSettings256.bin"/><Relationship Id="rId5" Type="http://schemas.openxmlformats.org/officeDocument/2006/relationships/printerSettings" Target="../printerSettings/printerSettings255.bin"/><Relationship Id="rId10" Type="http://schemas.openxmlformats.org/officeDocument/2006/relationships/printerSettings" Target="../printerSettings/printerSettings260.bin"/><Relationship Id="rId4" Type="http://schemas.openxmlformats.org/officeDocument/2006/relationships/printerSettings" Target="../printerSettings/printerSettings254.bin"/><Relationship Id="rId9" Type="http://schemas.openxmlformats.org/officeDocument/2006/relationships/printerSettings" Target="../printerSettings/printerSettings259.bin"/></Relationships>
</file>

<file path=xl/worksheets/_rels/sheet2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68.bin"/><Relationship Id="rId3" Type="http://schemas.openxmlformats.org/officeDocument/2006/relationships/printerSettings" Target="../printerSettings/printerSettings263.bin"/><Relationship Id="rId7" Type="http://schemas.openxmlformats.org/officeDocument/2006/relationships/printerSettings" Target="../printerSettings/printerSettings267.bin"/><Relationship Id="rId2" Type="http://schemas.openxmlformats.org/officeDocument/2006/relationships/printerSettings" Target="../printerSettings/printerSettings262.bin"/><Relationship Id="rId1" Type="http://schemas.openxmlformats.org/officeDocument/2006/relationships/printerSettings" Target="../printerSettings/printerSettings261.bin"/><Relationship Id="rId6" Type="http://schemas.openxmlformats.org/officeDocument/2006/relationships/printerSettings" Target="../printerSettings/printerSettings266.bin"/><Relationship Id="rId5" Type="http://schemas.openxmlformats.org/officeDocument/2006/relationships/printerSettings" Target="../printerSettings/printerSettings265.bin"/><Relationship Id="rId10" Type="http://schemas.openxmlformats.org/officeDocument/2006/relationships/printerSettings" Target="../printerSettings/printerSettings270.bin"/><Relationship Id="rId4" Type="http://schemas.openxmlformats.org/officeDocument/2006/relationships/printerSettings" Target="../printerSettings/printerSettings264.bin"/><Relationship Id="rId9" Type="http://schemas.openxmlformats.org/officeDocument/2006/relationships/printerSettings" Target="../printerSettings/printerSettings269.bin"/></Relationships>
</file>

<file path=xl/worksheets/_rels/sheet2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78.bin"/><Relationship Id="rId3" Type="http://schemas.openxmlformats.org/officeDocument/2006/relationships/printerSettings" Target="../printerSettings/printerSettings273.bin"/><Relationship Id="rId7" Type="http://schemas.openxmlformats.org/officeDocument/2006/relationships/printerSettings" Target="../printerSettings/printerSettings277.bin"/><Relationship Id="rId2" Type="http://schemas.openxmlformats.org/officeDocument/2006/relationships/printerSettings" Target="../printerSettings/printerSettings272.bin"/><Relationship Id="rId1" Type="http://schemas.openxmlformats.org/officeDocument/2006/relationships/printerSettings" Target="../printerSettings/printerSettings271.bin"/><Relationship Id="rId6" Type="http://schemas.openxmlformats.org/officeDocument/2006/relationships/printerSettings" Target="../printerSettings/printerSettings276.bin"/><Relationship Id="rId5" Type="http://schemas.openxmlformats.org/officeDocument/2006/relationships/printerSettings" Target="../printerSettings/printerSettings275.bin"/><Relationship Id="rId10" Type="http://schemas.openxmlformats.org/officeDocument/2006/relationships/printerSettings" Target="../printerSettings/printerSettings280.bin"/><Relationship Id="rId4" Type="http://schemas.openxmlformats.org/officeDocument/2006/relationships/printerSettings" Target="../printerSettings/printerSettings274.bin"/><Relationship Id="rId9" Type="http://schemas.openxmlformats.org/officeDocument/2006/relationships/printerSettings" Target="../printerSettings/printerSettings279.bin"/></Relationships>
</file>

<file path=xl/worksheets/_rels/sheet2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88.bin"/><Relationship Id="rId3" Type="http://schemas.openxmlformats.org/officeDocument/2006/relationships/printerSettings" Target="../printerSettings/printerSettings283.bin"/><Relationship Id="rId7" Type="http://schemas.openxmlformats.org/officeDocument/2006/relationships/printerSettings" Target="../printerSettings/printerSettings287.bin"/><Relationship Id="rId2" Type="http://schemas.openxmlformats.org/officeDocument/2006/relationships/printerSettings" Target="../printerSettings/printerSettings282.bin"/><Relationship Id="rId1" Type="http://schemas.openxmlformats.org/officeDocument/2006/relationships/printerSettings" Target="../printerSettings/printerSettings281.bin"/><Relationship Id="rId6" Type="http://schemas.openxmlformats.org/officeDocument/2006/relationships/printerSettings" Target="../printerSettings/printerSettings286.bin"/><Relationship Id="rId5" Type="http://schemas.openxmlformats.org/officeDocument/2006/relationships/printerSettings" Target="../printerSettings/printerSettings285.bin"/><Relationship Id="rId10" Type="http://schemas.openxmlformats.org/officeDocument/2006/relationships/printerSettings" Target="../printerSettings/printerSettings290.bin"/><Relationship Id="rId4" Type="http://schemas.openxmlformats.org/officeDocument/2006/relationships/printerSettings" Target="../printerSettings/printerSettings284.bin"/><Relationship Id="rId9" Type="http://schemas.openxmlformats.org/officeDocument/2006/relationships/printerSettings" Target="../printerSettings/printerSettings289.bin"/></Relationships>
</file>

<file path=xl/worksheets/_rels/sheet3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98.bin"/><Relationship Id="rId3" Type="http://schemas.openxmlformats.org/officeDocument/2006/relationships/printerSettings" Target="../printerSettings/printerSettings293.bin"/><Relationship Id="rId7" Type="http://schemas.openxmlformats.org/officeDocument/2006/relationships/printerSettings" Target="../printerSettings/printerSettings297.bin"/><Relationship Id="rId2" Type="http://schemas.openxmlformats.org/officeDocument/2006/relationships/printerSettings" Target="../printerSettings/printerSettings292.bin"/><Relationship Id="rId1" Type="http://schemas.openxmlformats.org/officeDocument/2006/relationships/printerSettings" Target="../printerSettings/printerSettings291.bin"/><Relationship Id="rId6" Type="http://schemas.openxmlformats.org/officeDocument/2006/relationships/printerSettings" Target="../printerSettings/printerSettings296.bin"/><Relationship Id="rId5" Type="http://schemas.openxmlformats.org/officeDocument/2006/relationships/printerSettings" Target="../printerSettings/printerSettings295.bin"/><Relationship Id="rId10" Type="http://schemas.openxmlformats.org/officeDocument/2006/relationships/printerSettings" Target="../printerSettings/printerSettings300.bin"/><Relationship Id="rId4" Type="http://schemas.openxmlformats.org/officeDocument/2006/relationships/printerSettings" Target="../printerSettings/printerSettings294.bin"/><Relationship Id="rId9" Type="http://schemas.openxmlformats.org/officeDocument/2006/relationships/printerSettings" Target="../printerSettings/printerSettings299.bin"/></Relationships>
</file>

<file path=xl/worksheets/_rels/sheet3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08.bin"/><Relationship Id="rId3" Type="http://schemas.openxmlformats.org/officeDocument/2006/relationships/printerSettings" Target="../printerSettings/printerSettings303.bin"/><Relationship Id="rId7" Type="http://schemas.openxmlformats.org/officeDocument/2006/relationships/printerSettings" Target="../printerSettings/printerSettings307.bin"/><Relationship Id="rId2" Type="http://schemas.openxmlformats.org/officeDocument/2006/relationships/printerSettings" Target="../printerSettings/printerSettings302.bin"/><Relationship Id="rId1" Type="http://schemas.openxmlformats.org/officeDocument/2006/relationships/printerSettings" Target="../printerSettings/printerSettings301.bin"/><Relationship Id="rId6" Type="http://schemas.openxmlformats.org/officeDocument/2006/relationships/printerSettings" Target="../printerSettings/printerSettings306.bin"/><Relationship Id="rId5" Type="http://schemas.openxmlformats.org/officeDocument/2006/relationships/printerSettings" Target="../printerSettings/printerSettings305.bin"/><Relationship Id="rId10" Type="http://schemas.openxmlformats.org/officeDocument/2006/relationships/printerSettings" Target="../printerSettings/printerSettings310.bin"/><Relationship Id="rId4" Type="http://schemas.openxmlformats.org/officeDocument/2006/relationships/printerSettings" Target="../printerSettings/printerSettings304.bin"/><Relationship Id="rId9" Type="http://schemas.openxmlformats.org/officeDocument/2006/relationships/printerSettings" Target="../printerSettings/printerSettings309.bin"/></Relationships>
</file>

<file path=xl/worksheets/_rels/sheet3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18.bin"/><Relationship Id="rId3" Type="http://schemas.openxmlformats.org/officeDocument/2006/relationships/printerSettings" Target="../printerSettings/printerSettings313.bin"/><Relationship Id="rId7" Type="http://schemas.openxmlformats.org/officeDocument/2006/relationships/printerSettings" Target="../printerSettings/printerSettings317.bin"/><Relationship Id="rId2" Type="http://schemas.openxmlformats.org/officeDocument/2006/relationships/printerSettings" Target="../printerSettings/printerSettings312.bin"/><Relationship Id="rId1" Type="http://schemas.openxmlformats.org/officeDocument/2006/relationships/printerSettings" Target="../printerSettings/printerSettings311.bin"/><Relationship Id="rId6" Type="http://schemas.openxmlformats.org/officeDocument/2006/relationships/printerSettings" Target="../printerSettings/printerSettings316.bin"/><Relationship Id="rId5" Type="http://schemas.openxmlformats.org/officeDocument/2006/relationships/printerSettings" Target="../printerSettings/printerSettings315.bin"/><Relationship Id="rId10" Type="http://schemas.openxmlformats.org/officeDocument/2006/relationships/printerSettings" Target="../printerSettings/printerSettings320.bin"/><Relationship Id="rId4" Type="http://schemas.openxmlformats.org/officeDocument/2006/relationships/printerSettings" Target="../printerSettings/printerSettings314.bin"/><Relationship Id="rId9" Type="http://schemas.openxmlformats.org/officeDocument/2006/relationships/printerSettings" Target="../printerSettings/printerSettings319.bin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28.bin"/><Relationship Id="rId3" Type="http://schemas.openxmlformats.org/officeDocument/2006/relationships/printerSettings" Target="../printerSettings/printerSettings323.bin"/><Relationship Id="rId7" Type="http://schemas.openxmlformats.org/officeDocument/2006/relationships/printerSettings" Target="../printerSettings/printerSettings327.bin"/><Relationship Id="rId2" Type="http://schemas.openxmlformats.org/officeDocument/2006/relationships/printerSettings" Target="../printerSettings/printerSettings322.bin"/><Relationship Id="rId1" Type="http://schemas.openxmlformats.org/officeDocument/2006/relationships/printerSettings" Target="../printerSettings/printerSettings321.bin"/><Relationship Id="rId6" Type="http://schemas.openxmlformats.org/officeDocument/2006/relationships/printerSettings" Target="../printerSettings/printerSettings326.bin"/><Relationship Id="rId5" Type="http://schemas.openxmlformats.org/officeDocument/2006/relationships/printerSettings" Target="../printerSettings/printerSettings325.bin"/><Relationship Id="rId10" Type="http://schemas.openxmlformats.org/officeDocument/2006/relationships/printerSettings" Target="../printerSettings/printerSettings330.bin"/><Relationship Id="rId4" Type="http://schemas.openxmlformats.org/officeDocument/2006/relationships/printerSettings" Target="../printerSettings/printerSettings324.bin"/><Relationship Id="rId9" Type="http://schemas.openxmlformats.org/officeDocument/2006/relationships/printerSettings" Target="../printerSettings/printerSettings329.bin"/></Relationships>
</file>

<file path=xl/worksheets/_rels/sheet3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38.bin"/><Relationship Id="rId3" Type="http://schemas.openxmlformats.org/officeDocument/2006/relationships/printerSettings" Target="../printerSettings/printerSettings333.bin"/><Relationship Id="rId7" Type="http://schemas.openxmlformats.org/officeDocument/2006/relationships/printerSettings" Target="../printerSettings/printerSettings337.bin"/><Relationship Id="rId2" Type="http://schemas.openxmlformats.org/officeDocument/2006/relationships/printerSettings" Target="../printerSettings/printerSettings332.bin"/><Relationship Id="rId1" Type="http://schemas.openxmlformats.org/officeDocument/2006/relationships/printerSettings" Target="../printerSettings/printerSettings331.bin"/><Relationship Id="rId6" Type="http://schemas.openxmlformats.org/officeDocument/2006/relationships/printerSettings" Target="../printerSettings/printerSettings336.bin"/><Relationship Id="rId5" Type="http://schemas.openxmlformats.org/officeDocument/2006/relationships/printerSettings" Target="../printerSettings/printerSettings335.bin"/><Relationship Id="rId10" Type="http://schemas.openxmlformats.org/officeDocument/2006/relationships/printerSettings" Target="../printerSettings/printerSettings340.bin"/><Relationship Id="rId4" Type="http://schemas.openxmlformats.org/officeDocument/2006/relationships/printerSettings" Target="../printerSettings/printerSettings334.bin"/><Relationship Id="rId9" Type="http://schemas.openxmlformats.org/officeDocument/2006/relationships/printerSettings" Target="../printerSettings/printerSettings339.bin"/></Relationships>
</file>

<file path=xl/worksheets/_rels/sheet3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48.bin"/><Relationship Id="rId3" Type="http://schemas.openxmlformats.org/officeDocument/2006/relationships/printerSettings" Target="../printerSettings/printerSettings343.bin"/><Relationship Id="rId7" Type="http://schemas.openxmlformats.org/officeDocument/2006/relationships/printerSettings" Target="../printerSettings/printerSettings347.bin"/><Relationship Id="rId2" Type="http://schemas.openxmlformats.org/officeDocument/2006/relationships/printerSettings" Target="../printerSettings/printerSettings342.bin"/><Relationship Id="rId1" Type="http://schemas.openxmlformats.org/officeDocument/2006/relationships/printerSettings" Target="../printerSettings/printerSettings341.bin"/><Relationship Id="rId6" Type="http://schemas.openxmlformats.org/officeDocument/2006/relationships/printerSettings" Target="../printerSettings/printerSettings346.bin"/><Relationship Id="rId5" Type="http://schemas.openxmlformats.org/officeDocument/2006/relationships/printerSettings" Target="../printerSettings/printerSettings345.bin"/><Relationship Id="rId10" Type="http://schemas.openxmlformats.org/officeDocument/2006/relationships/printerSettings" Target="../printerSettings/printerSettings350.bin"/><Relationship Id="rId4" Type="http://schemas.openxmlformats.org/officeDocument/2006/relationships/printerSettings" Target="../printerSettings/printerSettings344.bin"/><Relationship Id="rId9" Type="http://schemas.openxmlformats.org/officeDocument/2006/relationships/printerSettings" Target="../printerSettings/printerSettings349.bin"/></Relationships>
</file>

<file path=xl/worksheets/_rels/sheet3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58.bin"/><Relationship Id="rId3" Type="http://schemas.openxmlformats.org/officeDocument/2006/relationships/printerSettings" Target="../printerSettings/printerSettings353.bin"/><Relationship Id="rId7" Type="http://schemas.openxmlformats.org/officeDocument/2006/relationships/printerSettings" Target="../printerSettings/printerSettings357.bin"/><Relationship Id="rId2" Type="http://schemas.openxmlformats.org/officeDocument/2006/relationships/printerSettings" Target="../printerSettings/printerSettings352.bin"/><Relationship Id="rId1" Type="http://schemas.openxmlformats.org/officeDocument/2006/relationships/printerSettings" Target="../printerSettings/printerSettings351.bin"/><Relationship Id="rId6" Type="http://schemas.openxmlformats.org/officeDocument/2006/relationships/printerSettings" Target="../printerSettings/printerSettings356.bin"/><Relationship Id="rId5" Type="http://schemas.openxmlformats.org/officeDocument/2006/relationships/printerSettings" Target="../printerSettings/printerSettings355.bin"/><Relationship Id="rId10" Type="http://schemas.openxmlformats.org/officeDocument/2006/relationships/printerSettings" Target="../printerSettings/printerSettings360.bin"/><Relationship Id="rId4" Type="http://schemas.openxmlformats.org/officeDocument/2006/relationships/printerSettings" Target="../printerSettings/printerSettings354.bin"/><Relationship Id="rId9" Type="http://schemas.openxmlformats.org/officeDocument/2006/relationships/printerSettings" Target="../printerSettings/printerSettings359.bin"/></Relationships>
</file>

<file path=xl/worksheets/_rels/sheet3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68.bin"/><Relationship Id="rId3" Type="http://schemas.openxmlformats.org/officeDocument/2006/relationships/printerSettings" Target="../printerSettings/printerSettings363.bin"/><Relationship Id="rId7" Type="http://schemas.openxmlformats.org/officeDocument/2006/relationships/printerSettings" Target="../printerSettings/printerSettings367.bin"/><Relationship Id="rId2" Type="http://schemas.openxmlformats.org/officeDocument/2006/relationships/printerSettings" Target="../printerSettings/printerSettings362.bin"/><Relationship Id="rId1" Type="http://schemas.openxmlformats.org/officeDocument/2006/relationships/printerSettings" Target="../printerSettings/printerSettings361.bin"/><Relationship Id="rId6" Type="http://schemas.openxmlformats.org/officeDocument/2006/relationships/printerSettings" Target="../printerSettings/printerSettings366.bin"/><Relationship Id="rId5" Type="http://schemas.openxmlformats.org/officeDocument/2006/relationships/printerSettings" Target="../printerSettings/printerSettings365.bin"/><Relationship Id="rId10" Type="http://schemas.openxmlformats.org/officeDocument/2006/relationships/printerSettings" Target="../printerSettings/printerSettings370.bin"/><Relationship Id="rId4" Type="http://schemas.openxmlformats.org/officeDocument/2006/relationships/printerSettings" Target="../printerSettings/printerSettings364.bin"/><Relationship Id="rId9" Type="http://schemas.openxmlformats.org/officeDocument/2006/relationships/printerSettings" Target="../printerSettings/printerSettings369.bin"/></Relationships>
</file>

<file path=xl/worksheets/_rels/sheet3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78.bin"/><Relationship Id="rId3" Type="http://schemas.openxmlformats.org/officeDocument/2006/relationships/printerSettings" Target="../printerSettings/printerSettings373.bin"/><Relationship Id="rId7" Type="http://schemas.openxmlformats.org/officeDocument/2006/relationships/printerSettings" Target="../printerSettings/printerSettings377.bin"/><Relationship Id="rId2" Type="http://schemas.openxmlformats.org/officeDocument/2006/relationships/printerSettings" Target="../printerSettings/printerSettings372.bin"/><Relationship Id="rId1" Type="http://schemas.openxmlformats.org/officeDocument/2006/relationships/printerSettings" Target="../printerSettings/printerSettings371.bin"/><Relationship Id="rId6" Type="http://schemas.openxmlformats.org/officeDocument/2006/relationships/printerSettings" Target="../printerSettings/printerSettings376.bin"/><Relationship Id="rId5" Type="http://schemas.openxmlformats.org/officeDocument/2006/relationships/printerSettings" Target="../printerSettings/printerSettings375.bin"/><Relationship Id="rId10" Type="http://schemas.openxmlformats.org/officeDocument/2006/relationships/printerSettings" Target="../printerSettings/printerSettings380.bin"/><Relationship Id="rId4" Type="http://schemas.openxmlformats.org/officeDocument/2006/relationships/printerSettings" Target="../printerSettings/printerSettings374.bin"/><Relationship Id="rId9" Type="http://schemas.openxmlformats.org/officeDocument/2006/relationships/printerSettings" Target="../printerSettings/printerSettings379.bin"/></Relationships>
</file>

<file path=xl/worksheets/_rels/sheet3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88.bin"/><Relationship Id="rId3" Type="http://schemas.openxmlformats.org/officeDocument/2006/relationships/printerSettings" Target="../printerSettings/printerSettings383.bin"/><Relationship Id="rId7" Type="http://schemas.openxmlformats.org/officeDocument/2006/relationships/printerSettings" Target="../printerSettings/printerSettings387.bin"/><Relationship Id="rId2" Type="http://schemas.openxmlformats.org/officeDocument/2006/relationships/printerSettings" Target="../printerSettings/printerSettings382.bin"/><Relationship Id="rId1" Type="http://schemas.openxmlformats.org/officeDocument/2006/relationships/printerSettings" Target="../printerSettings/printerSettings381.bin"/><Relationship Id="rId6" Type="http://schemas.openxmlformats.org/officeDocument/2006/relationships/printerSettings" Target="../printerSettings/printerSettings386.bin"/><Relationship Id="rId5" Type="http://schemas.openxmlformats.org/officeDocument/2006/relationships/printerSettings" Target="../printerSettings/printerSettings385.bin"/><Relationship Id="rId10" Type="http://schemas.openxmlformats.org/officeDocument/2006/relationships/printerSettings" Target="../printerSettings/printerSettings390.bin"/><Relationship Id="rId4" Type="http://schemas.openxmlformats.org/officeDocument/2006/relationships/printerSettings" Target="../printerSettings/printerSettings384.bin"/><Relationship Id="rId9" Type="http://schemas.openxmlformats.org/officeDocument/2006/relationships/printerSettings" Target="../printerSettings/printerSettings389.bin"/></Relationships>
</file>

<file path=xl/worksheets/_rels/sheet4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98.bin"/><Relationship Id="rId3" Type="http://schemas.openxmlformats.org/officeDocument/2006/relationships/printerSettings" Target="../printerSettings/printerSettings393.bin"/><Relationship Id="rId7" Type="http://schemas.openxmlformats.org/officeDocument/2006/relationships/printerSettings" Target="../printerSettings/printerSettings397.bin"/><Relationship Id="rId2" Type="http://schemas.openxmlformats.org/officeDocument/2006/relationships/printerSettings" Target="../printerSettings/printerSettings392.bin"/><Relationship Id="rId1" Type="http://schemas.openxmlformats.org/officeDocument/2006/relationships/printerSettings" Target="../printerSettings/printerSettings391.bin"/><Relationship Id="rId6" Type="http://schemas.openxmlformats.org/officeDocument/2006/relationships/printerSettings" Target="../printerSettings/printerSettings396.bin"/><Relationship Id="rId5" Type="http://schemas.openxmlformats.org/officeDocument/2006/relationships/printerSettings" Target="../printerSettings/printerSettings395.bin"/><Relationship Id="rId10" Type="http://schemas.openxmlformats.org/officeDocument/2006/relationships/printerSettings" Target="../printerSettings/printerSettings400.bin"/><Relationship Id="rId4" Type="http://schemas.openxmlformats.org/officeDocument/2006/relationships/printerSettings" Target="../printerSettings/printerSettings394.bin"/><Relationship Id="rId9" Type="http://schemas.openxmlformats.org/officeDocument/2006/relationships/printerSettings" Target="../printerSettings/printerSettings399.bin"/></Relationships>
</file>

<file path=xl/worksheets/_rels/sheet4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08.bin"/><Relationship Id="rId3" Type="http://schemas.openxmlformats.org/officeDocument/2006/relationships/printerSettings" Target="../printerSettings/printerSettings403.bin"/><Relationship Id="rId7" Type="http://schemas.openxmlformats.org/officeDocument/2006/relationships/printerSettings" Target="../printerSettings/printerSettings407.bin"/><Relationship Id="rId2" Type="http://schemas.openxmlformats.org/officeDocument/2006/relationships/printerSettings" Target="../printerSettings/printerSettings402.bin"/><Relationship Id="rId1" Type="http://schemas.openxmlformats.org/officeDocument/2006/relationships/printerSettings" Target="../printerSettings/printerSettings401.bin"/><Relationship Id="rId6" Type="http://schemas.openxmlformats.org/officeDocument/2006/relationships/printerSettings" Target="../printerSettings/printerSettings406.bin"/><Relationship Id="rId5" Type="http://schemas.openxmlformats.org/officeDocument/2006/relationships/printerSettings" Target="../printerSettings/printerSettings405.bin"/><Relationship Id="rId10" Type="http://schemas.openxmlformats.org/officeDocument/2006/relationships/printerSettings" Target="../printerSettings/printerSettings410.bin"/><Relationship Id="rId4" Type="http://schemas.openxmlformats.org/officeDocument/2006/relationships/printerSettings" Target="../printerSettings/printerSettings404.bin"/><Relationship Id="rId9" Type="http://schemas.openxmlformats.org/officeDocument/2006/relationships/printerSettings" Target="../printerSettings/printerSettings409.bin"/></Relationships>
</file>

<file path=xl/worksheets/_rels/sheet4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18.bin"/><Relationship Id="rId3" Type="http://schemas.openxmlformats.org/officeDocument/2006/relationships/printerSettings" Target="../printerSettings/printerSettings413.bin"/><Relationship Id="rId7" Type="http://schemas.openxmlformats.org/officeDocument/2006/relationships/printerSettings" Target="../printerSettings/printerSettings417.bin"/><Relationship Id="rId2" Type="http://schemas.openxmlformats.org/officeDocument/2006/relationships/printerSettings" Target="../printerSettings/printerSettings412.bin"/><Relationship Id="rId1" Type="http://schemas.openxmlformats.org/officeDocument/2006/relationships/printerSettings" Target="../printerSettings/printerSettings411.bin"/><Relationship Id="rId6" Type="http://schemas.openxmlformats.org/officeDocument/2006/relationships/printerSettings" Target="../printerSettings/printerSettings416.bin"/><Relationship Id="rId5" Type="http://schemas.openxmlformats.org/officeDocument/2006/relationships/printerSettings" Target="../printerSettings/printerSettings415.bin"/><Relationship Id="rId10" Type="http://schemas.openxmlformats.org/officeDocument/2006/relationships/printerSettings" Target="../printerSettings/printerSettings420.bin"/><Relationship Id="rId4" Type="http://schemas.openxmlformats.org/officeDocument/2006/relationships/printerSettings" Target="../printerSettings/printerSettings414.bin"/><Relationship Id="rId9" Type="http://schemas.openxmlformats.org/officeDocument/2006/relationships/printerSettings" Target="../printerSettings/printerSettings419.bin"/></Relationships>
</file>

<file path=xl/worksheets/_rels/sheet4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28.bin"/><Relationship Id="rId3" Type="http://schemas.openxmlformats.org/officeDocument/2006/relationships/printerSettings" Target="../printerSettings/printerSettings423.bin"/><Relationship Id="rId7" Type="http://schemas.openxmlformats.org/officeDocument/2006/relationships/printerSettings" Target="../printerSettings/printerSettings427.bin"/><Relationship Id="rId2" Type="http://schemas.openxmlformats.org/officeDocument/2006/relationships/printerSettings" Target="../printerSettings/printerSettings422.bin"/><Relationship Id="rId1" Type="http://schemas.openxmlformats.org/officeDocument/2006/relationships/printerSettings" Target="../printerSettings/printerSettings421.bin"/><Relationship Id="rId6" Type="http://schemas.openxmlformats.org/officeDocument/2006/relationships/printerSettings" Target="../printerSettings/printerSettings426.bin"/><Relationship Id="rId5" Type="http://schemas.openxmlformats.org/officeDocument/2006/relationships/printerSettings" Target="../printerSettings/printerSettings425.bin"/><Relationship Id="rId10" Type="http://schemas.openxmlformats.org/officeDocument/2006/relationships/printerSettings" Target="../printerSettings/printerSettings430.bin"/><Relationship Id="rId4" Type="http://schemas.openxmlformats.org/officeDocument/2006/relationships/printerSettings" Target="../printerSettings/printerSettings424.bin"/><Relationship Id="rId9" Type="http://schemas.openxmlformats.org/officeDocument/2006/relationships/printerSettings" Target="../printerSettings/printerSettings429.bin"/></Relationships>
</file>

<file path=xl/worksheets/_rels/sheet4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38.bin"/><Relationship Id="rId3" Type="http://schemas.openxmlformats.org/officeDocument/2006/relationships/printerSettings" Target="../printerSettings/printerSettings433.bin"/><Relationship Id="rId7" Type="http://schemas.openxmlformats.org/officeDocument/2006/relationships/printerSettings" Target="../printerSettings/printerSettings437.bin"/><Relationship Id="rId2" Type="http://schemas.openxmlformats.org/officeDocument/2006/relationships/printerSettings" Target="../printerSettings/printerSettings432.bin"/><Relationship Id="rId1" Type="http://schemas.openxmlformats.org/officeDocument/2006/relationships/printerSettings" Target="../printerSettings/printerSettings431.bin"/><Relationship Id="rId6" Type="http://schemas.openxmlformats.org/officeDocument/2006/relationships/printerSettings" Target="../printerSettings/printerSettings436.bin"/><Relationship Id="rId5" Type="http://schemas.openxmlformats.org/officeDocument/2006/relationships/printerSettings" Target="../printerSettings/printerSettings435.bin"/><Relationship Id="rId10" Type="http://schemas.openxmlformats.org/officeDocument/2006/relationships/printerSettings" Target="../printerSettings/printerSettings440.bin"/><Relationship Id="rId4" Type="http://schemas.openxmlformats.org/officeDocument/2006/relationships/printerSettings" Target="../printerSettings/printerSettings434.bin"/><Relationship Id="rId9" Type="http://schemas.openxmlformats.org/officeDocument/2006/relationships/printerSettings" Target="../printerSettings/printerSettings439.bin"/></Relationships>
</file>

<file path=xl/worksheets/_rels/sheet4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48.bin"/><Relationship Id="rId3" Type="http://schemas.openxmlformats.org/officeDocument/2006/relationships/printerSettings" Target="../printerSettings/printerSettings443.bin"/><Relationship Id="rId7" Type="http://schemas.openxmlformats.org/officeDocument/2006/relationships/printerSettings" Target="../printerSettings/printerSettings447.bin"/><Relationship Id="rId2" Type="http://schemas.openxmlformats.org/officeDocument/2006/relationships/printerSettings" Target="../printerSettings/printerSettings442.bin"/><Relationship Id="rId1" Type="http://schemas.openxmlformats.org/officeDocument/2006/relationships/printerSettings" Target="../printerSettings/printerSettings441.bin"/><Relationship Id="rId6" Type="http://schemas.openxmlformats.org/officeDocument/2006/relationships/printerSettings" Target="../printerSettings/printerSettings446.bin"/><Relationship Id="rId5" Type="http://schemas.openxmlformats.org/officeDocument/2006/relationships/printerSettings" Target="../printerSettings/printerSettings445.bin"/><Relationship Id="rId10" Type="http://schemas.openxmlformats.org/officeDocument/2006/relationships/printerSettings" Target="../printerSettings/printerSettings450.bin"/><Relationship Id="rId4" Type="http://schemas.openxmlformats.org/officeDocument/2006/relationships/printerSettings" Target="../printerSettings/printerSettings444.bin"/><Relationship Id="rId9" Type="http://schemas.openxmlformats.org/officeDocument/2006/relationships/printerSettings" Target="../printerSettings/printerSettings449.bin"/></Relationships>
</file>

<file path=xl/worksheets/_rels/sheet4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58.bin"/><Relationship Id="rId3" Type="http://schemas.openxmlformats.org/officeDocument/2006/relationships/printerSettings" Target="../printerSettings/printerSettings453.bin"/><Relationship Id="rId7" Type="http://schemas.openxmlformats.org/officeDocument/2006/relationships/printerSettings" Target="../printerSettings/printerSettings457.bin"/><Relationship Id="rId2" Type="http://schemas.openxmlformats.org/officeDocument/2006/relationships/printerSettings" Target="../printerSettings/printerSettings452.bin"/><Relationship Id="rId1" Type="http://schemas.openxmlformats.org/officeDocument/2006/relationships/printerSettings" Target="../printerSettings/printerSettings451.bin"/><Relationship Id="rId6" Type="http://schemas.openxmlformats.org/officeDocument/2006/relationships/printerSettings" Target="../printerSettings/printerSettings456.bin"/><Relationship Id="rId5" Type="http://schemas.openxmlformats.org/officeDocument/2006/relationships/printerSettings" Target="../printerSettings/printerSettings455.bin"/><Relationship Id="rId10" Type="http://schemas.openxmlformats.org/officeDocument/2006/relationships/printerSettings" Target="../printerSettings/printerSettings460.bin"/><Relationship Id="rId4" Type="http://schemas.openxmlformats.org/officeDocument/2006/relationships/printerSettings" Target="../printerSettings/printerSettings454.bin"/><Relationship Id="rId9" Type="http://schemas.openxmlformats.org/officeDocument/2006/relationships/printerSettings" Target="../printerSettings/printerSettings459.bin"/></Relationships>
</file>

<file path=xl/worksheets/_rels/sheet4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68.bin"/><Relationship Id="rId3" Type="http://schemas.openxmlformats.org/officeDocument/2006/relationships/printerSettings" Target="../printerSettings/printerSettings463.bin"/><Relationship Id="rId7" Type="http://schemas.openxmlformats.org/officeDocument/2006/relationships/printerSettings" Target="../printerSettings/printerSettings467.bin"/><Relationship Id="rId2" Type="http://schemas.openxmlformats.org/officeDocument/2006/relationships/printerSettings" Target="../printerSettings/printerSettings462.bin"/><Relationship Id="rId1" Type="http://schemas.openxmlformats.org/officeDocument/2006/relationships/printerSettings" Target="../printerSettings/printerSettings461.bin"/><Relationship Id="rId6" Type="http://schemas.openxmlformats.org/officeDocument/2006/relationships/printerSettings" Target="../printerSettings/printerSettings466.bin"/><Relationship Id="rId5" Type="http://schemas.openxmlformats.org/officeDocument/2006/relationships/printerSettings" Target="../printerSettings/printerSettings465.bin"/><Relationship Id="rId10" Type="http://schemas.openxmlformats.org/officeDocument/2006/relationships/printerSettings" Target="../printerSettings/printerSettings470.bin"/><Relationship Id="rId4" Type="http://schemas.openxmlformats.org/officeDocument/2006/relationships/printerSettings" Target="../printerSettings/printerSettings464.bin"/><Relationship Id="rId9" Type="http://schemas.openxmlformats.org/officeDocument/2006/relationships/printerSettings" Target="../printerSettings/printerSettings469.bin"/></Relationships>
</file>

<file path=xl/worksheets/_rels/sheet4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78.bin"/><Relationship Id="rId3" Type="http://schemas.openxmlformats.org/officeDocument/2006/relationships/printerSettings" Target="../printerSettings/printerSettings473.bin"/><Relationship Id="rId7" Type="http://schemas.openxmlformats.org/officeDocument/2006/relationships/printerSettings" Target="../printerSettings/printerSettings477.bin"/><Relationship Id="rId2" Type="http://schemas.openxmlformats.org/officeDocument/2006/relationships/printerSettings" Target="../printerSettings/printerSettings472.bin"/><Relationship Id="rId1" Type="http://schemas.openxmlformats.org/officeDocument/2006/relationships/printerSettings" Target="../printerSettings/printerSettings471.bin"/><Relationship Id="rId6" Type="http://schemas.openxmlformats.org/officeDocument/2006/relationships/printerSettings" Target="../printerSettings/printerSettings476.bin"/><Relationship Id="rId5" Type="http://schemas.openxmlformats.org/officeDocument/2006/relationships/printerSettings" Target="../printerSettings/printerSettings475.bin"/><Relationship Id="rId10" Type="http://schemas.openxmlformats.org/officeDocument/2006/relationships/printerSettings" Target="../printerSettings/printerSettings480.bin"/><Relationship Id="rId4" Type="http://schemas.openxmlformats.org/officeDocument/2006/relationships/printerSettings" Target="../printerSettings/printerSettings474.bin"/><Relationship Id="rId9" Type="http://schemas.openxmlformats.org/officeDocument/2006/relationships/printerSettings" Target="../printerSettings/printerSettings479.bin"/></Relationships>
</file>

<file path=xl/worksheets/_rels/sheet4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88.bin"/><Relationship Id="rId3" Type="http://schemas.openxmlformats.org/officeDocument/2006/relationships/printerSettings" Target="../printerSettings/printerSettings483.bin"/><Relationship Id="rId7" Type="http://schemas.openxmlformats.org/officeDocument/2006/relationships/printerSettings" Target="../printerSettings/printerSettings487.bin"/><Relationship Id="rId2" Type="http://schemas.openxmlformats.org/officeDocument/2006/relationships/printerSettings" Target="../printerSettings/printerSettings482.bin"/><Relationship Id="rId1" Type="http://schemas.openxmlformats.org/officeDocument/2006/relationships/printerSettings" Target="../printerSettings/printerSettings481.bin"/><Relationship Id="rId6" Type="http://schemas.openxmlformats.org/officeDocument/2006/relationships/printerSettings" Target="../printerSettings/printerSettings486.bin"/><Relationship Id="rId5" Type="http://schemas.openxmlformats.org/officeDocument/2006/relationships/printerSettings" Target="../printerSettings/printerSettings485.bin"/><Relationship Id="rId10" Type="http://schemas.openxmlformats.org/officeDocument/2006/relationships/printerSettings" Target="../printerSettings/printerSettings490.bin"/><Relationship Id="rId4" Type="http://schemas.openxmlformats.org/officeDocument/2006/relationships/printerSettings" Target="../printerSettings/printerSettings484.bin"/><Relationship Id="rId9" Type="http://schemas.openxmlformats.org/officeDocument/2006/relationships/printerSettings" Target="../printerSettings/printerSettings489.bin"/></Relationships>
</file>

<file path=xl/worksheets/_rels/sheet5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98.bin"/><Relationship Id="rId3" Type="http://schemas.openxmlformats.org/officeDocument/2006/relationships/printerSettings" Target="../printerSettings/printerSettings493.bin"/><Relationship Id="rId7" Type="http://schemas.openxmlformats.org/officeDocument/2006/relationships/printerSettings" Target="../printerSettings/printerSettings497.bin"/><Relationship Id="rId2" Type="http://schemas.openxmlformats.org/officeDocument/2006/relationships/printerSettings" Target="../printerSettings/printerSettings492.bin"/><Relationship Id="rId1" Type="http://schemas.openxmlformats.org/officeDocument/2006/relationships/printerSettings" Target="../printerSettings/printerSettings491.bin"/><Relationship Id="rId6" Type="http://schemas.openxmlformats.org/officeDocument/2006/relationships/printerSettings" Target="../printerSettings/printerSettings496.bin"/><Relationship Id="rId5" Type="http://schemas.openxmlformats.org/officeDocument/2006/relationships/printerSettings" Target="../printerSettings/printerSettings495.bin"/><Relationship Id="rId10" Type="http://schemas.openxmlformats.org/officeDocument/2006/relationships/printerSettings" Target="../printerSettings/printerSettings500.bin"/><Relationship Id="rId4" Type="http://schemas.openxmlformats.org/officeDocument/2006/relationships/printerSettings" Target="../printerSettings/printerSettings494.bin"/><Relationship Id="rId9" Type="http://schemas.openxmlformats.org/officeDocument/2006/relationships/printerSettings" Target="../printerSettings/printerSettings499.bin"/></Relationships>
</file>

<file path=xl/worksheets/_rels/sheet5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08.bin"/><Relationship Id="rId3" Type="http://schemas.openxmlformats.org/officeDocument/2006/relationships/printerSettings" Target="../printerSettings/printerSettings503.bin"/><Relationship Id="rId7" Type="http://schemas.openxmlformats.org/officeDocument/2006/relationships/printerSettings" Target="../printerSettings/printerSettings507.bin"/><Relationship Id="rId2" Type="http://schemas.openxmlformats.org/officeDocument/2006/relationships/printerSettings" Target="../printerSettings/printerSettings502.bin"/><Relationship Id="rId1" Type="http://schemas.openxmlformats.org/officeDocument/2006/relationships/printerSettings" Target="../printerSettings/printerSettings501.bin"/><Relationship Id="rId6" Type="http://schemas.openxmlformats.org/officeDocument/2006/relationships/printerSettings" Target="../printerSettings/printerSettings506.bin"/><Relationship Id="rId5" Type="http://schemas.openxmlformats.org/officeDocument/2006/relationships/printerSettings" Target="../printerSettings/printerSettings505.bin"/><Relationship Id="rId10" Type="http://schemas.openxmlformats.org/officeDocument/2006/relationships/printerSettings" Target="../printerSettings/printerSettings510.bin"/><Relationship Id="rId4" Type="http://schemas.openxmlformats.org/officeDocument/2006/relationships/printerSettings" Target="../printerSettings/printerSettings504.bin"/><Relationship Id="rId9" Type="http://schemas.openxmlformats.org/officeDocument/2006/relationships/printerSettings" Target="../printerSettings/printerSettings509.bin"/></Relationships>
</file>

<file path=xl/worksheets/_rels/sheet5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18.bin"/><Relationship Id="rId3" Type="http://schemas.openxmlformats.org/officeDocument/2006/relationships/printerSettings" Target="../printerSettings/printerSettings513.bin"/><Relationship Id="rId7" Type="http://schemas.openxmlformats.org/officeDocument/2006/relationships/printerSettings" Target="../printerSettings/printerSettings517.bin"/><Relationship Id="rId2" Type="http://schemas.openxmlformats.org/officeDocument/2006/relationships/printerSettings" Target="../printerSettings/printerSettings512.bin"/><Relationship Id="rId1" Type="http://schemas.openxmlformats.org/officeDocument/2006/relationships/printerSettings" Target="../printerSettings/printerSettings511.bin"/><Relationship Id="rId6" Type="http://schemas.openxmlformats.org/officeDocument/2006/relationships/printerSettings" Target="../printerSettings/printerSettings516.bin"/><Relationship Id="rId5" Type="http://schemas.openxmlformats.org/officeDocument/2006/relationships/printerSettings" Target="../printerSettings/printerSettings515.bin"/><Relationship Id="rId10" Type="http://schemas.openxmlformats.org/officeDocument/2006/relationships/printerSettings" Target="../printerSettings/printerSettings520.bin"/><Relationship Id="rId4" Type="http://schemas.openxmlformats.org/officeDocument/2006/relationships/printerSettings" Target="../printerSettings/printerSettings514.bin"/><Relationship Id="rId9" Type="http://schemas.openxmlformats.org/officeDocument/2006/relationships/printerSettings" Target="../printerSettings/printerSettings519.bin"/></Relationships>
</file>

<file path=xl/worksheets/_rels/sheet5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28.bin"/><Relationship Id="rId3" Type="http://schemas.openxmlformats.org/officeDocument/2006/relationships/printerSettings" Target="../printerSettings/printerSettings523.bin"/><Relationship Id="rId7" Type="http://schemas.openxmlformats.org/officeDocument/2006/relationships/printerSettings" Target="../printerSettings/printerSettings527.bin"/><Relationship Id="rId2" Type="http://schemas.openxmlformats.org/officeDocument/2006/relationships/printerSettings" Target="../printerSettings/printerSettings522.bin"/><Relationship Id="rId1" Type="http://schemas.openxmlformats.org/officeDocument/2006/relationships/printerSettings" Target="../printerSettings/printerSettings521.bin"/><Relationship Id="rId6" Type="http://schemas.openxmlformats.org/officeDocument/2006/relationships/printerSettings" Target="../printerSettings/printerSettings526.bin"/><Relationship Id="rId5" Type="http://schemas.openxmlformats.org/officeDocument/2006/relationships/printerSettings" Target="../printerSettings/printerSettings525.bin"/><Relationship Id="rId10" Type="http://schemas.openxmlformats.org/officeDocument/2006/relationships/printerSettings" Target="../printerSettings/printerSettings530.bin"/><Relationship Id="rId4" Type="http://schemas.openxmlformats.org/officeDocument/2006/relationships/printerSettings" Target="../printerSettings/printerSettings524.bin"/><Relationship Id="rId9" Type="http://schemas.openxmlformats.org/officeDocument/2006/relationships/printerSettings" Target="../printerSettings/printerSettings529.bin"/></Relationships>
</file>

<file path=xl/worksheets/_rels/sheet5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38.bin"/><Relationship Id="rId3" Type="http://schemas.openxmlformats.org/officeDocument/2006/relationships/printerSettings" Target="../printerSettings/printerSettings533.bin"/><Relationship Id="rId7" Type="http://schemas.openxmlformats.org/officeDocument/2006/relationships/printerSettings" Target="../printerSettings/printerSettings537.bin"/><Relationship Id="rId2" Type="http://schemas.openxmlformats.org/officeDocument/2006/relationships/printerSettings" Target="../printerSettings/printerSettings532.bin"/><Relationship Id="rId1" Type="http://schemas.openxmlformats.org/officeDocument/2006/relationships/printerSettings" Target="../printerSettings/printerSettings531.bin"/><Relationship Id="rId6" Type="http://schemas.openxmlformats.org/officeDocument/2006/relationships/printerSettings" Target="../printerSettings/printerSettings536.bin"/><Relationship Id="rId5" Type="http://schemas.openxmlformats.org/officeDocument/2006/relationships/printerSettings" Target="../printerSettings/printerSettings535.bin"/><Relationship Id="rId10" Type="http://schemas.openxmlformats.org/officeDocument/2006/relationships/printerSettings" Target="../printerSettings/printerSettings540.bin"/><Relationship Id="rId4" Type="http://schemas.openxmlformats.org/officeDocument/2006/relationships/printerSettings" Target="../printerSettings/printerSettings534.bin"/><Relationship Id="rId9" Type="http://schemas.openxmlformats.org/officeDocument/2006/relationships/printerSettings" Target="../printerSettings/printerSettings539.bin"/></Relationships>
</file>

<file path=xl/worksheets/_rels/sheet5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48.bin"/><Relationship Id="rId3" Type="http://schemas.openxmlformats.org/officeDocument/2006/relationships/printerSettings" Target="../printerSettings/printerSettings543.bin"/><Relationship Id="rId7" Type="http://schemas.openxmlformats.org/officeDocument/2006/relationships/printerSettings" Target="../printerSettings/printerSettings547.bin"/><Relationship Id="rId2" Type="http://schemas.openxmlformats.org/officeDocument/2006/relationships/printerSettings" Target="../printerSettings/printerSettings542.bin"/><Relationship Id="rId1" Type="http://schemas.openxmlformats.org/officeDocument/2006/relationships/printerSettings" Target="../printerSettings/printerSettings541.bin"/><Relationship Id="rId6" Type="http://schemas.openxmlformats.org/officeDocument/2006/relationships/printerSettings" Target="../printerSettings/printerSettings546.bin"/><Relationship Id="rId5" Type="http://schemas.openxmlformats.org/officeDocument/2006/relationships/printerSettings" Target="../printerSettings/printerSettings545.bin"/><Relationship Id="rId10" Type="http://schemas.openxmlformats.org/officeDocument/2006/relationships/printerSettings" Target="../printerSettings/printerSettings550.bin"/><Relationship Id="rId4" Type="http://schemas.openxmlformats.org/officeDocument/2006/relationships/printerSettings" Target="../printerSettings/printerSettings544.bin"/><Relationship Id="rId9" Type="http://schemas.openxmlformats.org/officeDocument/2006/relationships/printerSettings" Target="../printerSettings/printerSettings549.bin"/></Relationships>
</file>

<file path=xl/worksheets/_rels/sheet5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58.bin"/><Relationship Id="rId3" Type="http://schemas.openxmlformats.org/officeDocument/2006/relationships/printerSettings" Target="../printerSettings/printerSettings553.bin"/><Relationship Id="rId7" Type="http://schemas.openxmlformats.org/officeDocument/2006/relationships/printerSettings" Target="../printerSettings/printerSettings557.bin"/><Relationship Id="rId2" Type="http://schemas.openxmlformats.org/officeDocument/2006/relationships/printerSettings" Target="../printerSettings/printerSettings552.bin"/><Relationship Id="rId1" Type="http://schemas.openxmlformats.org/officeDocument/2006/relationships/printerSettings" Target="../printerSettings/printerSettings551.bin"/><Relationship Id="rId6" Type="http://schemas.openxmlformats.org/officeDocument/2006/relationships/printerSettings" Target="../printerSettings/printerSettings556.bin"/><Relationship Id="rId5" Type="http://schemas.openxmlformats.org/officeDocument/2006/relationships/printerSettings" Target="../printerSettings/printerSettings555.bin"/><Relationship Id="rId10" Type="http://schemas.openxmlformats.org/officeDocument/2006/relationships/printerSettings" Target="../printerSettings/printerSettings560.bin"/><Relationship Id="rId4" Type="http://schemas.openxmlformats.org/officeDocument/2006/relationships/printerSettings" Target="../printerSettings/printerSettings554.bin"/><Relationship Id="rId9" Type="http://schemas.openxmlformats.org/officeDocument/2006/relationships/printerSettings" Target="../printerSettings/printerSettings559.bin"/></Relationships>
</file>

<file path=xl/worksheets/_rels/sheet5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68.bin"/><Relationship Id="rId3" Type="http://schemas.openxmlformats.org/officeDocument/2006/relationships/printerSettings" Target="../printerSettings/printerSettings563.bin"/><Relationship Id="rId7" Type="http://schemas.openxmlformats.org/officeDocument/2006/relationships/printerSettings" Target="../printerSettings/printerSettings567.bin"/><Relationship Id="rId2" Type="http://schemas.openxmlformats.org/officeDocument/2006/relationships/printerSettings" Target="../printerSettings/printerSettings562.bin"/><Relationship Id="rId1" Type="http://schemas.openxmlformats.org/officeDocument/2006/relationships/printerSettings" Target="../printerSettings/printerSettings561.bin"/><Relationship Id="rId6" Type="http://schemas.openxmlformats.org/officeDocument/2006/relationships/printerSettings" Target="../printerSettings/printerSettings566.bin"/><Relationship Id="rId5" Type="http://schemas.openxmlformats.org/officeDocument/2006/relationships/printerSettings" Target="../printerSettings/printerSettings565.bin"/><Relationship Id="rId10" Type="http://schemas.openxmlformats.org/officeDocument/2006/relationships/printerSettings" Target="../printerSettings/printerSettings570.bin"/><Relationship Id="rId4" Type="http://schemas.openxmlformats.org/officeDocument/2006/relationships/printerSettings" Target="../printerSettings/printerSettings564.bin"/><Relationship Id="rId9" Type="http://schemas.openxmlformats.org/officeDocument/2006/relationships/printerSettings" Target="../printerSettings/printerSettings569.bin"/></Relationships>
</file>

<file path=xl/worksheets/_rels/sheet5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78.bin"/><Relationship Id="rId3" Type="http://schemas.openxmlformats.org/officeDocument/2006/relationships/printerSettings" Target="../printerSettings/printerSettings573.bin"/><Relationship Id="rId7" Type="http://schemas.openxmlformats.org/officeDocument/2006/relationships/printerSettings" Target="../printerSettings/printerSettings577.bin"/><Relationship Id="rId2" Type="http://schemas.openxmlformats.org/officeDocument/2006/relationships/printerSettings" Target="../printerSettings/printerSettings572.bin"/><Relationship Id="rId1" Type="http://schemas.openxmlformats.org/officeDocument/2006/relationships/printerSettings" Target="../printerSettings/printerSettings571.bin"/><Relationship Id="rId6" Type="http://schemas.openxmlformats.org/officeDocument/2006/relationships/printerSettings" Target="../printerSettings/printerSettings576.bin"/><Relationship Id="rId5" Type="http://schemas.openxmlformats.org/officeDocument/2006/relationships/printerSettings" Target="../printerSettings/printerSettings575.bin"/><Relationship Id="rId10" Type="http://schemas.openxmlformats.org/officeDocument/2006/relationships/printerSettings" Target="../printerSettings/printerSettings580.bin"/><Relationship Id="rId4" Type="http://schemas.openxmlformats.org/officeDocument/2006/relationships/printerSettings" Target="../printerSettings/printerSettings574.bin"/><Relationship Id="rId9" Type="http://schemas.openxmlformats.org/officeDocument/2006/relationships/printerSettings" Target="../printerSettings/printerSettings579.bin"/></Relationships>
</file>

<file path=xl/worksheets/_rels/sheet5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88.bin"/><Relationship Id="rId3" Type="http://schemas.openxmlformats.org/officeDocument/2006/relationships/printerSettings" Target="../printerSettings/printerSettings583.bin"/><Relationship Id="rId7" Type="http://schemas.openxmlformats.org/officeDocument/2006/relationships/printerSettings" Target="../printerSettings/printerSettings587.bin"/><Relationship Id="rId2" Type="http://schemas.openxmlformats.org/officeDocument/2006/relationships/printerSettings" Target="../printerSettings/printerSettings582.bin"/><Relationship Id="rId1" Type="http://schemas.openxmlformats.org/officeDocument/2006/relationships/printerSettings" Target="../printerSettings/printerSettings581.bin"/><Relationship Id="rId6" Type="http://schemas.openxmlformats.org/officeDocument/2006/relationships/printerSettings" Target="../printerSettings/printerSettings586.bin"/><Relationship Id="rId5" Type="http://schemas.openxmlformats.org/officeDocument/2006/relationships/printerSettings" Target="../printerSettings/printerSettings585.bin"/><Relationship Id="rId10" Type="http://schemas.openxmlformats.org/officeDocument/2006/relationships/printerSettings" Target="../printerSettings/printerSettings590.bin"/><Relationship Id="rId4" Type="http://schemas.openxmlformats.org/officeDocument/2006/relationships/printerSettings" Target="../printerSettings/printerSettings584.bin"/><Relationship Id="rId9" Type="http://schemas.openxmlformats.org/officeDocument/2006/relationships/printerSettings" Target="../printerSettings/printerSettings589.bin"/></Relationships>
</file>

<file path=xl/worksheets/_rels/sheet6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98.bin"/><Relationship Id="rId3" Type="http://schemas.openxmlformats.org/officeDocument/2006/relationships/printerSettings" Target="../printerSettings/printerSettings593.bin"/><Relationship Id="rId7" Type="http://schemas.openxmlformats.org/officeDocument/2006/relationships/printerSettings" Target="../printerSettings/printerSettings597.bin"/><Relationship Id="rId2" Type="http://schemas.openxmlformats.org/officeDocument/2006/relationships/printerSettings" Target="../printerSettings/printerSettings592.bin"/><Relationship Id="rId1" Type="http://schemas.openxmlformats.org/officeDocument/2006/relationships/printerSettings" Target="../printerSettings/printerSettings591.bin"/><Relationship Id="rId6" Type="http://schemas.openxmlformats.org/officeDocument/2006/relationships/printerSettings" Target="../printerSettings/printerSettings596.bin"/><Relationship Id="rId5" Type="http://schemas.openxmlformats.org/officeDocument/2006/relationships/printerSettings" Target="../printerSettings/printerSettings595.bin"/><Relationship Id="rId10" Type="http://schemas.openxmlformats.org/officeDocument/2006/relationships/printerSettings" Target="../printerSettings/printerSettings600.bin"/><Relationship Id="rId4" Type="http://schemas.openxmlformats.org/officeDocument/2006/relationships/printerSettings" Target="../printerSettings/printerSettings594.bin"/><Relationship Id="rId9" Type="http://schemas.openxmlformats.org/officeDocument/2006/relationships/printerSettings" Target="../printerSettings/printerSettings599.bin"/></Relationships>
</file>

<file path=xl/worksheets/_rels/sheet6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08.bin"/><Relationship Id="rId3" Type="http://schemas.openxmlformats.org/officeDocument/2006/relationships/printerSettings" Target="../printerSettings/printerSettings603.bin"/><Relationship Id="rId7" Type="http://schemas.openxmlformats.org/officeDocument/2006/relationships/printerSettings" Target="../printerSettings/printerSettings607.bin"/><Relationship Id="rId2" Type="http://schemas.openxmlformats.org/officeDocument/2006/relationships/printerSettings" Target="../printerSettings/printerSettings602.bin"/><Relationship Id="rId1" Type="http://schemas.openxmlformats.org/officeDocument/2006/relationships/printerSettings" Target="../printerSettings/printerSettings601.bin"/><Relationship Id="rId6" Type="http://schemas.openxmlformats.org/officeDocument/2006/relationships/printerSettings" Target="../printerSettings/printerSettings606.bin"/><Relationship Id="rId5" Type="http://schemas.openxmlformats.org/officeDocument/2006/relationships/printerSettings" Target="../printerSettings/printerSettings605.bin"/><Relationship Id="rId10" Type="http://schemas.openxmlformats.org/officeDocument/2006/relationships/printerSettings" Target="../printerSettings/printerSettings610.bin"/><Relationship Id="rId4" Type="http://schemas.openxmlformats.org/officeDocument/2006/relationships/printerSettings" Target="../printerSettings/printerSettings604.bin"/><Relationship Id="rId9" Type="http://schemas.openxmlformats.org/officeDocument/2006/relationships/printerSettings" Target="../printerSettings/printerSettings609.bin"/></Relationships>
</file>

<file path=xl/worksheets/_rels/sheet6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18.bin"/><Relationship Id="rId3" Type="http://schemas.openxmlformats.org/officeDocument/2006/relationships/printerSettings" Target="../printerSettings/printerSettings613.bin"/><Relationship Id="rId7" Type="http://schemas.openxmlformats.org/officeDocument/2006/relationships/printerSettings" Target="../printerSettings/printerSettings617.bin"/><Relationship Id="rId2" Type="http://schemas.openxmlformats.org/officeDocument/2006/relationships/printerSettings" Target="../printerSettings/printerSettings612.bin"/><Relationship Id="rId1" Type="http://schemas.openxmlformats.org/officeDocument/2006/relationships/printerSettings" Target="../printerSettings/printerSettings611.bin"/><Relationship Id="rId6" Type="http://schemas.openxmlformats.org/officeDocument/2006/relationships/printerSettings" Target="../printerSettings/printerSettings616.bin"/><Relationship Id="rId5" Type="http://schemas.openxmlformats.org/officeDocument/2006/relationships/printerSettings" Target="../printerSettings/printerSettings615.bin"/><Relationship Id="rId10" Type="http://schemas.openxmlformats.org/officeDocument/2006/relationships/printerSettings" Target="../printerSettings/printerSettings620.bin"/><Relationship Id="rId4" Type="http://schemas.openxmlformats.org/officeDocument/2006/relationships/printerSettings" Target="../printerSettings/printerSettings614.bin"/><Relationship Id="rId9" Type="http://schemas.openxmlformats.org/officeDocument/2006/relationships/printerSettings" Target="../printerSettings/printerSettings619.bin"/></Relationships>
</file>

<file path=xl/worksheets/_rels/sheet6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28.bin"/><Relationship Id="rId3" Type="http://schemas.openxmlformats.org/officeDocument/2006/relationships/printerSettings" Target="../printerSettings/printerSettings623.bin"/><Relationship Id="rId7" Type="http://schemas.openxmlformats.org/officeDocument/2006/relationships/printerSettings" Target="../printerSettings/printerSettings627.bin"/><Relationship Id="rId2" Type="http://schemas.openxmlformats.org/officeDocument/2006/relationships/printerSettings" Target="../printerSettings/printerSettings622.bin"/><Relationship Id="rId1" Type="http://schemas.openxmlformats.org/officeDocument/2006/relationships/printerSettings" Target="../printerSettings/printerSettings621.bin"/><Relationship Id="rId6" Type="http://schemas.openxmlformats.org/officeDocument/2006/relationships/printerSettings" Target="../printerSettings/printerSettings626.bin"/><Relationship Id="rId5" Type="http://schemas.openxmlformats.org/officeDocument/2006/relationships/printerSettings" Target="../printerSettings/printerSettings625.bin"/><Relationship Id="rId10" Type="http://schemas.openxmlformats.org/officeDocument/2006/relationships/printerSettings" Target="../printerSettings/printerSettings630.bin"/><Relationship Id="rId4" Type="http://schemas.openxmlformats.org/officeDocument/2006/relationships/printerSettings" Target="../printerSettings/printerSettings624.bin"/><Relationship Id="rId9" Type="http://schemas.openxmlformats.org/officeDocument/2006/relationships/printerSettings" Target="../printerSettings/printerSettings629.bin"/></Relationships>
</file>

<file path=xl/worksheets/_rels/sheet6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38.bin"/><Relationship Id="rId3" Type="http://schemas.openxmlformats.org/officeDocument/2006/relationships/printerSettings" Target="../printerSettings/printerSettings633.bin"/><Relationship Id="rId7" Type="http://schemas.openxmlformats.org/officeDocument/2006/relationships/printerSettings" Target="../printerSettings/printerSettings637.bin"/><Relationship Id="rId2" Type="http://schemas.openxmlformats.org/officeDocument/2006/relationships/printerSettings" Target="../printerSettings/printerSettings632.bin"/><Relationship Id="rId1" Type="http://schemas.openxmlformats.org/officeDocument/2006/relationships/printerSettings" Target="../printerSettings/printerSettings631.bin"/><Relationship Id="rId6" Type="http://schemas.openxmlformats.org/officeDocument/2006/relationships/printerSettings" Target="../printerSettings/printerSettings636.bin"/><Relationship Id="rId5" Type="http://schemas.openxmlformats.org/officeDocument/2006/relationships/printerSettings" Target="../printerSettings/printerSettings635.bin"/><Relationship Id="rId10" Type="http://schemas.openxmlformats.org/officeDocument/2006/relationships/printerSettings" Target="../printerSettings/printerSettings640.bin"/><Relationship Id="rId4" Type="http://schemas.openxmlformats.org/officeDocument/2006/relationships/printerSettings" Target="../printerSettings/printerSettings634.bin"/><Relationship Id="rId9" Type="http://schemas.openxmlformats.org/officeDocument/2006/relationships/printerSettings" Target="../printerSettings/printerSettings639.bin"/></Relationships>
</file>

<file path=xl/worksheets/_rels/sheet6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48.bin"/><Relationship Id="rId3" Type="http://schemas.openxmlformats.org/officeDocument/2006/relationships/printerSettings" Target="../printerSettings/printerSettings643.bin"/><Relationship Id="rId7" Type="http://schemas.openxmlformats.org/officeDocument/2006/relationships/printerSettings" Target="../printerSettings/printerSettings647.bin"/><Relationship Id="rId2" Type="http://schemas.openxmlformats.org/officeDocument/2006/relationships/printerSettings" Target="../printerSettings/printerSettings642.bin"/><Relationship Id="rId1" Type="http://schemas.openxmlformats.org/officeDocument/2006/relationships/printerSettings" Target="../printerSettings/printerSettings641.bin"/><Relationship Id="rId6" Type="http://schemas.openxmlformats.org/officeDocument/2006/relationships/printerSettings" Target="../printerSettings/printerSettings646.bin"/><Relationship Id="rId5" Type="http://schemas.openxmlformats.org/officeDocument/2006/relationships/printerSettings" Target="../printerSettings/printerSettings645.bin"/><Relationship Id="rId10" Type="http://schemas.openxmlformats.org/officeDocument/2006/relationships/printerSettings" Target="../printerSettings/printerSettings650.bin"/><Relationship Id="rId4" Type="http://schemas.openxmlformats.org/officeDocument/2006/relationships/printerSettings" Target="../printerSettings/printerSettings644.bin"/><Relationship Id="rId9" Type="http://schemas.openxmlformats.org/officeDocument/2006/relationships/printerSettings" Target="../printerSettings/printerSettings649.bin"/></Relationships>
</file>

<file path=xl/worksheets/_rels/sheet6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58.bin"/><Relationship Id="rId3" Type="http://schemas.openxmlformats.org/officeDocument/2006/relationships/printerSettings" Target="../printerSettings/printerSettings653.bin"/><Relationship Id="rId7" Type="http://schemas.openxmlformats.org/officeDocument/2006/relationships/printerSettings" Target="../printerSettings/printerSettings657.bin"/><Relationship Id="rId2" Type="http://schemas.openxmlformats.org/officeDocument/2006/relationships/printerSettings" Target="../printerSettings/printerSettings652.bin"/><Relationship Id="rId1" Type="http://schemas.openxmlformats.org/officeDocument/2006/relationships/printerSettings" Target="../printerSettings/printerSettings651.bin"/><Relationship Id="rId6" Type="http://schemas.openxmlformats.org/officeDocument/2006/relationships/printerSettings" Target="../printerSettings/printerSettings656.bin"/><Relationship Id="rId5" Type="http://schemas.openxmlformats.org/officeDocument/2006/relationships/printerSettings" Target="../printerSettings/printerSettings655.bin"/><Relationship Id="rId10" Type="http://schemas.openxmlformats.org/officeDocument/2006/relationships/printerSettings" Target="../printerSettings/printerSettings660.bin"/><Relationship Id="rId4" Type="http://schemas.openxmlformats.org/officeDocument/2006/relationships/printerSettings" Target="../printerSettings/printerSettings654.bin"/><Relationship Id="rId9" Type="http://schemas.openxmlformats.org/officeDocument/2006/relationships/printerSettings" Target="../printerSettings/printerSettings659.bin"/></Relationships>
</file>

<file path=xl/worksheets/_rels/sheet6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68.bin"/><Relationship Id="rId3" Type="http://schemas.openxmlformats.org/officeDocument/2006/relationships/printerSettings" Target="../printerSettings/printerSettings663.bin"/><Relationship Id="rId7" Type="http://schemas.openxmlformats.org/officeDocument/2006/relationships/printerSettings" Target="../printerSettings/printerSettings667.bin"/><Relationship Id="rId2" Type="http://schemas.openxmlformats.org/officeDocument/2006/relationships/printerSettings" Target="../printerSettings/printerSettings662.bin"/><Relationship Id="rId1" Type="http://schemas.openxmlformats.org/officeDocument/2006/relationships/printerSettings" Target="../printerSettings/printerSettings661.bin"/><Relationship Id="rId6" Type="http://schemas.openxmlformats.org/officeDocument/2006/relationships/printerSettings" Target="../printerSettings/printerSettings666.bin"/><Relationship Id="rId5" Type="http://schemas.openxmlformats.org/officeDocument/2006/relationships/printerSettings" Target="../printerSettings/printerSettings665.bin"/><Relationship Id="rId10" Type="http://schemas.openxmlformats.org/officeDocument/2006/relationships/printerSettings" Target="../printerSettings/printerSettings670.bin"/><Relationship Id="rId4" Type="http://schemas.openxmlformats.org/officeDocument/2006/relationships/printerSettings" Target="../printerSettings/printerSettings664.bin"/><Relationship Id="rId9" Type="http://schemas.openxmlformats.org/officeDocument/2006/relationships/printerSettings" Target="../printerSettings/printerSettings669.bin"/></Relationships>
</file>

<file path=xl/worksheets/_rels/sheet6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78.bin"/><Relationship Id="rId3" Type="http://schemas.openxmlformats.org/officeDocument/2006/relationships/printerSettings" Target="../printerSettings/printerSettings673.bin"/><Relationship Id="rId7" Type="http://schemas.openxmlformats.org/officeDocument/2006/relationships/printerSettings" Target="../printerSettings/printerSettings677.bin"/><Relationship Id="rId2" Type="http://schemas.openxmlformats.org/officeDocument/2006/relationships/printerSettings" Target="../printerSettings/printerSettings672.bin"/><Relationship Id="rId1" Type="http://schemas.openxmlformats.org/officeDocument/2006/relationships/printerSettings" Target="../printerSettings/printerSettings671.bin"/><Relationship Id="rId6" Type="http://schemas.openxmlformats.org/officeDocument/2006/relationships/printerSettings" Target="../printerSettings/printerSettings676.bin"/><Relationship Id="rId5" Type="http://schemas.openxmlformats.org/officeDocument/2006/relationships/printerSettings" Target="../printerSettings/printerSettings675.bin"/><Relationship Id="rId10" Type="http://schemas.openxmlformats.org/officeDocument/2006/relationships/printerSettings" Target="../printerSettings/printerSettings680.bin"/><Relationship Id="rId4" Type="http://schemas.openxmlformats.org/officeDocument/2006/relationships/printerSettings" Target="../printerSettings/printerSettings674.bin"/><Relationship Id="rId9" Type="http://schemas.openxmlformats.org/officeDocument/2006/relationships/printerSettings" Target="../printerSettings/printerSettings679.bin"/></Relationships>
</file>

<file path=xl/worksheets/_rels/sheet6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88.bin"/><Relationship Id="rId3" Type="http://schemas.openxmlformats.org/officeDocument/2006/relationships/printerSettings" Target="../printerSettings/printerSettings683.bin"/><Relationship Id="rId7" Type="http://schemas.openxmlformats.org/officeDocument/2006/relationships/printerSettings" Target="../printerSettings/printerSettings687.bin"/><Relationship Id="rId2" Type="http://schemas.openxmlformats.org/officeDocument/2006/relationships/printerSettings" Target="../printerSettings/printerSettings682.bin"/><Relationship Id="rId1" Type="http://schemas.openxmlformats.org/officeDocument/2006/relationships/printerSettings" Target="../printerSettings/printerSettings681.bin"/><Relationship Id="rId6" Type="http://schemas.openxmlformats.org/officeDocument/2006/relationships/printerSettings" Target="../printerSettings/printerSettings686.bin"/><Relationship Id="rId5" Type="http://schemas.openxmlformats.org/officeDocument/2006/relationships/printerSettings" Target="../printerSettings/printerSettings685.bin"/><Relationship Id="rId10" Type="http://schemas.openxmlformats.org/officeDocument/2006/relationships/printerSettings" Target="../printerSettings/printerSettings690.bin"/><Relationship Id="rId4" Type="http://schemas.openxmlformats.org/officeDocument/2006/relationships/printerSettings" Target="../printerSettings/printerSettings684.bin"/><Relationship Id="rId9" Type="http://schemas.openxmlformats.org/officeDocument/2006/relationships/printerSettings" Target="../printerSettings/printerSettings689.bin"/></Relationships>
</file>

<file path=xl/worksheets/_rels/sheet7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98.bin"/><Relationship Id="rId3" Type="http://schemas.openxmlformats.org/officeDocument/2006/relationships/printerSettings" Target="../printerSettings/printerSettings693.bin"/><Relationship Id="rId7" Type="http://schemas.openxmlformats.org/officeDocument/2006/relationships/printerSettings" Target="../printerSettings/printerSettings697.bin"/><Relationship Id="rId2" Type="http://schemas.openxmlformats.org/officeDocument/2006/relationships/printerSettings" Target="../printerSettings/printerSettings692.bin"/><Relationship Id="rId1" Type="http://schemas.openxmlformats.org/officeDocument/2006/relationships/printerSettings" Target="../printerSettings/printerSettings691.bin"/><Relationship Id="rId6" Type="http://schemas.openxmlformats.org/officeDocument/2006/relationships/printerSettings" Target="../printerSettings/printerSettings696.bin"/><Relationship Id="rId5" Type="http://schemas.openxmlformats.org/officeDocument/2006/relationships/printerSettings" Target="../printerSettings/printerSettings695.bin"/><Relationship Id="rId10" Type="http://schemas.openxmlformats.org/officeDocument/2006/relationships/printerSettings" Target="../printerSettings/printerSettings700.bin"/><Relationship Id="rId4" Type="http://schemas.openxmlformats.org/officeDocument/2006/relationships/printerSettings" Target="../printerSettings/printerSettings694.bin"/><Relationship Id="rId9" Type="http://schemas.openxmlformats.org/officeDocument/2006/relationships/printerSettings" Target="../printerSettings/printerSettings69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2:X327"/>
  <sheetViews>
    <sheetView tabSelected="1" view="pageBreakPreview" topLeftCell="C1" zoomScale="70" zoomScaleNormal="60" zoomScaleSheetLayoutView="70" workbookViewId="0">
      <selection activeCell="J80" sqref="J80:J96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106.425781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2" spans="1:2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</row>
    <row r="3" spans="1:2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U3" t="s">
        <v>353</v>
      </c>
    </row>
    <row r="4" spans="1:2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</row>
    <row r="5" spans="1:21" ht="31.5" hidden="1" x14ac:dyDescent="0.25">
      <c r="A5" s="122" t="s">
        <v>136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U5">
        <v>0</v>
      </c>
    </row>
    <row r="6" spans="1:2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U6">
        <v>0</v>
      </c>
    </row>
    <row r="7" spans="1:21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U7">
        <v>0</v>
      </c>
    </row>
    <row r="8" spans="1:2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U8">
        <v>0</v>
      </c>
    </row>
    <row r="9" spans="1:2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11.78</v>
      </c>
      <c r="I9" s="18">
        <v>11.78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U9">
        <v>11.78</v>
      </c>
    </row>
    <row r="10" spans="1:21" ht="31.5" hidden="1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/>
      <c r="I10" s="18"/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 t="e">
        <f t="shared" si="5"/>
        <v>#DIV/0!</v>
      </c>
      <c r="O10" s="20">
        <v>6</v>
      </c>
      <c r="P10" s="1">
        <f t="shared" si="3"/>
        <v>0</v>
      </c>
      <c r="Q10" s="1">
        <f t="shared" si="3"/>
        <v>0</v>
      </c>
      <c r="U10">
        <v>0</v>
      </c>
    </row>
    <row r="11" spans="1:2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</row>
    <row r="12" spans="1:21" ht="31.5" hidden="1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/>
      <c r="I12" s="18"/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 t="e">
        <f t="shared" si="5"/>
        <v>#DIV/0!</v>
      </c>
      <c r="O12" s="20">
        <v>7</v>
      </c>
      <c r="P12" s="1">
        <f t="shared" si="3"/>
        <v>0</v>
      </c>
      <c r="Q12" s="1">
        <f t="shared" si="3"/>
        <v>0</v>
      </c>
      <c r="U12">
        <v>0</v>
      </c>
    </row>
    <row r="13" spans="1:21" ht="31.5" hidden="1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/>
      <c r="I13" s="18"/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 t="e">
        <f t="shared" si="5"/>
        <v>#DIV/0!</v>
      </c>
      <c r="O13" s="20">
        <v>8</v>
      </c>
      <c r="P13" s="1">
        <f t="shared" si="3"/>
        <v>0</v>
      </c>
      <c r="Q13" s="1">
        <f t="shared" si="3"/>
        <v>0</v>
      </c>
      <c r="U13">
        <v>0</v>
      </c>
    </row>
    <row r="14" spans="1:2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</row>
    <row r="15" spans="1:2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</row>
    <row r="16" spans="1:2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U16">
        <v>0</v>
      </c>
    </row>
    <row r="17" spans="1:2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104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U17">
        <v>0</v>
      </c>
    </row>
    <row r="18" spans="1:21" ht="31.5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>
        <v>1.1100000000000001</v>
      </c>
      <c r="I18" s="18">
        <v>1.1100000000000001</v>
      </c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>
        <f t="shared" si="5"/>
        <v>100</v>
      </c>
      <c r="O18" s="20">
        <v>11</v>
      </c>
      <c r="P18" s="1">
        <f t="shared" si="3"/>
        <v>1</v>
      </c>
      <c r="Q18" s="1">
        <f t="shared" si="3"/>
        <v>1</v>
      </c>
      <c r="U18">
        <v>1.1100000000000001</v>
      </c>
    </row>
    <row r="19" spans="1:2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U19">
        <v>0</v>
      </c>
    </row>
    <row r="20" spans="1:2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</row>
    <row r="21" spans="1:2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423.11</v>
      </c>
      <c r="I21" s="18">
        <v>424.44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100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U21">
        <v>423.11</v>
      </c>
    </row>
    <row r="22" spans="1:21" ht="31.5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U22">
        <v>0</v>
      </c>
    </row>
    <row r="23" spans="1:2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U23">
        <v>0</v>
      </c>
    </row>
    <row r="24" spans="1:2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4</v>
      </c>
      <c r="I24" s="18">
        <v>4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U24">
        <v>4</v>
      </c>
    </row>
    <row r="25" spans="1:21" ht="31.5" hidden="1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U25">
        <v>0</v>
      </c>
    </row>
    <row r="26" spans="1:2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</row>
    <row r="27" spans="1:21" ht="31.5" hidden="1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/>
      <c r="I27" s="18"/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 t="e">
        <f t="shared" si="5"/>
        <v>#DIV/0!</v>
      </c>
      <c r="O27" s="20">
        <v>18</v>
      </c>
      <c r="P27" s="1">
        <f t="shared" si="6"/>
        <v>0</v>
      </c>
      <c r="Q27" s="1">
        <f t="shared" si="6"/>
        <v>0</v>
      </c>
      <c r="U27">
        <v>0</v>
      </c>
    </row>
    <row r="28" spans="1:21" ht="31.5" hidden="1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/>
      <c r="I28" s="18"/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 t="e">
        <f t="shared" si="5"/>
        <v>#DIV/0!</v>
      </c>
      <c r="O28" s="20">
        <v>19</v>
      </c>
      <c r="P28" s="1">
        <f t="shared" si="6"/>
        <v>0</v>
      </c>
      <c r="Q28" s="1">
        <f t="shared" si="6"/>
        <v>0</v>
      </c>
      <c r="U28">
        <v>0</v>
      </c>
    </row>
    <row r="29" spans="1:2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</row>
    <row r="30" spans="1:2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</row>
    <row r="31" spans="1:21" ht="31.5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>
        <v>4.33</v>
      </c>
      <c r="I31" s="18">
        <v>4.67</v>
      </c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>
        <f t="shared" si="5"/>
        <v>100</v>
      </c>
      <c r="O31" s="20">
        <v>20</v>
      </c>
      <c r="P31" s="1">
        <f t="shared" si="6"/>
        <v>1</v>
      </c>
      <c r="Q31" s="1">
        <f t="shared" si="6"/>
        <v>1</v>
      </c>
      <c r="U31">
        <v>4.33</v>
      </c>
    </row>
    <row r="32" spans="1:21" ht="31.5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>
        <v>532.55999999999995</v>
      </c>
      <c r="I32" s="18">
        <v>521.78</v>
      </c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>
        <f t="shared" si="5"/>
        <v>97.975814931650902</v>
      </c>
      <c r="O32" s="20">
        <v>21</v>
      </c>
      <c r="P32" s="1">
        <f t="shared" si="6"/>
        <v>1</v>
      </c>
      <c r="Q32" s="1">
        <f t="shared" si="6"/>
        <v>1</v>
      </c>
      <c r="U32">
        <v>532.55999999999995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hidden="1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/>
      <c r="I35" s="18"/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 t="e">
        <f t="shared" si="5"/>
        <v>#DIV/0!</v>
      </c>
      <c r="O35" s="20">
        <v>22</v>
      </c>
      <c r="P35" s="1">
        <f t="shared" si="6"/>
        <v>0</v>
      </c>
      <c r="Q35" s="1">
        <f t="shared" si="6"/>
        <v>0</v>
      </c>
      <c r="U35">
        <v>0</v>
      </c>
    </row>
    <row r="36" spans="1:24" ht="31.5" hidden="1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/>
      <c r="I36" s="18"/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 t="e">
        <f t="shared" si="5"/>
        <v>#DIV/0!</v>
      </c>
      <c r="O36" s="20">
        <v>23</v>
      </c>
      <c r="P36" s="1">
        <f t="shared" si="6"/>
        <v>0</v>
      </c>
      <c r="Q36" s="1">
        <f t="shared" si="6"/>
        <v>0</v>
      </c>
      <c r="U36">
        <v>0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hidden="1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/>
      <c r="I38" s="18"/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 t="e">
        <f t="shared" si="5"/>
        <v>#DIV/0!</v>
      </c>
      <c r="O38" s="20">
        <v>24</v>
      </c>
      <c r="P38" s="1">
        <f t="shared" si="7"/>
        <v>0</v>
      </c>
      <c r="Q38" s="1">
        <f t="shared" si="7"/>
        <v>0</v>
      </c>
      <c r="U38">
        <v>0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hidden="1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/>
      <c r="I41" s="18"/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 t="e">
        <f t="shared" si="5"/>
        <v>#DIV/0!</v>
      </c>
      <c r="O41" s="20">
        <v>25</v>
      </c>
      <c r="P41" s="1">
        <f t="shared" si="7"/>
        <v>0</v>
      </c>
      <c r="Q41" s="1">
        <f t="shared" si="7"/>
        <v>0</v>
      </c>
      <c r="U41">
        <v>0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v>0</v>
      </c>
    </row>
    <row r="43" spans="1:24" ht="31.5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>
        <v>2</v>
      </c>
      <c r="I43" s="18">
        <v>2</v>
      </c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>
        <f t="shared" si="5"/>
        <v>100</v>
      </c>
      <c r="O43" s="20">
        <v>27</v>
      </c>
      <c r="P43" s="1">
        <f t="shared" si="7"/>
        <v>1</v>
      </c>
      <c r="Q43" s="1">
        <f t="shared" si="7"/>
        <v>1</v>
      </c>
      <c r="U43">
        <v>2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v>0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</row>
    <row r="50" spans="1:21" ht="31.5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>
        <v>1</v>
      </c>
      <c r="I50" s="18">
        <v>1</v>
      </c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>
        <f t="shared" si="5"/>
        <v>100</v>
      </c>
      <c r="O50" s="20">
        <v>31</v>
      </c>
      <c r="P50" s="1">
        <f t="shared" si="7"/>
        <v>1</v>
      </c>
      <c r="Q50" s="1">
        <f t="shared" si="7"/>
        <v>1</v>
      </c>
      <c r="U50">
        <v>1</v>
      </c>
    </row>
    <row r="51" spans="1:21" ht="31.5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>
        <v>131.56</v>
      </c>
      <c r="I51" s="18">
        <v>128</v>
      </c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>
        <f t="shared" si="5"/>
        <v>97.294010337488601</v>
      </c>
      <c r="O51" s="20">
        <v>32</v>
      </c>
      <c r="P51" s="1">
        <f t="shared" si="7"/>
        <v>1</v>
      </c>
      <c r="Q51" s="1">
        <f t="shared" si="7"/>
        <v>1</v>
      </c>
      <c r="U51">
        <v>131.56</v>
      </c>
    </row>
    <row r="52" spans="1:2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</row>
    <row r="53" spans="1:21" ht="31.5" hidden="1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/>
      <c r="I53" s="18"/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 t="e">
        <f t="shared" si="5"/>
        <v>#DIV/0!</v>
      </c>
      <c r="O53" s="20">
        <v>33</v>
      </c>
      <c r="P53" s="1">
        <f t="shared" ref="P53:Q68" si="8">IF(H53&gt;0,1,0)</f>
        <v>0</v>
      </c>
      <c r="Q53" s="1">
        <f t="shared" si="8"/>
        <v>0</v>
      </c>
      <c r="U53">
        <v>0</v>
      </c>
    </row>
    <row r="54" spans="1:21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U54">
        <v>0</v>
      </c>
    </row>
    <row r="55" spans="1:2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</row>
    <row r="56" spans="1:21" ht="31.5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13.33</v>
      </c>
      <c r="I56" s="18">
        <v>13.89</v>
      </c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>
        <f t="shared" si="5"/>
        <v>100</v>
      </c>
      <c r="O56" s="20">
        <v>35</v>
      </c>
      <c r="P56" s="1">
        <f t="shared" si="8"/>
        <v>1</v>
      </c>
      <c r="Q56" s="1">
        <f t="shared" si="8"/>
        <v>1</v>
      </c>
      <c r="U56">
        <v>13.33</v>
      </c>
    </row>
    <row r="57" spans="1:2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</row>
    <row r="58" spans="1:2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U58">
        <v>0</v>
      </c>
    </row>
    <row r="59" spans="1:2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U59">
        <v>0</v>
      </c>
    </row>
    <row r="60" spans="1:2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U60">
        <v>0</v>
      </c>
    </row>
    <row r="61" spans="1:2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</row>
    <row r="62" spans="1:2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>IF(H62=0,"нет плана", IF(I62*100/H62-100&gt;0,"ошибка",I62*100/H62-100))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U62">
        <v>0</v>
      </c>
    </row>
    <row r="63" spans="1:2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ref="K63:K97" si="9">IF(H63=0,"нет плана", IF(I63*100/H63-100&gt;0,"ошибка",I63*100/H63-100))</f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U63">
        <v>0</v>
      </c>
    </row>
    <row r="64" spans="1:2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U64">
        <v>0</v>
      </c>
    </row>
    <row r="65" spans="1:2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U65">
        <v>0</v>
      </c>
    </row>
    <row r="66" spans="1:2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U66">
        <v>0</v>
      </c>
    </row>
    <row r="67" spans="1:2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U67">
        <v>0</v>
      </c>
    </row>
    <row r="68" spans="1:2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U68">
        <v>0</v>
      </c>
    </row>
    <row r="69" spans="1:2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U69">
        <v>0</v>
      </c>
    </row>
    <row r="70" spans="1:2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U70">
        <v>0</v>
      </c>
    </row>
    <row r="71" spans="1:21" ht="31.5" hidden="1" customHeight="1" x14ac:dyDescent="0.25">
      <c r="A71" s="123"/>
      <c r="B71" s="125" t="s">
        <v>96</v>
      </c>
      <c r="C71" s="119" t="s">
        <v>97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U71">
        <v>0</v>
      </c>
    </row>
    <row r="72" spans="1:2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U72">
        <v>0</v>
      </c>
    </row>
    <row r="73" spans="1:2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U73">
        <v>0</v>
      </c>
    </row>
    <row r="74" spans="1:2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U74">
        <v>0</v>
      </c>
    </row>
    <row r="75" spans="1:2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U75">
        <v>0</v>
      </c>
    </row>
    <row r="76" spans="1:2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U76">
        <v>0</v>
      </c>
    </row>
    <row r="77" spans="1:2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U77">
        <v>0</v>
      </c>
    </row>
    <row r="78" spans="1:2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U78">
        <v>0</v>
      </c>
    </row>
    <row r="79" spans="1:2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U79">
        <v>0</v>
      </c>
    </row>
    <row r="80" spans="1:2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1620</v>
      </c>
      <c r="I80" s="43">
        <v>1620</v>
      </c>
      <c r="J80" s="19">
        <v>0</v>
      </c>
      <c r="K80" s="61">
        <f t="shared" si="9"/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U80">
        <v>1620</v>
      </c>
    </row>
    <row r="81" spans="1:2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1620</v>
      </c>
      <c r="I81" s="43">
        <v>1620</v>
      </c>
      <c r="J81" s="19">
        <v>0</v>
      </c>
      <c r="K81" s="61">
        <f t="shared" si="9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U81">
        <v>1620</v>
      </c>
    </row>
    <row r="82" spans="1:2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U82">
        <v>0</v>
      </c>
    </row>
    <row r="83" spans="1:2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24172</v>
      </c>
      <c r="I83" s="43">
        <v>24172</v>
      </c>
      <c r="J83" s="19">
        <v>0</v>
      </c>
      <c r="K83" s="61">
        <f t="shared" si="9"/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U83">
        <v>24172</v>
      </c>
    </row>
    <row r="84" spans="1:2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24172</v>
      </c>
      <c r="I84" s="43">
        <v>24172</v>
      </c>
      <c r="J84" s="19">
        <v>0</v>
      </c>
      <c r="K84" s="61">
        <f t="shared" si="9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U84">
        <v>24172</v>
      </c>
    </row>
    <row r="85" spans="1:2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U85">
        <v>0</v>
      </c>
    </row>
    <row r="86" spans="1:2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30848</v>
      </c>
      <c r="I86" s="43">
        <v>30848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U86">
        <v>30848</v>
      </c>
    </row>
    <row r="87" spans="1:2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30848</v>
      </c>
      <c r="I87" s="43">
        <v>30848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U87">
        <v>30848</v>
      </c>
    </row>
    <row r="88" spans="1:2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U88">
        <v>0</v>
      </c>
    </row>
    <row r="89" spans="1:2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17490</v>
      </c>
      <c r="I89" s="43">
        <v>17490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U89">
        <v>17490</v>
      </c>
    </row>
    <row r="90" spans="1:2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17490</v>
      </c>
      <c r="I90" s="43">
        <v>17490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U90">
        <v>17490</v>
      </c>
    </row>
    <row r="91" spans="1:2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U91">
        <v>0</v>
      </c>
    </row>
    <row r="92" spans="1:21" ht="31.5" hidden="1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/>
      <c r="I92" s="43"/>
      <c r="J92" s="19">
        <v>0</v>
      </c>
      <c r="K92" s="61" t="str">
        <f t="shared" si="9"/>
        <v>нет плана</v>
      </c>
      <c r="L92" s="102"/>
      <c r="M92" s="103" t="str">
        <f t="shared" si="10"/>
        <v>Муниципальное задание не выполнено</v>
      </c>
      <c r="N92" s="61" t="e">
        <f t="shared" si="11"/>
        <v>#DIV/0!</v>
      </c>
      <c r="O92" s="28">
        <v>43</v>
      </c>
      <c r="P92" s="1">
        <f t="shared" si="12"/>
        <v>0</v>
      </c>
      <c r="Q92" s="1">
        <f t="shared" si="12"/>
        <v>0</v>
      </c>
      <c r="U92">
        <v>0</v>
      </c>
    </row>
    <row r="93" spans="1:21" ht="31.5" hidden="1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/>
      <c r="I93" s="43"/>
      <c r="J93" s="19">
        <v>0</v>
      </c>
      <c r="K93" s="61" t="str">
        <f t="shared" si="9"/>
        <v>нет плана</v>
      </c>
      <c r="L93" s="102"/>
      <c r="M93" s="103" t="str">
        <f t="shared" si="10"/>
        <v>Муниципальное задание не выполнено</v>
      </c>
      <c r="N93" s="61" t="e">
        <f t="shared" si="11"/>
        <v>#DIV/0!</v>
      </c>
      <c r="O93" s="28"/>
      <c r="U93">
        <v>0</v>
      </c>
    </row>
    <row r="94" spans="1:2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U94">
        <v>0</v>
      </c>
    </row>
    <row r="95" spans="1:2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27978</v>
      </c>
      <c r="I95" s="43">
        <v>27978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U95">
        <v>27978</v>
      </c>
    </row>
    <row r="96" spans="1:2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27978</v>
      </c>
      <c r="I96" s="43">
        <v>27978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U96">
        <v>27978</v>
      </c>
    </row>
    <row r="97" spans="1:2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U97">
        <v>0</v>
      </c>
    </row>
    <row r="98" spans="1:2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U98">
        <v>0</v>
      </c>
    </row>
    <row r="99" spans="1:2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U99">
        <v>0</v>
      </c>
    </row>
    <row r="100" spans="1:2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U100">
        <v>0</v>
      </c>
    </row>
    <row r="101" spans="1:2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U101">
        <v>0</v>
      </c>
    </row>
    <row r="102" spans="1:2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U102">
        <v>0</v>
      </c>
    </row>
    <row r="103" spans="1:2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436</v>
      </c>
      <c r="I103" s="43">
        <v>437.33</v>
      </c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100</v>
      </c>
      <c r="O103" s="20">
        <v>46</v>
      </c>
      <c r="P103" s="1">
        <f t="shared" ref="P103:Q107" si="15">IF(H103&gt;0,1,0)</f>
        <v>1</v>
      </c>
      <c r="Q103" s="1">
        <f t="shared" si="15"/>
        <v>1</v>
      </c>
      <c r="U103">
        <v>436</v>
      </c>
    </row>
    <row r="104" spans="1:2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20.67</v>
      </c>
      <c r="I104" s="43">
        <v>25.44</v>
      </c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5"/>
        <v>1</v>
      </c>
      <c r="Q104" s="1">
        <f t="shared" si="15"/>
        <v>1</v>
      </c>
      <c r="U104">
        <v>20.67</v>
      </c>
    </row>
    <row r="105" spans="1:2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7.44</v>
      </c>
      <c r="I105" s="43">
        <v>8.56</v>
      </c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5"/>
        <v>1</v>
      </c>
      <c r="Q105" s="1">
        <f t="shared" si="15"/>
        <v>1</v>
      </c>
      <c r="U105">
        <v>7.44</v>
      </c>
    </row>
    <row r="106" spans="1:2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196</v>
      </c>
      <c r="I106" s="43">
        <v>196</v>
      </c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5"/>
        <v>1</v>
      </c>
      <c r="Q106" s="1">
        <f t="shared" si="15"/>
        <v>1</v>
      </c>
      <c r="U106">
        <v>196</v>
      </c>
    </row>
    <row r="107" spans="1:2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U107">
        <v>0</v>
      </c>
    </row>
    <row r="108" spans="1:21" ht="15" customHeight="1" x14ac:dyDescent="0.25">
      <c r="A108" s="54"/>
      <c r="H108" s="1"/>
      <c r="I108" s="1"/>
      <c r="J108" s="1"/>
      <c r="L108" s="54"/>
      <c r="M108" s="54"/>
    </row>
    <row r="109" spans="1:21" ht="15" customHeight="1" x14ac:dyDescent="0.25">
      <c r="A109" s="54"/>
      <c r="L109" s="54"/>
      <c r="M109" s="54"/>
    </row>
    <row r="110" spans="1:21" ht="15" customHeight="1" x14ac:dyDescent="0.25">
      <c r="A110" s="54"/>
      <c r="L110" s="54"/>
      <c r="M110" s="54"/>
    </row>
    <row r="111" spans="1:21" ht="15" customHeight="1" x14ac:dyDescent="0.25"/>
    <row r="112" spans="1:21" ht="15" customHeight="1" x14ac:dyDescent="0.25"/>
    <row r="113" spans="1:13" ht="15" customHeight="1" x14ac:dyDescent="0.25"/>
    <row r="114" spans="1:13" ht="15" customHeight="1" x14ac:dyDescent="0.3">
      <c r="A114" s="97" t="s">
        <v>357</v>
      </c>
      <c r="B114" s="97"/>
      <c r="C114" s="97"/>
      <c r="D114" s="98"/>
      <c r="H114" s="97" t="s">
        <v>358</v>
      </c>
      <c r="L114" s="55"/>
      <c r="M114" s="55"/>
    </row>
    <row r="115" spans="1:13" ht="15" customHeight="1" x14ac:dyDescent="0.3">
      <c r="A115" s="97"/>
      <c r="B115" s="99"/>
      <c r="C115" s="97"/>
      <c r="D115" s="97"/>
    </row>
    <row r="116" spans="1:13" ht="15" customHeight="1" x14ac:dyDescent="0.3">
      <c r="A116" s="97"/>
      <c r="B116" s="99"/>
      <c r="C116" s="97"/>
      <c r="D116" s="97"/>
    </row>
    <row r="117" spans="1:13" ht="15" customHeight="1" x14ac:dyDescent="0.25">
      <c r="A117" s="100" t="s">
        <v>356</v>
      </c>
      <c r="B117" s="100"/>
      <c r="C117" s="100"/>
      <c r="D117" s="100"/>
    </row>
    <row r="118" spans="1:13" ht="15" hidden="1" customHeight="1" x14ac:dyDescent="0.25"/>
    <row r="119" spans="1:13" ht="15" hidden="1" customHeight="1" x14ac:dyDescent="0.25"/>
    <row r="120" spans="1:13" ht="15" hidden="1" customHeight="1" x14ac:dyDescent="0.25"/>
    <row r="121" spans="1:13" ht="15" hidden="1" customHeight="1" x14ac:dyDescent="0.25"/>
    <row r="122" spans="1:13" ht="15" hidden="1" customHeight="1" x14ac:dyDescent="0.25"/>
    <row r="123" spans="1:13" ht="15" hidden="1" customHeight="1" x14ac:dyDescent="0.25"/>
    <row r="124" spans="1:13" ht="15" hidden="1" customHeight="1" x14ac:dyDescent="0.25"/>
    <row r="125" spans="1:13" ht="15" hidden="1" customHeight="1" x14ac:dyDescent="0.25"/>
    <row r="126" spans="1:13" ht="15" hidden="1" customHeight="1" x14ac:dyDescent="0.25"/>
    <row r="127" spans="1:13" ht="15" hidden="1" customHeight="1" x14ac:dyDescent="0.25"/>
    <row r="128" spans="1:13" ht="15" hidden="1" customHeight="1" x14ac:dyDescent="0.25"/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99.802909386214154</v>
      </c>
      <c r="O160"/>
      <c r="R160"/>
      <c r="T160"/>
      <c r="U160"/>
      <c r="V160"/>
      <c r="W160"/>
      <c r="X160"/>
    </row>
    <row r="161" spans="8:24" s="1" customFormat="1" ht="15" customHeight="1" x14ac:dyDescent="0.25">
      <c r="H161" s="108">
        <f>SUM(H5:H23)</f>
        <v>436</v>
      </c>
      <c r="I161" s="108">
        <f>SUM(I5:I23)</f>
        <v>437.33</v>
      </c>
      <c r="O161"/>
      <c r="R161"/>
      <c r="T161"/>
      <c r="U161"/>
      <c r="V161"/>
      <c r="W161"/>
      <c r="X161"/>
    </row>
    <row r="162" spans="8:24" s="1" customFormat="1" ht="15" customHeight="1" x14ac:dyDescent="0.25">
      <c r="H162" s="108">
        <f>H103</f>
        <v>436</v>
      </c>
      <c r="I162" s="108">
        <f>I103</f>
        <v>437.33</v>
      </c>
      <c r="O162"/>
      <c r="R162"/>
      <c r="T162"/>
      <c r="U162"/>
      <c r="V162"/>
      <c r="W162"/>
      <c r="X162"/>
    </row>
    <row r="163" spans="8:24" s="1" customFormat="1" ht="15" customHeight="1" x14ac:dyDescent="0.25">
      <c r="H163" s="108">
        <f>H161-H162</f>
        <v>0</v>
      </c>
      <c r="I163" s="108">
        <f>I161-I162</f>
        <v>0</v>
      </c>
      <c r="O163"/>
      <c r="R163"/>
      <c r="T163"/>
      <c r="U163"/>
      <c r="V163"/>
      <c r="W163"/>
      <c r="X163"/>
    </row>
    <row r="164" spans="8:24" s="1" customFormat="1" ht="15" customHeight="1" x14ac:dyDescent="0.25">
      <c r="O164"/>
      <c r="R164"/>
      <c r="T164"/>
      <c r="U164"/>
      <c r="V164"/>
      <c r="W164"/>
      <c r="X164"/>
    </row>
    <row r="165" spans="8:24" s="1" customFormat="1" ht="15" customHeight="1" x14ac:dyDescent="0.25">
      <c r="O165"/>
      <c r="R165"/>
      <c r="T165"/>
      <c r="U165"/>
      <c r="V165"/>
      <c r="W165"/>
      <c r="X165"/>
    </row>
    <row r="166" spans="8:24" s="1" customFormat="1" ht="15" customHeight="1" x14ac:dyDescent="0.25">
      <c r="O166"/>
      <c r="R166"/>
      <c r="T166"/>
      <c r="U166"/>
      <c r="V166"/>
      <c r="W166"/>
      <c r="X166"/>
    </row>
    <row r="167" spans="8:24" s="1" customFormat="1" ht="15" customHeight="1" x14ac:dyDescent="0.25">
      <c r="O167"/>
      <c r="R167"/>
      <c r="T167"/>
      <c r="U167"/>
      <c r="V167"/>
      <c r="W167"/>
      <c r="X167"/>
    </row>
    <row r="168" spans="8:24" s="1" customFormat="1" ht="15" customHeight="1" x14ac:dyDescent="0.25">
      <c r="O168"/>
      <c r="R168"/>
      <c r="T168"/>
      <c r="U168"/>
      <c r="V168"/>
      <c r="W168"/>
      <c r="X168"/>
    </row>
    <row r="169" spans="8:24" s="1" customFormat="1" ht="15" customHeight="1" x14ac:dyDescent="0.25">
      <c r="O169"/>
      <c r="R169"/>
      <c r="T169"/>
      <c r="U169"/>
      <c r="V169"/>
      <c r="W169"/>
      <c r="X169"/>
    </row>
    <row r="170" spans="8:24" s="1" customFormat="1" ht="15" customHeight="1" x14ac:dyDescent="0.25">
      <c r="O170"/>
      <c r="R170"/>
      <c r="T170"/>
      <c r="U170"/>
      <c r="V170"/>
      <c r="W170"/>
      <c r="X170"/>
    </row>
    <row r="171" spans="8:24" s="1" customFormat="1" ht="15" customHeight="1" x14ac:dyDescent="0.25">
      <c r="O171"/>
      <c r="R171"/>
      <c r="T171"/>
      <c r="U171"/>
      <c r="V171"/>
      <c r="W171"/>
      <c r="X171"/>
    </row>
    <row r="180" spans="15:24" s="1" customFormat="1" ht="15" customHeight="1" x14ac:dyDescent="0.25">
      <c r="O180"/>
      <c r="R180"/>
      <c r="T180"/>
      <c r="U180"/>
      <c r="V180"/>
      <c r="W180"/>
      <c r="X180"/>
    </row>
    <row r="181" spans="15:24" s="1" customFormat="1" ht="15" customHeight="1" x14ac:dyDescent="0.25">
      <c r="O181"/>
      <c r="R181"/>
      <c r="T181"/>
      <c r="U181"/>
      <c r="V181"/>
      <c r="W181"/>
      <c r="X181"/>
    </row>
    <row r="182" spans="15:24" s="1" customFormat="1" ht="15" customHeight="1" x14ac:dyDescent="0.25">
      <c r="O182"/>
      <c r="R182"/>
      <c r="T182"/>
      <c r="U182"/>
      <c r="V182"/>
      <c r="W182"/>
      <c r="X182"/>
    </row>
    <row r="183" spans="15:24" s="1" customFormat="1" ht="15" customHeight="1" x14ac:dyDescent="0.25">
      <c r="O183"/>
      <c r="R183"/>
      <c r="T183"/>
      <c r="U183"/>
      <c r="V183"/>
      <c r="W183"/>
      <c r="X183"/>
    </row>
    <row r="184" spans="15:24" s="1" customFormat="1" ht="15" customHeight="1" x14ac:dyDescent="0.25">
      <c r="O184"/>
      <c r="R184"/>
      <c r="T184"/>
      <c r="U184"/>
      <c r="V184"/>
      <c r="W184"/>
      <c r="X184"/>
    </row>
    <row r="185" spans="15:24" s="1" customFormat="1" ht="15" customHeight="1" x14ac:dyDescent="0.25">
      <c r="O185"/>
      <c r="R185"/>
      <c r="T185"/>
      <c r="U185"/>
      <c r="V185"/>
      <c r="W185"/>
      <c r="X185"/>
    </row>
    <row r="186" spans="15:24" s="1" customFormat="1" ht="15" customHeight="1" x14ac:dyDescent="0.25">
      <c r="O186"/>
      <c r="R186"/>
      <c r="T186"/>
      <c r="U186"/>
      <c r="V186"/>
      <c r="W186"/>
      <c r="X186"/>
    </row>
    <row r="187" spans="15:24" s="1" customFormat="1" ht="15" customHeight="1" x14ac:dyDescent="0.25">
      <c r="O187"/>
      <c r="R187"/>
      <c r="T187"/>
      <c r="U187"/>
      <c r="V187"/>
      <c r="W187"/>
      <c r="X187"/>
    </row>
    <row r="188" spans="15:24" s="1" customFormat="1" ht="15" customHeight="1" x14ac:dyDescent="0.25">
      <c r="O188"/>
      <c r="R188"/>
      <c r="T188"/>
      <c r="U188"/>
      <c r="V188"/>
      <c r="W188"/>
      <c r="X188"/>
    </row>
    <row r="189" spans="15:24" s="1" customFormat="1" ht="15" customHeight="1" x14ac:dyDescent="0.25">
      <c r="O189"/>
      <c r="R189"/>
      <c r="T189"/>
      <c r="U189"/>
      <c r="V189"/>
      <c r="W189"/>
      <c r="X189"/>
    </row>
    <row r="190" spans="15:24" s="1" customFormat="1" ht="15" customHeight="1" x14ac:dyDescent="0.25">
      <c r="O190"/>
      <c r="R190"/>
      <c r="T190"/>
      <c r="U190"/>
      <c r="V190"/>
      <c r="W190"/>
      <c r="X190"/>
    </row>
    <row r="191" spans="15:24" s="1" customFormat="1" ht="15" customHeight="1" x14ac:dyDescent="0.25">
      <c r="O191"/>
      <c r="R191"/>
      <c r="T191"/>
      <c r="U191"/>
      <c r="V191"/>
      <c r="W191"/>
      <c r="X191"/>
    </row>
    <row r="192" spans="15:24" s="1" customFormat="1" ht="15" customHeight="1" x14ac:dyDescent="0.25">
      <c r="O192"/>
      <c r="R192"/>
      <c r="T192"/>
      <c r="U192"/>
      <c r="V192"/>
      <c r="W192"/>
      <c r="X192"/>
    </row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A4:X107">
    <filterColumn colId="7">
      <customFilters>
        <customFilter operator="notEqual" val=" "/>
      </customFilters>
    </filterColumn>
    <filterColumn colId="15" showButton="0"/>
  </autoFilter>
  <customSheetViews>
    <customSheetView guid="{58B0A3E4-DC4C-43E3-ADD5-4D21FA5857E3}" scale="70" showPageBreaks="1" printArea="1" filter="1" showAutoFilter="1" hiddenRows="1" hiddenColumns="1" view="pageBreakPreview" topLeftCell="A86">
      <selection activeCell="H163" sqref="H163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8184D279-59A7-4BD8-AB21-B524BF814588}" scale="66" showPageBreaks="1" printArea="1" filter="1" showAutoFilter="1" hiddenRows="1" view="pageBreakPreview" topLeftCell="B1">
      <selection activeCell="S6" sqref="S6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7BDF3E6F-D95A-4AD2-A496-92E59C7AF105}" scale="70" showPageBreaks="1" printArea="1" filter="1" showAutoFilter="1" hiddenRows="1" hiddenColumns="1" view="pageBreakPreview" topLeftCell="A9">
      <selection activeCell="U1" sqref="U1:U1048576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AB14A31D-440B-427A-8154-EF19394E7DE2}" scale="70" showPageBreaks="1" printArea="1" filter="1" showAutoFilter="1" hiddenRows="1" hiddenColumns="1" view="pageBreakPreview">
      <selection activeCell="K80" sqref="K80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C22C5AE3-4CF6-4ED3-821C-43C355C47BB8}" scale="66" showPageBreaks="1" printArea="1" filter="1" showAutoFilter="1" view="pageBreakPreview" topLeftCell="B1">
      <selection activeCell="S6" sqref="S6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F38D36FB-D173-41CA-A0CB-C8228EA2DD59}" scale="66" showPageBreaks="1" printArea="1" filter="1" showAutoFilter="1" view="pageBreakPreview" topLeftCell="B1">
      <selection activeCell="S6" sqref="S6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D75CEEBA-EF70-41E2-A2AB-FC3599596AC2}" scale="66" showPageBreaks="1" printArea="1" filter="1" showAutoFilter="1" view="pageBreakPreview" topLeftCell="B1">
      <selection activeCell="S6" sqref="S6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DFD4A7EA-C1FF-4F5D-84ED-80E24D2D6E10}" scale="66" showPageBreaks="1" printArea="1" filter="1" showAutoFilter="1" view="pageBreakPreview" topLeftCell="D80">
      <selection activeCell="I104" sqref="I104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D4:P107">
        <filterColumn colId="4">
          <filters>
            <filter val="1,00"/>
            <filter val="11,78"/>
            <filter val="112,00"/>
            <filter val="14,00"/>
            <filter val="19 890,00"/>
            <filter val="196,00"/>
            <filter val="2,00"/>
            <filter val="23 562,00"/>
            <filter val="24,00"/>
            <filter val="3 060,00"/>
            <filter val="3,00"/>
            <filter val="3,89"/>
            <filter val="30 464,00"/>
            <filter val="4,00"/>
            <filter val="428,00"/>
            <filter val="444,00"/>
            <filter val="541,00"/>
            <filter val="9 996,00"/>
          </filters>
        </filterColumn>
        <filterColumn colId="11" showButton="0"/>
      </autoFilter>
    </customSheetView>
    <customSheetView guid="{B70C21F4-2ADF-4822-A74D-683C5E869839}" scale="66" showPageBreaks="1" printArea="1" filter="1" showAutoFilter="1" view="pageBreakPreview" topLeftCell="B1">
      <selection activeCell="S6" sqref="S6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74:B76"/>
    <mergeCell ref="C74:C76"/>
    <mergeCell ref="B80:B82"/>
    <mergeCell ref="C80:C82"/>
    <mergeCell ref="B77:B79"/>
    <mergeCell ref="C77:C79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1302" priority="4">
      <formula>H5&lt;&gt;U5</formula>
    </cfRule>
  </conditionalFormatting>
  <conditionalFormatting sqref="M5:M107">
    <cfRule type="expression" dxfId="1301" priority="1">
      <formula>K5&lt;&gt;0</formula>
    </cfRule>
  </conditionalFormatting>
  <conditionalFormatting sqref="U5:U10">
    <cfRule type="expression" dxfId="1300" priority="86">
      <formula>U5&lt;&gt;H5</formula>
    </cfRule>
  </conditionalFormatting>
  <conditionalFormatting sqref="U12:U13">
    <cfRule type="expression" dxfId="1299" priority="82">
      <formula>U12&lt;&gt;H12</formula>
    </cfRule>
  </conditionalFormatting>
  <conditionalFormatting sqref="U16:U19">
    <cfRule type="expression" dxfId="1298" priority="78">
      <formula>U16&lt;&gt;H16</formula>
    </cfRule>
  </conditionalFormatting>
  <conditionalFormatting sqref="U21:U25">
    <cfRule type="expression" dxfId="1297" priority="73">
      <formula>U21&lt;&gt;H21</formula>
    </cfRule>
  </conditionalFormatting>
  <conditionalFormatting sqref="U27:U28">
    <cfRule type="expression" dxfId="1296" priority="71">
      <formula>U27&lt;&gt;H27</formula>
    </cfRule>
  </conditionalFormatting>
  <conditionalFormatting sqref="U31:U32">
    <cfRule type="expression" dxfId="1295" priority="69">
      <formula>U31&lt;&gt;H31</formula>
    </cfRule>
  </conditionalFormatting>
  <conditionalFormatting sqref="U35:U36">
    <cfRule type="expression" dxfId="1294" priority="67">
      <formula>U35&lt;&gt;H35</formula>
    </cfRule>
  </conditionalFormatting>
  <conditionalFormatting sqref="U38">
    <cfRule type="expression" dxfId="1293" priority="66">
      <formula>U38&lt;&gt;H38</formula>
    </cfRule>
  </conditionalFormatting>
  <conditionalFormatting sqref="U41:U44">
    <cfRule type="expression" dxfId="1292" priority="62">
      <formula>U41&lt;&gt;H41</formula>
    </cfRule>
  </conditionalFormatting>
  <conditionalFormatting sqref="U46:U47">
    <cfRule type="expression" dxfId="1291" priority="60">
      <formula>U46&lt;&gt;H46</formula>
    </cfRule>
  </conditionalFormatting>
  <conditionalFormatting sqref="U50:U51">
    <cfRule type="expression" dxfId="1290" priority="58">
      <formula>U50&lt;&gt;H50</formula>
    </cfRule>
  </conditionalFormatting>
  <conditionalFormatting sqref="U53:U54">
    <cfRule type="expression" dxfId="1289" priority="56">
      <formula>U53&lt;&gt;H53</formula>
    </cfRule>
  </conditionalFormatting>
  <conditionalFormatting sqref="U56:U60">
    <cfRule type="expression" dxfId="1288" priority="51">
      <formula>U56&lt;&gt;H56</formula>
    </cfRule>
  </conditionalFormatting>
  <conditionalFormatting sqref="U62:U107">
    <cfRule type="expression" dxfId="1287" priority="5">
      <formula>U62&lt;&gt;H62</formula>
    </cfRule>
  </conditionalFormatting>
  <conditionalFormatting sqref="AA8">
    <cfRule type="expression" dxfId="1286" priority="94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C1" zoomScale="70" zoomScaleNormal="60" zoomScaleSheetLayoutView="70" workbookViewId="0">
      <selection activeCell="J163" sqref="J163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137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v>0</v>
      </c>
    </row>
    <row r="7" spans="1:21" s="1" customFormat="1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v>0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14.44</v>
      </c>
      <c r="I9" s="18">
        <v>14.44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v>14.44</v>
      </c>
    </row>
    <row r="10" spans="1:21" s="1" customFormat="1" ht="31.5" hidden="1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/>
      <c r="I10" s="18"/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 t="e">
        <f t="shared" si="5"/>
        <v>#DIV/0!</v>
      </c>
      <c r="O10" s="20">
        <v>6</v>
      </c>
      <c r="P10" s="1">
        <f t="shared" si="3"/>
        <v>0</v>
      </c>
      <c r="Q10" s="1">
        <f t="shared" si="3"/>
        <v>0</v>
      </c>
      <c r="R10"/>
      <c r="T10"/>
      <c r="U10">
        <v>0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hidden="1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/>
      <c r="I12" s="18"/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 t="e">
        <f t="shared" si="5"/>
        <v>#DIV/0!</v>
      </c>
      <c r="O12" s="20">
        <v>7</v>
      </c>
      <c r="P12" s="1">
        <f t="shared" si="3"/>
        <v>0</v>
      </c>
      <c r="Q12" s="1">
        <f t="shared" si="3"/>
        <v>0</v>
      </c>
      <c r="R12"/>
      <c r="T12"/>
      <c r="U12">
        <v>0</v>
      </c>
    </row>
    <row r="13" spans="1:21" s="1" customFormat="1" ht="31.5" hidden="1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/>
      <c r="I13" s="18"/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 t="e">
        <f t="shared" si="5"/>
        <v>#DIV/0!</v>
      </c>
      <c r="O13" s="20">
        <v>8</v>
      </c>
      <c r="P13" s="1">
        <f t="shared" si="3"/>
        <v>0</v>
      </c>
      <c r="Q13" s="1">
        <f t="shared" si="3"/>
        <v>0</v>
      </c>
      <c r="R13"/>
      <c r="T13"/>
      <c r="U13">
        <v>0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104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v>0</v>
      </c>
    </row>
    <row r="18" spans="1:21" s="1" customFormat="1" ht="31.5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>
        <v>1.44</v>
      </c>
      <c r="I18" s="18">
        <v>1.44</v>
      </c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>
        <f t="shared" si="5"/>
        <v>100</v>
      </c>
      <c r="O18" s="20">
        <v>11</v>
      </c>
      <c r="P18" s="1">
        <f t="shared" si="3"/>
        <v>1</v>
      </c>
      <c r="Q18" s="1">
        <f t="shared" si="3"/>
        <v>1</v>
      </c>
      <c r="R18"/>
      <c r="T18"/>
      <c r="U18">
        <v>1.44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241.11</v>
      </c>
      <c r="I21" s="18">
        <v>241.11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100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v>241.11</v>
      </c>
    </row>
    <row r="22" spans="1:21" s="1" customFormat="1" ht="31.5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R22"/>
      <c r="T22"/>
      <c r="U22">
        <v>0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4.78</v>
      </c>
      <c r="I24" s="18">
        <v>4.78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v>4.78</v>
      </c>
    </row>
    <row r="25" spans="1:21" s="1" customFormat="1" ht="31.5" hidden="1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R25"/>
      <c r="T25"/>
      <c r="U25">
        <v>0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hidden="1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/>
      <c r="I27" s="18"/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 t="e">
        <f t="shared" si="5"/>
        <v>#DIV/0!</v>
      </c>
      <c r="O27" s="20">
        <v>18</v>
      </c>
      <c r="P27" s="1">
        <f t="shared" si="6"/>
        <v>0</v>
      </c>
      <c r="Q27" s="1">
        <f t="shared" si="6"/>
        <v>0</v>
      </c>
      <c r="R27"/>
      <c r="T27"/>
      <c r="U27">
        <v>0</v>
      </c>
    </row>
    <row r="28" spans="1:21" s="1" customFormat="1" ht="31.5" hidden="1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/>
      <c r="I28" s="18"/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 t="e">
        <f t="shared" si="5"/>
        <v>#DIV/0!</v>
      </c>
      <c r="O28" s="20">
        <v>19</v>
      </c>
      <c r="P28" s="1">
        <f t="shared" si="6"/>
        <v>0</v>
      </c>
      <c r="Q28" s="1">
        <f t="shared" si="6"/>
        <v>0</v>
      </c>
      <c r="R28"/>
      <c r="T28"/>
      <c r="U28">
        <v>0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>
        <v>1.56</v>
      </c>
      <c r="I31" s="18">
        <v>1.56</v>
      </c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>
        <f t="shared" si="5"/>
        <v>100</v>
      </c>
      <c r="O31" s="20">
        <v>20</v>
      </c>
      <c r="P31" s="1">
        <f t="shared" si="6"/>
        <v>1</v>
      </c>
      <c r="Q31" s="1">
        <f t="shared" si="6"/>
        <v>1</v>
      </c>
      <c r="R31"/>
      <c r="T31"/>
      <c r="U31">
        <v>1.56</v>
      </c>
    </row>
    <row r="32" spans="1:21" s="1" customFormat="1" ht="31.5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>
        <v>143.44</v>
      </c>
      <c r="I32" s="18">
        <v>143.44</v>
      </c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>
        <f t="shared" si="5"/>
        <v>100</v>
      </c>
      <c r="O32" s="20">
        <v>21</v>
      </c>
      <c r="P32" s="1">
        <f t="shared" si="6"/>
        <v>1</v>
      </c>
      <c r="Q32" s="1">
        <f t="shared" si="6"/>
        <v>1</v>
      </c>
      <c r="R32"/>
      <c r="T32"/>
      <c r="U32">
        <v>143.44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3.11</v>
      </c>
      <c r="I35" s="18">
        <v>3.11</v>
      </c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>
        <f t="shared" si="5"/>
        <v>100</v>
      </c>
      <c r="O35" s="20">
        <v>22</v>
      </c>
      <c r="P35" s="1">
        <f t="shared" si="6"/>
        <v>1</v>
      </c>
      <c r="Q35" s="1">
        <f t="shared" si="6"/>
        <v>1</v>
      </c>
      <c r="U35">
        <v>3.11</v>
      </c>
    </row>
    <row r="36" spans="1:24" ht="31.5" hidden="1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/>
      <c r="I36" s="18"/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 t="e">
        <f t="shared" si="5"/>
        <v>#DIV/0!</v>
      </c>
      <c r="O36" s="20">
        <v>23</v>
      </c>
      <c r="P36" s="1">
        <f t="shared" si="6"/>
        <v>0</v>
      </c>
      <c r="Q36" s="1">
        <f t="shared" si="6"/>
        <v>0</v>
      </c>
      <c r="U36">
        <v>0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264.77999999999997</v>
      </c>
      <c r="I38" s="18">
        <v>264.77999999999997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100</v>
      </c>
      <c r="O38" s="20">
        <v>24</v>
      </c>
      <c r="P38" s="1">
        <f t="shared" si="7"/>
        <v>1</v>
      </c>
      <c r="Q38" s="1">
        <f t="shared" si="7"/>
        <v>1</v>
      </c>
      <c r="U38">
        <v>264.77999999999997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hidden="1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/>
      <c r="I41" s="18"/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 t="e">
        <f t="shared" si="5"/>
        <v>#DIV/0!</v>
      </c>
      <c r="O41" s="20">
        <v>25</v>
      </c>
      <c r="P41" s="1">
        <f t="shared" si="7"/>
        <v>0</v>
      </c>
      <c r="Q41" s="1">
        <f t="shared" si="7"/>
        <v>0</v>
      </c>
      <c r="U41">
        <v>0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v>0</v>
      </c>
    </row>
    <row r="43" spans="1:24" ht="31.5" hidden="1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v>0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v>0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hidden="1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v>0</v>
      </c>
    </row>
    <row r="51" spans="1:21" s="1" customFormat="1" ht="31.5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>
        <v>109.89</v>
      </c>
      <c r="I51" s="18">
        <v>109.89</v>
      </c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>
        <f t="shared" si="5"/>
        <v>100</v>
      </c>
      <c r="O51" s="20">
        <v>32</v>
      </c>
      <c r="P51" s="1">
        <f t="shared" si="7"/>
        <v>1</v>
      </c>
      <c r="Q51" s="1">
        <f t="shared" si="7"/>
        <v>1</v>
      </c>
      <c r="R51"/>
      <c r="T51"/>
      <c r="U51">
        <v>109.89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hidden="1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/>
      <c r="I53" s="18"/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 t="e">
        <f t="shared" si="5"/>
        <v>#DIV/0!</v>
      </c>
      <c r="O53" s="20">
        <v>33</v>
      </c>
      <c r="P53" s="1">
        <f t="shared" ref="P53:Q68" si="8">IF(H53&gt;0,1,0)</f>
        <v>0</v>
      </c>
      <c r="Q53" s="1">
        <f t="shared" si="8"/>
        <v>0</v>
      </c>
      <c r="R53"/>
      <c r="T53"/>
      <c r="U53">
        <v>0</v>
      </c>
    </row>
    <row r="54" spans="1:21" s="1" customFormat="1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v>0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hidden="1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/>
      <c r="I56" s="18"/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 t="e">
        <f t="shared" si="5"/>
        <v>#DIV/0!</v>
      </c>
      <c r="O56" s="20">
        <v>35</v>
      </c>
      <c r="P56" s="1">
        <f t="shared" si="8"/>
        <v>0</v>
      </c>
      <c r="Q56" s="1">
        <f t="shared" si="8"/>
        <v>0</v>
      </c>
      <c r="R56"/>
      <c r="T56"/>
      <c r="U56">
        <v>0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v>0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>IF(H62=0,"нет плана", IF(I62*100/H62-100&gt;0,"ошибка",I62*100/H62-100))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>
        <v>0</v>
      </c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ref="K63:K97" si="9">IF(H63=0,"нет плана", IF(I63*100/H63-100&gt;0,"ошибка",I63*100/H63-100))</f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>
        <v>0</v>
      </c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>
        <v>0</v>
      </c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>
        <v>0</v>
      </c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>
        <v>0</v>
      </c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>
        <v>0</v>
      </c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>
        <v>0</v>
      </c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>
        <v>0</v>
      </c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>
        <v>0</v>
      </c>
    </row>
    <row r="71" spans="1:21" s="1" customFormat="1" ht="31.5" hidden="1" customHeight="1" x14ac:dyDescent="0.25">
      <c r="A71" s="123"/>
      <c r="B71" s="125" t="s">
        <v>96</v>
      </c>
      <c r="C71" s="119" t="s">
        <v>97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>
        <v>0</v>
      </c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>
        <v>0</v>
      </c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>
        <v>0</v>
      </c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>
        <v>0</v>
      </c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>
        <v>0</v>
      </c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>
        <v>0</v>
      </c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>
        <v>0</v>
      </c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>
        <v>0</v>
      </c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>
        <v>0</v>
      </c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1020</v>
      </c>
      <c r="I80" s="43">
        <v>1020</v>
      </c>
      <c r="J80" s="19">
        <v>0</v>
      </c>
      <c r="K80" s="61">
        <f t="shared" si="9"/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>
        <v>1020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1020</v>
      </c>
      <c r="I81" s="43">
        <v>1020</v>
      </c>
      <c r="J81" s="19">
        <v>0</v>
      </c>
      <c r="K81" s="61">
        <f t="shared" si="9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>
        <v>1020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>
        <v>0</v>
      </c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3740</v>
      </c>
      <c r="I83" s="43">
        <v>3740</v>
      </c>
      <c r="J83" s="19">
        <v>0</v>
      </c>
      <c r="K83" s="61">
        <f t="shared" si="9"/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v>3740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3740</v>
      </c>
      <c r="I84" s="43">
        <v>3740</v>
      </c>
      <c r="J84" s="19">
        <v>0</v>
      </c>
      <c r="K84" s="61">
        <f t="shared" si="9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v>3740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>
        <v>0</v>
      </c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18020</v>
      </c>
      <c r="I86" s="43">
        <v>18020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v>18020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18020</v>
      </c>
      <c r="I87" s="43">
        <v>18020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v>18020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>
        <v>0</v>
      </c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18020</v>
      </c>
      <c r="I89" s="43">
        <v>18020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v>18020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18020</v>
      </c>
      <c r="I90" s="43">
        <v>18020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v>18020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>
        <v>0</v>
      </c>
    </row>
    <row r="92" spans="1:21" s="1" customFormat="1" ht="31.5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>
        <v>2720</v>
      </c>
      <c r="I92" s="43">
        <v>2720</v>
      </c>
      <c r="J92" s="19">
        <v>0</v>
      </c>
      <c r="K92" s="61">
        <f t="shared" si="9"/>
        <v>0</v>
      </c>
      <c r="L92" s="102"/>
      <c r="M92" s="103" t="str">
        <f t="shared" si="10"/>
        <v>Муниципальное задание выполнено</v>
      </c>
      <c r="N92" s="61">
        <f t="shared" si="11"/>
        <v>100</v>
      </c>
      <c r="O92" s="28">
        <v>43</v>
      </c>
      <c r="P92" s="1">
        <f t="shared" si="12"/>
        <v>1</v>
      </c>
      <c r="Q92" s="1">
        <f t="shared" si="12"/>
        <v>1</v>
      </c>
      <c r="R92"/>
      <c r="T92"/>
      <c r="U92">
        <v>2720</v>
      </c>
    </row>
    <row r="93" spans="1:21" s="1" customFormat="1" ht="31.5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>
        <v>2720</v>
      </c>
      <c r="I93" s="43">
        <v>2720</v>
      </c>
      <c r="J93" s="19">
        <v>0</v>
      </c>
      <c r="K93" s="61">
        <f t="shared" si="9"/>
        <v>0</v>
      </c>
      <c r="L93" s="102"/>
      <c r="M93" s="103" t="str">
        <f t="shared" si="10"/>
        <v>Муниципальное задание выполнено</v>
      </c>
      <c r="N93" s="61">
        <f t="shared" si="11"/>
        <v>100</v>
      </c>
      <c r="O93" s="28"/>
      <c r="R93"/>
      <c r="T93"/>
      <c r="U93">
        <v>2720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>
        <v>0</v>
      </c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4760</v>
      </c>
      <c r="I95" s="43">
        <v>4760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v>4760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4760</v>
      </c>
      <c r="I96" s="43">
        <v>4760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v>4760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>
        <v>0</v>
      </c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>
        <v>0</v>
      </c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>
        <v>0</v>
      </c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>
        <v>0</v>
      </c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257</v>
      </c>
      <c r="I103" s="43">
        <v>257</v>
      </c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100</v>
      </c>
      <c r="O103" s="20">
        <v>46</v>
      </c>
      <c r="P103" s="1">
        <f t="shared" ref="P103:Q107" si="15">IF(H103&gt;0,1,0)</f>
        <v>1</v>
      </c>
      <c r="Q103" s="1">
        <f t="shared" si="15"/>
        <v>1</v>
      </c>
      <c r="R103"/>
      <c r="T103"/>
      <c r="U103">
        <v>257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24.44</v>
      </c>
      <c r="I104" s="43">
        <v>24.44</v>
      </c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5"/>
        <v>1</v>
      </c>
      <c r="Q104" s="1">
        <f t="shared" si="15"/>
        <v>1</v>
      </c>
      <c r="R104"/>
      <c r="T104"/>
      <c r="U104">
        <v>24.44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2.2200000000000002</v>
      </c>
      <c r="I105" s="43">
        <v>2.2200000000000002</v>
      </c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5"/>
        <v>1</v>
      </c>
      <c r="Q105" s="1">
        <f t="shared" si="15"/>
        <v>1</v>
      </c>
      <c r="R105"/>
      <c r="T105"/>
      <c r="U105">
        <v>2.2200000000000002</v>
      </c>
    </row>
    <row r="106" spans="1:21" s="1" customFormat="1" ht="31.5" hidden="1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/>
      <c r="I106" s="43"/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 t="e">
        <f t="shared" si="11"/>
        <v>#DIV/0!</v>
      </c>
      <c r="O106" s="20">
        <v>51</v>
      </c>
      <c r="P106" s="1">
        <f t="shared" si="15"/>
        <v>0</v>
      </c>
      <c r="Q106" s="1">
        <f t="shared" si="15"/>
        <v>0</v>
      </c>
      <c r="R106"/>
      <c r="T106"/>
      <c r="U106">
        <v>0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R107"/>
      <c r="T107"/>
      <c r="U107"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100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256.99</v>
      </c>
      <c r="I161" s="108">
        <f>SUM(I5:I23)</f>
        <v>256.99</v>
      </c>
    </row>
    <row r="162" spans="8:9" s="1" customFormat="1" ht="15" customHeight="1" x14ac:dyDescent="0.25">
      <c r="H162" s="108">
        <f>H103</f>
        <v>257</v>
      </c>
      <c r="I162" s="108">
        <f>I103</f>
        <v>257</v>
      </c>
    </row>
    <row r="163" spans="8:9" s="1" customFormat="1" ht="15" customHeight="1" x14ac:dyDescent="0.25">
      <c r="H163" s="108">
        <f>H161-H162</f>
        <v>-9.9999999999909051E-3</v>
      </c>
      <c r="I163" s="108">
        <f>I161-I162</f>
        <v>-9.9999999999909051E-3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D4:Q107">
    <filterColumn colId="4">
      <customFilters>
        <customFilter operator="notEqual" val=" "/>
      </customFilters>
    </filterColumn>
    <filterColumn colId="12" showButton="0"/>
  </autoFilter>
  <customSheetViews>
    <customSheetView guid="{58B0A3E4-DC4C-43E3-ADD5-4D21FA5857E3}" scale="70" showPageBreaks="1" printArea="1" filter="1" showAutoFilter="1" hiddenRows="1" hiddenColumns="1" view="pageBreakPreview" topLeftCell="A31">
      <selection activeCell="J163" sqref="J163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8184D279-59A7-4BD8-AB21-B524BF814588}" scale="70" showPageBreaks="1" printArea="1" filter="1" showAutoFilter="1" hiddenRows="1" hiddenColumns="1" view="pageBreakPreview" topLeftCell="A86">
      <selection activeCell="H103" sqref="H103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7BDF3E6F-D95A-4AD2-A496-92E59C7AF105}" scale="70" showPageBreaks="1" printArea="1" filter="1" showAutoFilter="1" hiddenRows="1" hiddenColumns="1" view="pageBreakPreview" topLeftCell="D4">
      <selection activeCell="U4" sqref="U1:U1048576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AB14A31D-440B-427A-8154-EF19394E7DE2}" scale="70" showPageBreaks="1" printArea="1" filter="1" showAutoFilter="1" hiddenRows="1" hiddenColumns="1" view="pageBreakPreview" topLeftCell="D4">
      <selection activeCell="U4" sqref="U1:U1048576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C22C5AE3-4CF6-4ED3-821C-43C355C47BB8}" scale="66" showPageBreaks="1" printArea="1" filter="1" showAutoFilter="1" view="pageBreakPreview" topLeftCell="D108">
      <selection activeCell="I104" sqref="I104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F38D36FB-D173-41CA-A0CB-C8228EA2DD59}" scale="66" showPageBreaks="1" printArea="1" filter="1" showAutoFilter="1" view="pageBreakPreview" topLeftCell="D108">
      <selection activeCell="I104" sqref="I104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D75CEEBA-EF70-41E2-A2AB-FC3599596AC2}" scale="66" showPageBreaks="1" printArea="1" filter="1" showAutoFilter="1" view="pageBreakPreview" topLeftCell="C35">
      <selection activeCell="C83" sqref="A1:W327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DFD4A7EA-C1FF-4F5D-84ED-80E24D2D6E10}" scale="66" showPageBreaks="1" printArea="1" filter="1" showAutoFilter="1" view="pageBreakPreview" topLeftCell="E51">
      <selection activeCell="H103" sqref="H103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D4:P107">
        <filterColumn colId="4">
          <filters>
            <filter val="1 020,00"/>
            <filter val="1,00"/>
            <filter val="14,00"/>
            <filter val="146,11"/>
            <filter val="17,78"/>
            <filter val="18 020,00"/>
            <filter val="2 720,00"/>
            <filter val="2,00"/>
            <filter val="230,22"/>
            <filter val="238,00"/>
            <filter val="253,00"/>
            <filter val="3 740,00"/>
            <filter val="3,00"/>
            <filter val="4 760,00"/>
            <filter val="4,78"/>
            <filter val="98,00"/>
          </filters>
        </filterColumn>
        <filterColumn colId="11" showButton="0"/>
      </autoFilter>
    </customSheetView>
    <customSheetView guid="{B70C21F4-2ADF-4822-A74D-683C5E869839}" scale="66" showPageBreaks="1" printArea="1" filter="1" showAutoFilter="1" view="pageBreakPreview" topLeftCell="D108">
      <selection activeCell="I104" sqref="I104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</customSheetViews>
  <mergeCells count="29">
    <mergeCell ref="B71:B73"/>
    <mergeCell ref="C71:C73"/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80:B82"/>
    <mergeCell ref="C80:C82"/>
    <mergeCell ref="B77:B79"/>
    <mergeCell ref="C77:C79"/>
    <mergeCell ref="B74:B76"/>
    <mergeCell ref="C74:C76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1285" priority="4">
      <formula>H5&lt;&gt;U5</formula>
    </cfRule>
  </conditionalFormatting>
  <conditionalFormatting sqref="M5:M107">
    <cfRule type="expression" dxfId="1284" priority="1">
      <formula>K5&lt;&gt;0</formula>
    </cfRule>
  </conditionalFormatting>
  <conditionalFormatting sqref="U5:U10">
    <cfRule type="expression" dxfId="1283" priority="18">
      <formula>U5&lt;&gt;H5</formula>
    </cfRule>
  </conditionalFormatting>
  <conditionalFormatting sqref="U12:U13">
    <cfRule type="expression" dxfId="1282" priority="17">
      <formula>U12&lt;&gt;H12</formula>
    </cfRule>
  </conditionalFormatting>
  <conditionalFormatting sqref="U16:U19">
    <cfRule type="expression" dxfId="1281" priority="16">
      <formula>U16&lt;&gt;H16</formula>
    </cfRule>
  </conditionalFormatting>
  <conditionalFormatting sqref="U21:U25">
    <cfRule type="expression" dxfId="1280" priority="15">
      <formula>U21&lt;&gt;H21</formula>
    </cfRule>
  </conditionalFormatting>
  <conditionalFormatting sqref="U27:U28">
    <cfRule type="expression" dxfId="1279" priority="14">
      <formula>U27&lt;&gt;H27</formula>
    </cfRule>
  </conditionalFormatting>
  <conditionalFormatting sqref="U31:U32">
    <cfRule type="expression" dxfId="1278" priority="13">
      <formula>U31&lt;&gt;H31</formula>
    </cfRule>
  </conditionalFormatting>
  <conditionalFormatting sqref="U35:U36">
    <cfRule type="expression" dxfId="1277" priority="12">
      <formula>U35&lt;&gt;H35</formula>
    </cfRule>
  </conditionalFormatting>
  <conditionalFormatting sqref="U38">
    <cfRule type="expression" dxfId="1276" priority="11">
      <formula>U38&lt;&gt;H38</formula>
    </cfRule>
  </conditionalFormatting>
  <conditionalFormatting sqref="U41:U44">
    <cfRule type="expression" dxfId="1275" priority="10">
      <formula>U41&lt;&gt;H41</formula>
    </cfRule>
  </conditionalFormatting>
  <conditionalFormatting sqref="U46:U47">
    <cfRule type="expression" dxfId="1274" priority="9">
      <formula>U46&lt;&gt;H46</formula>
    </cfRule>
  </conditionalFormatting>
  <conditionalFormatting sqref="U50:U51">
    <cfRule type="expression" dxfId="1273" priority="8">
      <formula>U50&lt;&gt;H50</formula>
    </cfRule>
  </conditionalFormatting>
  <conditionalFormatting sqref="U53:U54">
    <cfRule type="expression" dxfId="1272" priority="7">
      <formula>U53&lt;&gt;H53</formula>
    </cfRule>
  </conditionalFormatting>
  <conditionalFormatting sqref="U56:U60">
    <cfRule type="expression" dxfId="1271" priority="6">
      <formula>U56&lt;&gt;H56</formula>
    </cfRule>
  </conditionalFormatting>
  <conditionalFormatting sqref="U62:U107">
    <cfRule type="expression" dxfId="1270" priority="5">
      <formula>U62&lt;&gt;H62</formula>
    </cfRule>
  </conditionalFormatting>
  <conditionalFormatting sqref="AA8">
    <cfRule type="expression" dxfId="1269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C1" zoomScale="70" zoomScaleNormal="60" zoomScaleSheetLayoutView="70" workbookViewId="0">
      <selection activeCell="N95" sqref="N95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89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138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v>0</v>
      </c>
    </row>
    <row r="7" spans="1:21" s="1" customFormat="1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v>0</v>
      </c>
    </row>
    <row r="8" spans="1:21" s="1" customFormat="1" ht="31.5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>
        <v>9.56</v>
      </c>
      <c r="I8" s="18">
        <v>9.56</v>
      </c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>
        <f t="shared" si="5"/>
        <v>100</v>
      </c>
      <c r="O8" s="20">
        <v>4</v>
      </c>
      <c r="P8" s="1">
        <f t="shared" si="3"/>
        <v>1</v>
      </c>
      <c r="Q8" s="1">
        <f t="shared" si="3"/>
        <v>1</v>
      </c>
      <c r="R8"/>
      <c r="T8"/>
      <c r="U8" s="104">
        <v>9.56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32.78</v>
      </c>
      <c r="I9" s="18">
        <v>32.78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 s="104">
        <v>32.78</v>
      </c>
    </row>
    <row r="10" spans="1:21" s="1" customFormat="1" ht="31.5" hidden="1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/>
      <c r="I10" s="18"/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 t="e">
        <f t="shared" si="5"/>
        <v>#DIV/0!</v>
      </c>
      <c r="O10" s="20">
        <v>6</v>
      </c>
      <c r="P10" s="1">
        <f t="shared" si="3"/>
        <v>0</v>
      </c>
      <c r="Q10" s="1">
        <f t="shared" si="3"/>
        <v>0</v>
      </c>
      <c r="R10"/>
      <c r="T10"/>
      <c r="U10">
        <v>0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hidden="1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/>
      <c r="I12" s="18"/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 t="e">
        <f t="shared" si="5"/>
        <v>#DIV/0!</v>
      </c>
      <c r="O12" s="20">
        <v>7</v>
      </c>
      <c r="P12" s="1">
        <f t="shared" si="3"/>
        <v>0</v>
      </c>
      <c r="Q12" s="1">
        <f t="shared" si="3"/>
        <v>0</v>
      </c>
      <c r="R12"/>
      <c r="T12"/>
      <c r="U12">
        <v>0</v>
      </c>
    </row>
    <row r="13" spans="1:21" s="1" customFormat="1" ht="31.5" hidden="1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/>
      <c r="I13" s="18"/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 t="e">
        <f t="shared" si="5"/>
        <v>#DIV/0!</v>
      </c>
      <c r="O13" s="20">
        <v>8</v>
      </c>
      <c r="P13" s="1">
        <f t="shared" si="3"/>
        <v>0</v>
      </c>
      <c r="Q13" s="1">
        <f t="shared" si="3"/>
        <v>0</v>
      </c>
      <c r="R13"/>
      <c r="T13"/>
      <c r="U13">
        <v>0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v>0</v>
      </c>
    </row>
    <row r="17" spans="1:21" s="1" customFormat="1" ht="31.5" customHeight="1" x14ac:dyDescent="0.25">
      <c r="A17" s="123"/>
      <c r="B17" s="25" t="s">
        <v>31</v>
      </c>
      <c r="C17" s="24" t="s">
        <v>32</v>
      </c>
      <c r="D17" s="15" t="s">
        <v>352</v>
      </c>
      <c r="E17" s="16" t="s">
        <v>104</v>
      </c>
      <c r="F17" s="42" t="s">
        <v>13</v>
      </c>
      <c r="G17" s="17" t="s">
        <v>14</v>
      </c>
      <c r="H17" s="18">
        <v>172.78</v>
      </c>
      <c r="I17" s="18">
        <v>172.78</v>
      </c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>
        <f t="shared" si="5"/>
        <v>100</v>
      </c>
      <c r="O17" s="20">
        <v>10</v>
      </c>
      <c r="P17" s="1">
        <f t="shared" si="3"/>
        <v>1</v>
      </c>
      <c r="Q17" s="1">
        <f t="shared" si="3"/>
        <v>1</v>
      </c>
      <c r="R17"/>
      <c r="T17"/>
      <c r="U17" s="104">
        <v>172.78</v>
      </c>
    </row>
    <row r="18" spans="1:21" s="1" customFormat="1" ht="31.5" hidden="1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/>
      <c r="I18" s="18"/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 t="e">
        <f t="shared" si="5"/>
        <v>#DIV/0!</v>
      </c>
      <c r="O18" s="20">
        <v>11</v>
      </c>
      <c r="P18" s="1">
        <f t="shared" si="3"/>
        <v>0</v>
      </c>
      <c r="Q18" s="1">
        <f t="shared" si="3"/>
        <v>0</v>
      </c>
      <c r="R18"/>
      <c r="T18"/>
      <c r="U18">
        <v>0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125.33</v>
      </c>
      <c r="I21" s="18">
        <v>125.33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100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 s="104">
        <v>125.33</v>
      </c>
    </row>
    <row r="22" spans="1:21" s="1" customFormat="1" ht="31.5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R22"/>
      <c r="T22"/>
      <c r="U22">
        <v>0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9.56</v>
      </c>
      <c r="I24" s="18">
        <v>9.56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 s="104">
        <v>9.56</v>
      </c>
    </row>
    <row r="25" spans="1:21" s="1" customFormat="1" ht="31.5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>
        <v>1</v>
      </c>
      <c r="I25" s="18">
        <v>1</v>
      </c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>
        <f t="shared" si="5"/>
        <v>100</v>
      </c>
      <c r="O25" s="20">
        <v>17</v>
      </c>
      <c r="P25" s="1">
        <f t="shared" si="6"/>
        <v>1</v>
      </c>
      <c r="Q25" s="1">
        <f t="shared" si="6"/>
        <v>1</v>
      </c>
      <c r="R25"/>
      <c r="T25"/>
      <c r="U25" s="104">
        <v>1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hidden="1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/>
      <c r="I27" s="18"/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 t="e">
        <f t="shared" si="5"/>
        <v>#DIV/0!</v>
      </c>
      <c r="O27" s="20">
        <v>18</v>
      </c>
      <c r="P27" s="1">
        <f t="shared" si="6"/>
        <v>0</v>
      </c>
      <c r="Q27" s="1">
        <f t="shared" si="6"/>
        <v>0</v>
      </c>
      <c r="R27"/>
      <c r="T27"/>
      <c r="U27">
        <v>0</v>
      </c>
    </row>
    <row r="28" spans="1:21" s="1" customFormat="1" ht="31.5" hidden="1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/>
      <c r="I28" s="18"/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 t="e">
        <f t="shared" si="5"/>
        <v>#DIV/0!</v>
      </c>
      <c r="O28" s="20">
        <v>19</v>
      </c>
      <c r="P28" s="1">
        <f t="shared" si="6"/>
        <v>0</v>
      </c>
      <c r="Q28" s="1">
        <f t="shared" si="6"/>
        <v>0</v>
      </c>
      <c r="R28"/>
      <c r="T28"/>
      <c r="U28">
        <v>0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hidden="1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v>0</v>
      </c>
    </row>
    <row r="32" spans="1:21" s="1" customFormat="1" ht="31.5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>
        <v>219.44</v>
      </c>
      <c r="I32" s="18">
        <v>219.44</v>
      </c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>
        <f t="shared" si="5"/>
        <v>100</v>
      </c>
      <c r="O32" s="20">
        <v>21</v>
      </c>
      <c r="P32" s="1">
        <f t="shared" si="6"/>
        <v>1</v>
      </c>
      <c r="Q32" s="1">
        <f t="shared" si="6"/>
        <v>1</v>
      </c>
      <c r="R32"/>
      <c r="T32"/>
      <c r="U32" s="104">
        <v>219.44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hidden="1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/>
      <c r="I35" s="18"/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 t="e">
        <f t="shared" si="5"/>
        <v>#DIV/0!</v>
      </c>
      <c r="O35" s="20">
        <v>22</v>
      </c>
      <c r="P35" s="1">
        <f t="shared" si="6"/>
        <v>0</v>
      </c>
      <c r="Q35" s="1">
        <f t="shared" si="6"/>
        <v>0</v>
      </c>
      <c r="U35">
        <v>0</v>
      </c>
    </row>
    <row r="36" spans="1:24" ht="31.5" hidden="1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/>
      <c r="I36" s="18"/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 t="e">
        <f t="shared" si="5"/>
        <v>#DIV/0!</v>
      </c>
      <c r="O36" s="20">
        <v>23</v>
      </c>
      <c r="P36" s="1">
        <f t="shared" si="6"/>
        <v>0</v>
      </c>
      <c r="Q36" s="1">
        <f t="shared" si="6"/>
        <v>0</v>
      </c>
      <c r="U36">
        <v>0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154</v>
      </c>
      <c r="I38" s="18">
        <v>154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100</v>
      </c>
      <c r="O38" s="20">
        <v>24</v>
      </c>
      <c r="P38" s="1">
        <f t="shared" si="7"/>
        <v>1</v>
      </c>
      <c r="Q38" s="1">
        <f t="shared" si="7"/>
        <v>1</v>
      </c>
      <c r="U38" s="104">
        <v>154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>
        <v>0.22</v>
      </c>
      <c r="I41" s="18">
        <v>0.22</v>
      </c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>
        <f t="shared" si="5"/>
        <v>100</v>
      </c>
      <c r="O41" s="20">
        <v>25</v>
      </c>
      <c r="P41" s="1">
        <f t="shared" si="7"/>
        <v>1</v>
      </c>
      <c r="Q41" s="1">
        <f t="shared" si="7"/>
        <v>1</v>
      </c>
      <c r="U41" s="104">
        <v>0.22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v>0</v>
      </c>
    </row>
    <row r="43" spans="1:24" ht="31.5" hidden="1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v>0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v>0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hidden="1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v>0</v>
      </c>
    </row>
    <row r="51" spans="1:21" s="1" customFormat="1" ht="31.5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>
        <v>63.44</v>
      </c>
      <c r="I51" s="18">
        <v>63.44</v>
      </c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>
        <f t="shared" si="5"/>
        <v>100</v>
      </c>
      <c r="O51" s="20">
        <v>32</v>
      </c>
      <c r="P51" s="1">
        <f t="shared" si="7"/>
        <v>1</v>
      </c>
      <c r="Q51" s="1">
        <f t="shared" si="7"/>
        <v>1</v>
      </c>
      <c r="R51"/>
      <c r="T51"/>
      <c r="U51" s="104">
        <v>63.44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hidden="1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/>
      <c r="I53" s="18"/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 t="e">
        <f t="shared" si="5"/>
        <v>#DIV/0!</v>
      </c>
      <c r="O53" s="20">
        <v>33</v>
      </c>
      <c r="P53" s="1">
        <f t="shared" ref="P53:Q68" si="8">IF(H53&gt;0,1,0)</f>
        <v>0</v>
      </c>
      <c r="Q53" s="1">
        <f t="shared" si="8"/>
        <v>0</v>
      </c>
      <c r="R53"/>
      <c r="T53"/>
      <c r="U53">
        <v>0</v>
      </c>
    </row>
    <row r="54" spans="1:21" s="1" customFormat="1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v>0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hidden="1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/>
      <c r="I56" s="18"/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 t="e">
        <f t="shared" si="5"/>
        <v>#DIV/0!</v>
      </c>
      <c r="O56" s="20">
        <v>35</v>
      </c>
      <c r="P56" s="1">
        <f t="shared" si="8"/>
        <v>0</v>
      </c>
      <c r="Q56" s="1">
        <f t="shared" si="8"/>
        <v>0</v>
      </c>
      <c r="R56"/>
      <c r="T56"/>
      <c r="U56">
        <v>0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v>0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>IF(H62=0,"нет плана", IF(I62*100/H62-100&gt;0,"ошибка",I62*100/H62-100))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>
        <v>0</v>
      </c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ref="K63:K97" si="9">IF(H63=0,"нет плана", IF(I63*100/H63-100&gt;0,"ошибка",I63*100/H63-100))</f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>
        <v>0</v>
      </c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>
        <v>0</v>
      </c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>
        <v>0</v>
      </c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>
        <v>0</v>
      </c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>
        <v>0</v>
      </c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>
        <v>0</v>
      </c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>
        <v>0</v>
      </c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>
        <v>0</v>
      </c>
    </row>
    <row r="71" spans="1:21" s="1" customFormat="1" ht="31.5" hidden="1" customHeight="1" x14ac:dyDescent="0.25">
      <c r="A71" s="123"/>
      <c r="B71" s="125" t="s">
        <v>96</v>
      </c>
      <c r="C71" s="119" t="s">
        <v>97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>
        <v>0</v>
      </c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>
        <v>0</v>
      </c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>
        <v>0</v>
      </c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>
        <v>0</v>
      </c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>
        <v>0</v>
      </c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>
        <v>0</v>
      </c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>
        <v>0</v>
      </c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>
        <v>0</v>
      </c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>
        <v>0</v>
      </c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1632</v>
      </c>
      <c r="I80" s="43">
        <v>1632</v>
      </c>
      <c r="J80" s="19">
        <v>0</v>
      </c>
      <c r="K80" s="61">
        <f t="shared" si="9"/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 s="104">
        <v>1632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1632</v>
      </c>
      <c r="I81" s="43">
        <v>1632</v>
      </c>
      <c r="J81" s="19">
        <v>0</v>
      </c>
      <c r="K81" s="61">
        <f t="shared" si="9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 s="104">
        <v>1632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>
        <v>0</v>
      </c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8976</v>
      </c>
      <c r="I83" s="43">
        <v>8976</v>
      </c>
      <c r="J83" s="19">
        <v>0</v>
      </c>
      <c r="K83" s="61">
        <f t="shared" si="9"/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 s="104">
        <v>8976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8976</v>
      </c>
      <c r="I84" s="43">
        <v>8976</v>
      </c>
      <c r="J84" s="19">
        <v>0</v>
      </c>
      <c r="K84" s="61">
        <f t="shared" si="9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 s="104">
        <v>8976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>
        <v>0</v>
      </c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52194</v>
      </c>
      <c r="I86" s="43">
        <v>52194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 s="104">
        <f>U87</f>
        <v>52194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52194</v>
      </c>
      <c r="I87" s="43">
        <v>52194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 s="104">
        <v>52194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>
        <v>0</v>
      </c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11334</v>
      </c>
      <c r="I89" s="43">
        <v>11334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 s="104">
        <f>U90</f>
        <v>11334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11334</v>
      </c>
      <c r="I90" s="43">
        <v>11334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 s="104">
        <v>11334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>
        <v>0</v>
      </c>
    </row>
    <row r="92" spans="1:21" s="1" customFormat="1" ht="31.5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>
        <v>1632</v>
      </c>
      <c r="I92" s="43">
        <v>1632</v>
      </c>
      <c r="J92" s="19">
        <v>0</v>
      </c>
      <c r="K92" s="61">
        <f t="shared" si="9"/>
        <v>0</v>
      </c>
      <c r="L92" s="102"/>
      <c r="M92" s="103" t="str">
        <f t="shared" si="10"/>
        <v>Муниципальное задание выполнено</v>
      </c>
      <c r="N92" s="61">
        <f t="shared" si="11"/>
        <v>100</v>
      </c>
      <c r="O92" s="28">
        <v>43</v>
      </c>
      <c r="P92" s="1">
        <f t="shared" si="12"/>
        <v>1</v>
      </c>
      <c r="Q92" s="1">
        <f t="shared" si="12"/>
        <v>1</v>
      </c>
      <c r="R92"/>
      <c r="T92"/>
      <c r="U92" s="104">
        <v>1632</v>
      </c>
    </row>
    <row r="93" spans="1:21" s="1" customFormat="1" ht="31.5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>
        <v>1632</v>
      </c>
      <c r="I93" s="43">
        <v>1632</v>
      </c>
      <c r="J93" s="19">
        <v>0</v>
      </c>
      <c r="K93" s="61">
        <f t="shared" si="9"/>
        <v>0</v>
      </c>
      <c r="L93" s="102"/>
      <c r="M93" s="103" t="str">
        <f t="shared" si="10"/>
        <v>Муниципальное задание выполнено</v>
      </c>
      <c r="N93" s="61">
        <f t="shared" si="11"/>
        <v>100</v>
      </c>
      <c r="O93" s="28"/>
      <c r="R93"/>
      <c r="T93"/>
      <c r="U93" s="104">
        <v>1632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>
        <v>0</v>
      </c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13872</v>
      </c>
      <c r="I95" s="43">
        <v>13872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 s="104">
        <v>13872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13872</v>
      </c>
      <c r="I96" s="43">
        <v>13872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 s="104">
        <v>13872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>
        <v>0</v>
      </c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>
        <v>0</v>
      </c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>
        <v>0</v>
      </c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>
        <v>0</v>
      </c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340.67</v>
      </c>
      <c r="I103" s="43">
        <v>340.67</v>
      </c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100</v>
      </c>
      <c r="O103" s="20">
        <v>46</v>
      </c>
      <c r="P103" s="1">
        <f t="shared" ref="P103:Q107" si="15">IF(H103&gt;0,1,0)</f>
        <v>1</v>
      </c>
      <c r="Q103" s="1">
        <f t="shared" si="15"/>
        <v>1</v>
      </c>
      <c r="R103"/>
      <c r="T103"/>
      <c r="U103" s="104">
        <v>340.67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30.56</v>
      </c>
      <c r="I104" s="43">
        <v>30.56</v>
      </c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5"/>
        <v>1</v>
      </c>
      <c r="Q104" s="1">
        <f t="shared" si="15"/>
        <v>1</v>
      </c>
      <c r="R104"/>
      <c r="T104"/>
      <c r="U104" s="104">
        <v>30.56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3</v>
      </c>
      <c r="I105" s="43">
        <v>3</v>
      </c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5"/>
        <v>1</v>
      </c>
      <c r="Q105" s="1">
        <f t="shared" si="15"/>
        <v>1</v>
      </c>
      <c r="R105"/>
      <c r="T105"/>
      <c r="U105" s="104">
        <v>3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120</v>
      </c>
      <c r="I106" s="43">
        <v>120</v>
      </c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5"/>
        <v>1</v>
      </c>
      <c r="Q106" s="1">
        <f t="shared" si="15"/>
        <v>1</v>
      </c>
      <c r="R106"/>
      <c r="T106"/>
      <c r="U106" s="104">
        <v>120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R107"/>
      <c r="T107"/>
      <c r="U107"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100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340.45</v>
      </c>
      <c r="I161" s="108">
        <f>SUM(I5:I23)</f>
        <v>340.45</v>
      </c>
    </row>
    <row r="162" spans="8:9" s="1" customFormat="1" ht="15" customHeight="1" x14ac:dyDescent="0.25">
      <c r="H162" s="108">
        <f>H103</f>
        <v>340.67</v>
      </c>
      <c r="I162" s="108">
        <f>I103</f>
        <v>340.67</v>
      </c>
    </row>
    <row r="163" spans="8:9" s="1" customFormat="1" ht="15" customHeight="1" x14ac:dyDescent="0.25">
      <c r="H163" s="108">
        <f>H161-H162</f>
        <v>-0.22000000000002728</v>
      </c>
      <c r="I163" s="108">
        <f>I161-I162</f>
        <v>-0.22000000000002728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D4:Q107">
    <filterColumn colId="4">
      <customFilters>
        <customFilter operator="notEqual" val=" "/>
      </customFilters>
    </filterColumn>
    <filterColumn colId="12" showButton="0"/>
  </autoFilter>
  <customSheetViews>
    <customSheetView guid="{58B0A3E4-DC4C-43E3-ADD5-4D21FA5857E3}" scale="70" showPageBreaks="1" printArea="1" filter="1" showAutoFilter="1" hiddenRows="1" hiddenColumns="1" view="pageBreakPreview" topLeftCell="D38">
      <selection activeCell="H162" sqref="H162"/>
      <pageMargins left="0.39370078740157483" right="0.39370078740157483" top="0.39370078740157483" bottom="0.59055118110236227" header="0.31496062992125984" footer="0.31496062992125984"/>
      <pageSetup paperSize="9" scale="29" orientation="landscape" r:id="rId1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8184D279-59A7-4BD8-AB21-B524BF814588}" scale="55" showPageBreaks="1" printArea="1" filter="1" showAutoFilter="1" hiddenRows="1" hiddenColumns="1" view="pageBreakPreview" topLeftCell="A21">
      <selection activeCell="H96" sqref="H96"/>
      <pageMargins left="0.39370078740157483" right="0.39370078740157483" top="0.39370078740157483" bottom="0.59055118110236227" header="0.31496062992125984" footer="0.31496062992125984"/>
      <pageSetup paperSize="9" scale="29" orientation="landscape" r:id="rId2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7BDF3E6F-D95A-4AD2-A496-92E59C7AF105}" scale="55" showPageBreaks="1" printArea="1" filter="1" showAutoFilter="1" hiddenRows="1" hiddenColumns="1" view="pageBreakPreview" topLeftCell="A21">
      <selection activeCell="G114" sqref="G114"/>
      <pageMargins left="0.39370078740157483" right="0.39370078740157483" top="0.39370078740157483" bottom="0.59055118110236227" header="0.31496062992125984" footer="0.31496062992125984"/>
      <pageSetup paperSize="9" scale="29" orientation="landscape" r:id="rId3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AB14A31D-440B-427A-8154-EF19394E7DE2}" scale="55" showPageBreaks="1" printArea="1" filter="1" showAutoFilter="1" hiddenRows="1" hiddenColumns="1" view="pageBreakPreview" topLeftCell="A21">
      <selection activeCell="G114" sqref="G114"/>
      <pageMargins left="0.39370078740157483" right="0.39370078740157483" top="0.39370078740157483" bottom="0.59055118110236227" header="0.31496062992125984" footer="0.31496062992125984"/>
      <pageSetup paperSize="9" scale="29" orientation="landscape" r:id="rId4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C22C5AE3-4CF6-4ED3-821C-43C355C47BB8}" scale="66" showPageBreaks="1" printArea="1" filter="1" showAutoFilter="1" view="pageBreakPreview" topLeftCell="E108">
      <selection activeCell="L5" sqref="L5:L107"/>
      <pageMargins left="0.39370078740157483" right="0.39370078740157483" top="0.39370078740157483" bottom="0.59055118110236227" header="0.31496062992125984" footer="0.31496062992125984"/>
      <pageSetup paperSize="9" scale="29" orientation="landscape" r:id="rId5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F38D36FB-D173-41CA-A0CB-C8228EA2DD59}" scale="66" showPageBreaks="1" printArea="1" filter="1" showAutoFilter="1" view="pageBreakPreview" topLeftCell="E108">
      <selection activeCell="L5" sqref="L5:L107"/>
      <pageMargins left="0.39370078740157483" right="0.39370078740157483" top="0.39370078740157483" bottom="0.59055118110236227" header="0.31496062992125984" footer="0.31496062992125984"/>
      <pageSetup paperSize="9" scale="29" orientation="landscape" r:id="rId6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D75CEEBA-EF70-41E2-A2AB-FC3599596AC2}" scale="66" showPageBreaks="1" printArea="1" filter="1" showAutoFilter="1" view="pageBreakPreview" topLeftCell="A108">
      <selection activeCell="L5" sqref="L5:L107"/>
      <pageMargins left="0.39370078740157483" right="0.39370078740157483" top="0.39370078740157483" bottom="0.59055118110236227" header="0.31496062992125984" footer="0.31496062992125984"/>
      <pageSetup paperSize="9" scale="29" orientation="landscape" r:id="rId7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DFD4A7EA-C1FF-4F5D-84ED-80E24D2D6E10}" scale="66" showPageBreaks="1" printArea="1" filter="1" showAutoFilter="1" view="pageBreakPreview" topLeftCell="D4">
      <selection activeCell="H51" sqref="H51"/>
      <pageMargins left="0.39370078740157483" right="0.39370078740157483" top="0.39370078740157483" bottom="0.59055118110236227" header="0.31496062992125984" footer="0.31496062992125984"/>
      <pageSetup paperSize="9" scale="29" orientation="landscape" r:id="rId8"/>
      <autoFilter ref="D4:P107">
        <filterColumn colId="4">
          <filters>
            <filter val="1 632,00"/>
            <filter val="1,00"/>
            <filter val="10 608,00"/>
            <filter val="10,00"/>
            <filter val="120,00"/>
            <filter val="13 872,00"/>
            <filter val="2,00"/>
            <filter val="25,00"/>
            <filter val="313,00"/>
            <filter val="32,00"/>
            <filter val="355,00"/>
            <filter val="373,00"/>
            <filter val="52,33"/>
            <filter val="7,00"/>
            <filter val="76 976,00"/>
            <filter val="8 976,00"/>
          </filters>
        </filterColumn>
        <filterColumn colId="11" showButton="0"/>
      </autoFilter>
    </customSheetView>
    <customSheetView guid="{B70C21F4-2ADF-4822-A74D-683C5E869839}" scale="66" showPageBreaks="1" printArea="1" filter="1" showAutoFilter="1" view="pageBreakPreview" topLeftCell="E108">
      <selection activeCell="L5" sqref="L5:L107"/>
      <pageMargins left="0.39370078740157483" right="0.39370078740157483" top="0.39370078740157483" bottom="0.59055118110236227" header="0.31496062992125984" footer="0.31496062992125984"/>
      <pageSetup paperSize="9" scale="29" orientation="landscape" r:id="rId9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74:B76"/>
    <mergeCell ref="C74:C76"/>
    <mergeCell ref="B80:B82"/>
    <mergeCell ref="C80:C82"/>
    <mergeCell ref="B77:B79"/>
    <mergeCell ref="C77:C79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1268" priority="4">
      <formula>H5&lt;&gt;U5</formula>
    </cfRule>
  </conditionalFormatting>
  <conditionalFormatting sqref="M5:M107">
    <cfRule type="expression" dxfId="1267" priority="1">
      <formula>K5&lt;&gt;0</formula>
    </cfRule>
  </conditionalFormatting>
  <conditionalFormatting sqref="U5:U10">
    <cfRule type="expression" dxfId="1266" priority="18">
      <formula>U5&lt;&gt;H5</formula>
    </cfRule>
  </conditionalFormatting>
  <conditionalFormatting sqref="U12:U13">
    <cfRule type="expression" dxfId="1265" priority="17">
      <formula>U12&lt;&gt;H12</formula>
    </cfRule>
  </conditionalFormatting>
  <conditionalFormatting sqref="U16:U19">
    <cfRule type="expression" dxfId="1264" priority="16">
      <formula>U16&lt;&gt;H16</formula>
    </cfRule>
  </conditionalFormatting>
  <conditionalFormatting sqref="U21:U25">
    <cfRule type="expression" dxfId="1263" priority="15">
      <formula>U21&lt;&gt;H21</formula>
    </cfRule>
  </conditionalFormatting>
  <conditionalFormatting sqref="U27:U28">
    <cfRule type="expression" dxfId="1262" priority="14">
      <formula>U27&lt;&gt;H27</formula>
    </cfRule>
  </conditionalFormatting>
  <conditionalFormatting sqref="U31:U32">
    <cfRule type="expression" dxfId="1261" priority="13">
      <formula>U31&lt;&gt;H31</formula>
    </cfRule>
  </conditionalFormatting>
  <conditionalFormatting sqref="U35:U36">
    <cfRule type="expression" dxfId="1260" priority="12">
      <formula>U35&lt;&gt;H35</formula>
    </cfRule>
  </conditionalFormatting>
  <conditionalFormatting sqref="U38">
    <cfRule type="expression" dxfId="1259" priority="11">
      <formula>U38&lt;&gt;H38</formula>
    </cfRule>
  </conditionalFormatting>
  <conditionalFormatting sqref="U41:U44">
    <cfRule type="expression" dxfId="1258" priority="10">
      <formula>U41&lt;&gt;H41</formula>
    </cfRule>
  </conditionalFormatting>
  <conditionalFormatting sqref="U46:U47">
    <cfRule type="expression" dxfId="1257" priority="9">
      <formula>U46&lt;&gt;H46</formula>
    </cfRule>
  </conditionalFormatting>
  <conditionalFormatting sqref="U50:U51">
    <cfRule type="expression" dxfId="1256" priority="8">
      <formula>U50&lt;&gt;H50</formula>
    </cfRule>
  </conditionalFormatting>
  <conditionalFormatting sqref="U53:U54">
    <cfRule type="expression" dxfId="1255" priority="7">
      <formula>U53&lt;&gt;H53</formula>
    </cfRule>
  </conditionalFormatting>
  <conditionalFormatting sqref="U56:U60">
    <cfRule type="expression" dxfId="1254" priority="6">
      <formula>U56&lt;&gt;H56</formula>
    </cfRule>
  </conditionalFormatting>
  <conditionalFormatting sqref="U62:U107">
    <cfRule type="expression" dxfId="1253" priority="5">
      <formula>U62&lt;&gt;H62</formula>
    </cfRule>
  </conditionalFormatting>
  <conditionalFormatting sqref="AA8">
    <cfRule type="expression" dxfId="1252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29" orientation="landscape" r:id="rId1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zoomScale="55" zoomScaleNormal="60" zoomScaleSheetLayoutView="55" workbookViewId="0">
      <selection activeCell="N51" sqref="N51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139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SUM('[1]лиц 7'!$CR$47:$DA$47)</f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SUM('[1]лиц 7'!$CR$48:$DA$48)</f>
        <v>0</v>
      </c>
    </row>
    <row r="7" spans="1:21" s="1" customFormat="1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f>SUM('[1]лиц 7'!$CR$49:$DA$49)</f>
        <v>0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SUM('[1]лиц 7'!$CR$50:$DA$50)</f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57</v>
      </c>
      <c r="I9" s="18">
        <v>57.11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SUM('[1]лиц 7'!$CR$90:$DA$90)</f>
        <v>57</v>
      </c>
    </row>
    <row r="10" spans="1:21" s="1" customFormat="1" ht="31.5" hidden="1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/>
      <c r="I10" s="18"/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 t="e">
        <f t="shared" si="5"/>
        <v>#DIV/0!</v>
      </c>
      <c r="O10" s="20">
        <v>6</v>
      </c>
      <c r="P10" s="1">
        <f t="shared" si="3"/>
        <v>0</v>
      </c>
      <c r="Q10" s="1">
        <f t="shared" si="3"/>
        <v>0</v>
      </c>
      <c r="R10"/>
      <c r="T10"/>
      <c r="U10">
        <f>SUM('[1]лиц 7'!$CR$91:$DA$91)</f>
        <v>0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hidden="1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/>
      <c r="I12" s="18"/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 t="e">
        <f t="shared" si="5"/>
        <v>#DIV/0!</v>
      </c>
      <c r="O12" s="20">
        <v>7</v>
      </c>
      <c r="P12" s="1">
        <f t="shared" si="3"/>
        <v>0</v>
      </c>
      <c r="Q12" s="1">
        <f t="shared" si="3"/>
        <v>0</v>
      </c>
      <c r="R12"/>
      <c r="T12"/>
      <c r="U12">
        <f>SUM('[1]лиц 7'!$CR$92:$DA$92)</f>
        <v>0</v>
      </c>
    </row>
    <row r="13" spans="1:21" s="1" customFormat="1" ht="31.5" hidden="1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/>
      <c r="I13" s="18"/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 t="e">
        <f t="shared" si="5"/>
        <v>#DIV/0!</v>
      </c>
      <c r="O13" s="20">
        <v>8</v>
      </c>
      <c r="P13" s="1">
        <f t="shared" si="3"/>
        <v>0</v>
      </c>
      <c r="Q13" s="1">
        <f t="shared" si="3"/>
        <v>0</v>
      </c>
      <c r="R13"/>
      <c r="T13"/>
      <c r="U13">
        <f>SUM('[1]лиц 7'!$CR$93:$DA$93)</f>
        <v>0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SUM('[1]лиц 7'!$CR$95:$DA$95)</f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104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SUM('[1]лиц 7'!$CR$94:$DA$94)</f>
        <v>0</v>
      </c>
    </row>
    <row r="18" spans="1:21" s="1" customFormat="1" ht="31.5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>
        <v>6</v>
      </c>
      <c r="I18" s="18">
        <v>6</v>
      </c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>
        <f t="shared" si="5"/>
        <v>100</v>
      </c>
      <c r="O18" s="20">
        <v>11</v>
      </c>
      <c r="P18" s="1">
        <f t="shared" si="3"/>
        <v>1</v>
      </c>
      <c r="Q18" s="1">
        <f t="shared" si="3"/>
        <v>1</v>
      </c>
      <c r="R18"/>
      <c r="T18"/>
      <c r="U18">
        <f>SUM('[1]лиц 7'!$CR$97:$DA$97)</f>
        <v>6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SUM('[1]лиц 7'!$CR$96:$DA$96)</f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547.66999999999996</v>
      </c>
      <c r="I21" s="18">
        <v>547.66999999999996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100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SUM('[1]лиц 7'!$CR$98:$DA$98)</f>
        <v>547.66999999999996</v>
      </c>
    </row>
    <row r="22" spans="1:21" s="1" customFormat="1" ht="31.5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R22"/>
      <c r="T22"/>
      <c r="U22">
        <f>SUM('[1]лиц 7'!$CR$100:$DA$100)</f>
        <v>0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SUM('[1]лиц 7'!$CR$99:$DA$99)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21.67</v>
      </c>
      <c r="I24" s="18">
        <v>21.67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SUM('[1]лиц 7'!$CR$141:$DA$141)</f>
        <v>21.67</v>
      </c>
    </row>
    <row r="25" spans="1:21" s="1" customFormat="1" ht="31.5" hidden="1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R25"/>
      <c r="T25"/>
      <c r="U25">
        <f>SUM('[1]лиц 7'!$CR$142:$DA$142)</f>
        <v>0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hidden="1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/>
      <c r="I27" s="18"/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 t="e">
        <f t="shared" si="5"/>
        <v>#DIV/0!</v>
      </c>
      <c r="O27" s="20">
        <v>18</v>
      </c>
      <c r="P27" s="1">
        <f t="shared" si="6"/>
        <v>0</v>
      </c>
      <c r="Q27" s="1">
        <f t="shared" si="6"/>
        <v>0</v>
      </c>
      <c r="R27"/>
      <c r="T27"/>
      <c r="U27">
        <f>SUM('[1]лиц 7'!$CR$144:$DA$144)</f>
        <v>0</v>
      </c>
    </row>
    <row r="28" spans="1:21" s="1" customFormat="1" ht="31.5" hidden="1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/>
      <c r="I28" s="18"/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 t="e">
        <f t="shared" si="5"/>
        <v>#DIV/0!</v>
      </c>
      <c r="O28" s="20">
        <v>19</v>
      </c>
      <c r="P28" s="1">
        <f t="shared" si="6"/>
        <v>0</v>
      </c>
      <c r="Q28" s="1">
        <f t="shared" si="6"/>
        <v>0</v>
      </c>
      <c r="R28"/>
      <c r="T28"/>
      <c r="U28">
        <f>SUM('[1]лиц 7'!$CR$143:$DA$143)</f>
        <v>0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>
        <v>8.89</v>
      </c>
      <c r="I31" s="18">
        <v>8.7799999999999994</v>
      </c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>
        <f t="shared" si="5"/>
        <v>98.762654668166462</v>
      </c>
      <c r="O31" s="20">
        <v>20</v>
      </c>
      <c r="P31" s="1">
        <f t="shared" si="6"/>
        <v>1</v>
      </c>
      <c r="Q31" s="1">
        <f t="shared" si="6"/>
        <v>1</v>
      </c>
      <c r="R31"/>
      <c r="T31"/>
      <c r="U31">
        <f>SUM('[1]лиц 7'!$CR$146:$DA$146)</f>
        <v>8.89</v>
      </c>
    </row>
    <row r="32" spans="1:21" s="1" customFormat="1" ht="31.5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>
        <v>772.56</v>
      </c>
      <c r="I32" s="18">
        <v>771.89</v>
      </c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>
        <f t="shared" si="5"/>
        <v>99.913275344309838</v>
      </c>
      <c r="O32" s="20">
        <v>21</v>
      </c>
      <c r="P32" s="1">
        <f t="shared" si="6"/>
        <v>1</v>
      </c>
      <c r="Q32" s="1">
        <f t="shared" si="6"/>
        <v>1</v>
      </c>
      <c r="R32"/>
      <c r="T32"/>
      <c r="U32">
        <f>SUM('[1]лиц 7'!$CR$145:$DA$145)</f>
        <v>772.56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hidden="1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/>
      <c r="I35" s="18"/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 t="e">
        <f t="shared" si="5"/>
        <v>#DIV/0!</v>
      </c>
      <c r="O35" s="20">
        <v>22</v>
      </c>
      <c r="P35" s="1">
        <f t="shared" si="6"/>
        <v>0</v>
      </c>
      <c r="Q35" s="1">
        <f t="shared" si="6"/>
        <v>0</v>
      </c>
      <c r="U35">
        <f>SUM('[1]лиц 7'!$CR$148:$DA$148)</f>
        <v>0</v>
      </c>
    </row>
    <row r="36" spans="1:24" ht="31.5" hidden="1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/>
      <c r="I36" s="18"/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 t="e">
        <f t="shared" si="5"/>
        <v>#DIV/0!</v>
      </c>
      <c r="O36" s="20">
        <v>23</v>
      </c>
      <c r="P36" s="1">
        <f t="shared" si="6"/>
        <v>0</v>
      </c>
      <c r="Q36" s="1">
        <f t="shared" si="6"/>
        <v>0</v>
      </c>
      <c r="U36">
        <f>SUM('[1]лиц 7'!$CR$147:$DA$147)</f>
        <v>0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hidden="1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/>
      <c r="I38" s="18"/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 t="e">
        <f t="shared" si="5"/>
        <v>#DIV/0!</v>
      </c>
      <c r="O38" s="20">
        <v>24</v>
      </c>
      <c r="P38" s="1">
        <f t="shared" si="7"/>
        <v>0</v>
      </c>
      <c r="Q38" s="1">
        <f t="shared" si="7"/>
        <v>0</v>
      </c>
      <c r="U38">
        <f>SUM('[1]лиц 7'!$CR$149:$DA$149)</f>
        <v>0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hidden="1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/>
      <c r="I41" s="18"/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 t="e">
        <f t="shared" si="5"/>
        <v>#DIV/0!</v>
      </c>
      <c r="O41" s="20">
        <v>25</v>
      </c>
      <c r="P41" s="1">
        <f t="shared" si="7"/>
        <v>0</v>
      </c>
      <c r="Q41" s="1">
        <f t="shared" si="7"/>
        <v>0</v>
      </c>
      <c r="U41">
        <f>SUM('[1]лиц 7'!$CR$151:$DA$151)</f>
        <v>0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SUM('[1]лиц 7'!$CR$150:$DA$150)</f>
        <v>0</v>
      </c>
    </row>
    <row r="43" spans="1:24" ht="31.5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>
        <v>1.89</v>
      </c>
      <c r="I43" s="18">
        <v>1.89</v>
      </c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>
        <f t="shared" si="5"/>
        <v>100</v>
      </c>
      <c r="O43" s="20">
        <v>27</v>
      </c>
      <c r="P43" s="1">
        <f t="shared" si="7"/>
        <v>1</v>
      </c>
      <c r="Q43" s="1">
        <f t="shared" si="7"/>
        <v>1</v>
      </c>
      <c r="U43">
        <f>SUM('[1]лиц 7'!$CR$192:$DA$192)</f>
        <v>1.89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SUM('[1]лиц 7'!$CR$193:$DA$193)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SUM('[1]лиц 7'!$CR$194:$DA$194)</f>
        <v>0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SUM('[1]лиц 7'!$CR$195:$DA$195)</f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>
        <v>2</v>
      </c>
      <c r="I50" s="18">
        <v>2</v>
      </c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>
        <f t="shared" si="5"/>
        <v>100</v>
      </c>
      <c r="O50" s="20">
        <v>31</v>
      </c>
      <c r="P50" s="1">
        <f t="shared" si="7"/>
        <v>1</v>
      </c>
      <c r="Q50" s="1">
        <f t="shared" si="7"/>
        <v>1</v>
      </c>
      <c r="R50"/>
      <c r="T50"/>
      <c r="U50">
        <f>SUM('[1]лиц 7'!$CR$197:$DA$197)</f>
        <v>2</v>
      </c>
    </row>
    <row r="51" spans="1:21" s="1" customFormat="1" ht="31.5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>
        <v>259.33</v>
      </c>
      <c r="I51" s="18">
        <v>258.89</v>
      </c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>
        <f t="shared" si="5"/>
        <v>99.830332009408863</v>
      </c>
      <c r="O51" s="20">
        <v>32</v>
      </c>
      <c r="P51" s="1">
        <f t="shared" si="7"/>
        <v>1</v>
      </c>
      <c r="Q51" s="1">
        <f t="shared" si="7"/>
        <v>1</v>
      </c>
      <c r="R51"/>
      <c r="T51"/>
      <c r="U51">
        <f>SUM('[1]лиц 7'!$CR$196:$DA$196)</f>
        <v>259.33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hidden="1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/>
      <c r="I53" s="18"/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 t="e">
        <f t="shared" si="5"/>
        <v>#DIV/0!</v>
      </c>
      <c r="O53" s="20">
        <v>33</v>
      </c>
      <c r="P53" s="1">
        <f t="shared" ref="P53:Q68" si="8">IF(H53&gt;0,1,0)</f>
        <v>0</v>
      </c>
      <c r="Q53" s="1">
        <f t="shared" si="8"/>
        <v>0</v>
      </c>
      <c r="R53"/>
      <c r="T53"/>
      <c r="U53">
        <f>SUM('[1]лиц 7'!$CR$198:$DA$198)</f>
        <v>0</v>
      </c>
    </row>
    <row r="54" spans="1:21" s="1" customFormat="1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f>SUM('[1]лиц 7'!$CR$199:$DA$199)</f>
        <v>0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hidden="1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/>
      <c r="I56" s="18"/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 t="e">
        <f t="shared" si="5"/>
        <v>#DIV/0!</v>
      </c>
      <c r="O56" s="20">
        <v>35</v>
      </c>
      <c r="P56" s="1">
        <f t="shared" si="8"/>
        <v>0</v>
      </c>
      <c r="Q56" s="1">
        <f t="shared" si="8"/>
        <v>0</v>
      </c>
      <c r="R56"/>
      <c r="T56"/>
      <c r="U56">
        <f>SUM('[1]лиц 7'!$CR$200:$DA$200)</f>
        <v>0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SUM('[1]лиц 7'!$CR$203:$DA$203)</f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f>SUM('[1]лиц 7'!$CR$202:$DA$202)</f>
        <v>0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SUM('[1]лиц 7'!$CR$201:$DA$201)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>IF(H62=0,"нет плана", IF(I62*100/H62-100&gt;0,"ошибка",I62*100/H62-100))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ref="K63:K97" si="9">IF(H63=0,"нет плана", IF(I63*100/H63-100&gt;0,"ошибка",I63*100/H63-100))</f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97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60060</v>
      </c>
      <c r="I80" s="43">
        <v>60060</v>
      </c>
      <c r="J80" s="19">
        <v>0</v>
      </c>
      <c r="K80" s="61">
        <f t="shared" si="9"/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>
        <f>SUM('[1]лиц 7'!$CR$244:$DA$244)</f>
        <v>60060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60060</v>
      </c>
      <c r="I81" s="43">
        <v>60060</v>
      </c>
      <c r="J81" s="19">
        <v>0</v>
      </c>
      <c r="K81" s="61">
        <f t="shared" si="9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>
        <f>U80</f>
        <v>60060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>
        <v>0</v>
      </c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127410</v>
      </c>
      <c r="I83" s="43">
        <v>127410</v>
      </c>
      <c r="J83" s="19">
        <v>0</v>
      </c>
      <c r="K83" s="61">
        <f t="shared" si="9"/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f>SUM('[1]лиц 7'!$CR$245:$DA$245)</f>
        <v>127410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127410</v>
      </c>
      <c r="I84" s="43">
        <v>127410</v>
      </c>
      <c r="J84" s="19">
        <v>0</v>
      </c>
      <c r="K84" s="61">
        <f t="shared" si="9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f>U83</f>
        <v>127410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>
        <v>0</v>
      </c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43402</v>
      </c>
      <c r="I86" s="43">
        <v>43402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SUM('[1]лиц 7'!$CR$246:$DA$246)</f>
        <v>43402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43402</v>
      </c>
      <c r="I87" s="43">
        <v>43402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43402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>
        <v>0</v>
      </c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24934</v>
      </c>
      <c r="I89" s="43">
        <v>24934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f>SUM('[1]лиц 7'!$CR$247:$DA$247)</f>
        <v>24934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24934</v>
      </c>
      <c r="I90" s="43">
        <v>24934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24934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>
        <v>0</v>
      </c>
    </row>
    <row r="92" spans="1:21" s="1" customFormat="1" ht="31.5" hidden="1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/>
      <c r="I92" s="43"/>
      <c r="J92" s="19">
        <v>0</v>
      </c>
      <c r="K92" s="61" t="str">
        <f t="shared" si="9"/>
        <v>нет плана</v>
      </c>
      <c r="L92" s="102"/>
      <c r="M92" s="103" t="str">
        <f t="shared" si="10"/>
        <v>Муниципальное задание не выполнено</v>
      </c>
      <c r="N92" s="61" t="e">
        <f t="shared" si="11"/>
        <v>#DIV/0!</v>
      </c>
      <c r="O92" s="28">
        <v>43</v>
      </c>
      <c r="P92" s="1">
        <f t="shared" si="12"/>
        <v>0</v>
      </c>
      <c r="Q92" s="1">
        <f t="shared" si="12"/>
        <v>0</v>
      </c>
      <c r="R92"/>
      <c r="T92"/>
      <c r="U92">
        <f>SUM('[1]лиц 7'!$CR$248:$DA$248)</f>
        <v>0</v>
      </c>
    </row>
    <row r="93" spans="1:21" s="1" customFormat="1" ht="31.5" hidden="1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/>
      <c r="I93" s="43"/>
      <c r="J93" s="19">
        <v>0</v>
      </c>
      <c r="K93" s="61" t="str">
        <f t="shared" si="9"/>
        <v>нет плана</v>
      </c>
      <c r="L93" s="102"/>
      <c r="M93" s="103" t="str">
        <f t="shared" si="10"/>
        <v>Муниципальное задание не выполнено</v>
      </c>
      <c r="N93" s="61" t="e">
        <f t="shared" si="11"/>
        <v>#DIV/0!</v>
      </c>
      <c r="O93" s="28"/>
      <c r="R93"/>
      <c r="T93"/>
      <c r="U93">
        <f>U92</f>
        <v>0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>
        <v>0</v>
      </c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38836</v>
      </c>
      <c r="I95" s="43">
        <v>38836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SUM('[1]лиц 7'!$CR$249:$DA$249)</f>
        <v>38836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38836</v>
      </c>
      <c r="I96" s="43">
        <v>38836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38836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>
        <v>0</v>
      </c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/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/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SUM('[1]лиц 7'!$CT$289:$DC$289)</f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SUM('[1]лиц 7'!$CT$290:$DC$290)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610.66</v>
      </c>
      <c r="I103" s="43">
        <v>610.78</v>
      </c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100</v>
      </c>
      <c r="O103" s="20">
        <v>46</v>
      </c>
      <c r="P103" s="1">
        <f t="shared" ref="P103:Q107" si="15">IF(H103&gt;0,1,0)</f>
        <v>1</v>
      </c>
      <c r="Q103" s="1">
        <f t="shared" si="15"/>
        <v>1</v>
      </c>
      <c r="R103"/>
      <c r="T103"/>
      <c r="U103">
        <f>SUM('[1]лиц 7'!$CR$327:$DA$327)</f>
        <v>610.66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57.22</v>
      </c>
      <c r="I104" s="43">
        <v>57.44</v>
      </c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5"/>
        <v>1</v>
      </c>
      <c r="Q104" s="1">
        <f t="shared" si="15"/>
        <v>1</v>
      </c>
      <c r="R104"/>
      <c r="T104"/>
      <c r="U104">
        <f>SUM('[1]лиц 7'!$CR$360:$DA$360)</f>
        <v>57.22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10.33</v>
      </c>
      <c r="I105" s="43">
        <v>10.33</v>
      </c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5"/>
        <v>1</v>
      </c>
      <c r="Q105" s="1">
        <f t="shared" si="15"/>
        <v>1</v>
      </c>
      <c r="R105"/>
      <c r="T105"/>
      <c r="U105">
        <f>SUM('[1]лиц 7'!$CR$392:$DA$392)</f>
        <v>10.33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149</v>
      </c>
      <c r="I106" s="43">
        <v>149</v>
      </c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5"/>
        <v>1</v>
      </c>
      <c r="Q106" s="1">
        <f t="shared" si="15"/>
        <v>1</v>
      </c>
      <c r="R106"/>
      <c r="T106"/>
      <c r="U106">
        <f>SUM('[1]лиц 7'!$CT$424:$DC$424)</f>
        <v>149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R107"/>
      <c r="T107"/>
      <c r="U107">
        <f>SUM('[1]лиц 7'!$CT$425:$DC$425)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99.935054870516737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610.66999999999996</v>
      </c>
      <c r="I161" s="108">
        <f>SUM(I5:I23)</f>
        <v>610.78</v>
      </c>
    </row>
    <row r="162" spans="8:9" s="1" customFormat="1" ht="15" customHeight="1" x14ac:dyDescent="0.25">
      <c r="H162" s="108">
        <f>H103</f>
        <v>610.66</v>
      </c>
      <c r="I162" s="108">
        <f>I103</f>
        <v>610.78</v>
      </c>
    </row>
    <row r="163" spans="8:9" s="1" customFormat="1" ht="15" customHeight="1" x14ac:dyDescent="0.25">
      <c r="H163" s="108">
        <f>H161-H162</f>
        <v>9.9999999999909051E-3</v>
      </c>
      <c r="I163" s="108">
        <f>I161-I162</f>
        <v>0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D4:Q107">
    <filterColumn colId="4">
      <customFilters>
        <customFilter operator="notEqual" val=" "/>
      </customFilters>
    </filterColumn>
    <filterColumn colId="12" showButton="0"/>
  </autoFilter>
  <customSheetViews>
    <customSheetView guid="{58B0A3E4-DC4C-43E3-ADD5-4D21FA5857E3}" scale="55" showPageBreaks="1" printArea="1" filter="1" showAutoFilter="1" hiddenRows="1" hiddenColumns="1" view="pageBreakPreview" topLeftCell="A9">
      <selection activeCell="I161" sqref="I161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8184D279-59A7-4BD8-AB21-B524BF814588}" scale="55" showPageBreaks="1" printArea="1" filter="1" showAutoFilter="1" hiddenRows="1" hiddenColumns="1" view="pageBreakPreview" topLeftCell="A9">
      <selection activeCell="H103" sqref="H103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7BDF3E6F-D95A-4AD2-A496-92E59C7AF105}" scale="55" showPageBreaks="1" printArea="1" filter="1" showAutoFilter="1" hiddenRows="1" hiddenColumns="1" view="pageBreakPreview" topLeftCell="A9">
      <selection activeCell="H43" sqref="H43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AB14A31D-440B-427A-8154-EF19394E7DE2}" scale="55" showPageBreaks="1" printArea="1" filter="1" showAutoFilter="1" hiddenRows="1" hiddenColumns="1" view="pageBreakPreview" topLeftCell="A9">
      <selection activeCell="H43" sqref="H43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C22C5AE3-4CF6-4ED3-821C-43C355C47BB8}" scale="66" showPageBreaks="1" printArea="1" filter="1" showAutoFilter="1" view="pageBreakPreview" topLeftCell="C108">
      <selection activeCell="L5" sqref="L5:L107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F38D36FB-D173-41CA-A0CB-C8228EA2DD59}" scale="66" showPageBreaks="1" printArea="1" filter="1" showAutoFilter="1" view="pageBreakPreview" topLeftCell="C108">
      <selection activeCell="L5" sqref="L5:L107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D75CEEBA-EF70-41E2-A2AB-FC3599596AC2}" scale="66" showPageBreaks="1" printArea="1" filter="1" showAutoFilter="1" view="pageBreakPreview" topLeftCell="C21">
      <selection activeCell="L5" sqref="L5:L107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DFD4A7EA-C1FF-4F5D-84ED-80E24D2D6E10}" scale="66" showPageBreaks="1" printArea="1" filter="1" showAutoFilter="1" view="pageBreakPreview" topLeftCell="C80">
      <selection activeCell="H104" sqref="H104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D4:P107">
        <filterColumn colId="4">
          <filters>
            <filter val="1,89"/>
            <filter val="149,00"/>
            <filter val="19 482,00"/>
            <filter val="2,00"/>
            <filter val="21,00"/>
            <filter val="240,11"/>
            <filter val="31,89"/>
            <filter val="44 574,00"/>
            <filter val="46 172,00"/>
            <filter val="537,78"/>
            <filter val="57 936,00"/>
            <filter val="6,00"/>
            <filter val="60 282,00"/>
            <filter val="607,11"/>
            <filter val="63,33"/>
            <filter val="772,33"/>
            <filter val="8,00"/>
          </filters>
        </filterColumn>
        <filterColumn colId="11" showButton="0"/>
      </autoFilter>
    </customSheetView>
    <customSheetView guid="{B70C21F4-2ADF-4822-A74D-683C5E869839}" scale="66" showPageBreaks="1" printArea="1" filter="1" showAutoFilter="1" view="pageBreakPreview" topLeftCell="C108">
      <selection activeCell="L5" sqref="L5:L107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74:B76"/>
    <mergeCell ref="C74:C76"/>
    <mergeCell ref="B80:B82"/>
    <mergeCell ref="C80:C82"/>
    <mergeCell ref="B77:B79"/>
    <mergeCell ref="C77:C79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1251" priority="4">
      <formula>H5&lt;&gt;U5</formula>
    </cfRule>
  </conditionalFormatting>
  <conditionalFormatting sqref="M5:M107">
    <cfRule type="expression" dxfId="1250" priority="1">
      <formula>K5&lt;&gt;0</formula>
    </cfRule>
  </conditionalFormatting>
  <conditionalFormatting sqref="U5:U10">
    <cfRule type="expression" dxfId="1249" priority="18">
      <formula>U5&lt;&gt;H5</formula>
    </cfRule>
  </conditionalFormatting>
  <conditionalFormatting sqref="U12:U13">
    <cfRule type="expression" dxfId="1248" priority="17">
      <formula>U12&lt;&gt;H12</formula>
    </cfRule>
  </conditionalFormatting>
  <conditionalFormatting sqref="U16:U19">
    <cfRule type="expression" dxfId="1247" priority="16">
      <formula>U16&lt;&gt;H16</formula>
    </cfRule>
  </conditionalFormatting>
  <conditionalFormatting sqref="U21:U25">
    <cfRule type="expression" dxfId="1246" priority="15">
      <formula>U21&lt;&gt;H21</formula>
    </cfRule>
  </conditionalFormatting>
  <conditionalFormatting sqref="U27:U28">
    <cfRule type="expression" dxfId="1245" priority="14">
      <formula>U27&lt;&gt;H27</formula>
    </cfRule>
  </conditionalFormatting>
  <conditionalFormatting sqref="U31:U32">
    <cfRule type="expression" dxfId="1244" priority="13">
      <formula>U31&lt;&gt;H31</formula>
    </cfRule>
  </conditionalFormatting>
  <conditionalFormatting sqref="U35:U36">
    <cfRule type="expression" dxfId="1243" priority="12">
      <formula>U35&lt;&gt;H35</formula>
    </cfRule>
  </conditionalFormatting>
  <conditionalFormatting sqref="U38">
    <cfRule type="expression" dxfId="1242" priority="11">
      <formula>U38&lt;&gt;H38</formula>
    </cfRule>
  </conditionalFormatting>
  <conditionalFormatting sqref="U41:U44">
    <cfRule type="expression" dxfId="1241" priority="10">
      <formula>U41&lt;&gt;H41</formula>
    </cfRule>
  </conditionalFormatting>
  <conditionalFormatting sqref="U46:U47">
    <cfRule type="expression" dxfId="1240" priority="9">
      <formula>U46&lt;&gt;H46</formula>
    </cfRule>
  </conditionalFormatting>
  <conditionalFormatting sqref="U50:U51">
    <cfRule type="expression" dxfId="1239" priority="8">
      <formula>U50&lt;&gt;H50</formula>
    </cfRule>
  </conditionalFormatting>
  <conditionalFormatting sqref="U53:U54">
    <cfRule type="expression" dxfId="1238" priority="7">
      <formula>U53&lt;&gt;H53</formula>
    </cfRule>
  </conditionalFormatting>
  <conditionalFormatting sqref="U56:U60">
    <cfRule type="expression" dxfId="1237" priority="6">
      <formula>U56&lt;&gt;H56</formula>
    </cfRule>
  </conditionalFormatting>
  <conditionalFormatting sqref="U62:U107">
    <cfRule type="expression" dxfId="1236" priority="5">
      <formula>U62&lt;&gt;H62</formula>
    </cfRule>
  </conditionalFormatting>
  <conditionalFormatting sqref="AA8">
    <cfRule type="expression" dxfId="1235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C1" zoomScale="66" zoomScaleNormal="60" zoomScaleSheetLayoutView="66" workbookViewId="0">
      <selection activeCell="N95" sqref="N95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140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SUM('[2]гим 8'!$CR$47:$DA$47)</f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SUM('[2]гим 8'!$CR$48:$DA$48)</f>
        <v>0</v>
      </c>
    </row>
    <row r="7" spans="1:21" s="1" customFormat="1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f>SUM('[2]гим 8'!$CR$49:$DA$49)</f>
        <v>0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SUM('[2]гим 8'!$CR$50:$DA$50)</f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46.67</v>
      </c>
      <c r="I9" s="18">
        <v>49.67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SUM('[2]гим 8'!$CR$90:$DA$90)</f>
        <v>46.67</v>
      </c>
    </row>
    <row r="10" spans="1:21" s="1" customFormat="1" ht="31.5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>
        <v>1</v>
      </c>
      <c r="I10" s="18">
        <v>1</v>
      </c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>
        <f t="shared" si="5"/>
        <v>100</v>
      </c>
      <c r="O10" s="20">
        <v>6</v>
      </c>
      <c r="P10" s="1">
        <f t="shared" si="3"/>
        <v>1</v>
      </c>
      <c r="Q10" s="1">
        <f t="shared" si="3"/>
        <v>1</v>
      </c>
      <c r="R10"/>
      <c r="T10"/>
      <c r="U10">
        <f>SUM('[2]гим 8'!$CR$91:$DA$91)</f>
        <v>1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hidden="1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/>
      <c r="I12" s="18"/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 t="e">
        <f t="shared" si="5"/>
        <v>#DIV/0!</v>
      </c>
      <c r="O12" s="20">
        <v>7</v>
      </c>
      <c r="P12" s="1">
        <f t="shared" si="3"/>
        <v>0</v>
      </c>
      <c r="Q12" s="1">
        <f t="shared" si="3"/>
        <v>0</v>
      </c>
      <c r="R12"/>
      <c r="T12"/>
      <c r="U12">
        <f>SUM('[2]гим 8'!$CR$92:$DA$92)</f>
        <v>0</v>
      </c>
    </row>
    <row r="13" spans="1:21" s="1" customFormat="1" ht="31.5" hidden="1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/>
      <c r="I13" s="18"/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 t="e">
        <f t="shared" si="5"/>
        <v>#DIV/0!</v>
      </c>
      <c r="O13" s="20">
        <v>8</v>
      </c>
      <c r="P13" s="1">
        <f t="shared" si="3"/>
        <v>0</v>
      </c>
      <c r="Q13" s="1">
        <f t="shared" si="3"/>
        <v>0</v>
      </c>
      <c r="R13"/>
      <c r="T13"/>
      <c r="U13">
        <f>SUM('[2]гим 8'!$CR$93:$DA$93)</f>
        <v>0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SUM('[2]гим 8'!$CR$95:$DA$95)</f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104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SUM('[2]гим 8'!$CR$94:$DA$94)</f>
        <v>0</v>
      </c>
    </row>
    <row r="18" spans="1:21" s="1" customFormat="1" ht="31.5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>
        <v>1.1100000000000001</v>
      </c>
      <c r="I18" s="18">
        <v>1.1100000000000001</v>
      </c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>
        <f t="shared" si="5"/>
        <v>100</v>
      </c>
      <c r="O18" s="20">
        <v>11</v>
      </c>
      <c r="P18" s="1">
        <f t="shared" si="3"/>
        <v>1</v>
      </c>
      <c r="Q18" s="1">
        <f t="shared" si="3"/>
        <v>1</v>
      </c>
      <c r="R18"/>
      <c r="T18"/>
      <c r="U18">
        <f>SUM('[2]гим 8'!$CR$97:$DA$97)</f>
        <v>1.1100000000000001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SUM('[2]гим 8'!$CR$96:$DA$96)</f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372.22</v>
      </c>
      <c r="I21" s="18">
        <v>369.44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99.253129869432044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SUM('[2]гим 8'!$CR$98:$DA$98)</f>
        <v>372.22</v>
      </c>
    </row>
    <row r="22" spans="1:21" s="1" customFormat="1" ht="31.5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R22"/>
      <c r="T22"/>
      <c r="U22">
        <f>SUM('[2]гим 8'!$CR$100:$DA$100)</f>
        <v>0</v>
      </c>
    </row>
    <row r="23" spans="1:21" s="1" customFormat="1" ht="31.5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>
        <v>11</v>
      </c>
      <c r="I23" s="18">
        <v>11</v>
      </c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>
        <f t="shared" si="5"/>
        <v>100</v>
      </c>
      <c r="O23" s="20">
        <v>15</v>
      </c>
      <c r="P23" s="1">
        <f t="shared" si="6"/>
        <v>1</v>
      </c>
      <c r="Q23" s="1">
        <f t="shared" si="6"/>
        <v>1</v>
      </c>
      <c r="R23"/>
      <c r="T23"/>
      <c r="U23">
        <f>SUM('[2]гим 8'!$CR$99:$DA$99)</f>
        <v>11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15.78</v>
      </c>
      <c r="I24" s="18">
        <v>16.78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SUM('[2]гим 8'!$CR$141:$DA$141)</f>
        <v>15.78</v>
      </c>
    </row>
    <row r="25" spans="1:21" s="1" customFormat="1" ht="31.5" hidden="1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R25"/>
      <c r="T25"/>
      <c r="U25">
        <f>SUM('[2]гим 8'!$CR$142:$DA$142)</f>
        <v>0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>
        <v>1.1100000000000001</v>
      </c>
      <c r="I27" s="18">
        <v>1.1100000000000001</v>
      </c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>
        <f t="shared" si="5"/>
        <v>100</v>
      </c>
      <c r="O27" s="20">
        <v>18</v>
      </c>
      <c r="P27" s="1">
        <f t="shared" si="6"/>
        <v>1</v>
      </c>
      <c r="Q27" s="1">
        <f t="shared" si="6"/>
        <v>1</v>
      </c>
      <c r="R27"/>
      <c r="T27"/>
      <c r="U27">
        <f>SUM('[2]гим 8'!$CR$144:$DA$144)</f>
        <v>1.1100000000000001</v>
      </c>
    </row>
    <row r="28" spans="1:21" s="1" customFormat="1" ht="31.5" hidden="1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/>
      <c r="I28" s="18"/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 t="e">
        <f t="shared" si="5"/>
        <v>#DIV/0!</v>
      </c>
      <c r="O28" s="20">
        <v>19</v>
      </c>
      <c r="P28" s="1">
        <f t="shared" si="6"/>
        <v>0</v>
      </c>
      <c r="Q28" s="1">
        <f t="shared" si="6"/>
        <v>0</v>
      </c>
      <c r="R28"/>
      <c r="T28"/>
      <c r="U28">
        <f>SUM('[2]гим 8'!$CR$143:$DA$143)</f>
        <v>0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hidden="1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f>SUM('[2]гим 8'!$CR$146:$DA$146)</f>
        <v>0</v>
      </c>
    </row>
    <row r="32" spans="1:21" s="1" customFormat="1" ht="31.5" hidden="1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/>
      <c r="I32" s="18"/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 t="e">
        <f t="shared" si="5"/>
        <v>#DIV/0!</v>
      </c>
      <c r="O32" s="20">
        <v>21</v>
      </c>
      <c r="P32" s="1">
        <f t="shared" si="6"/>
        <v>0</v>
      </c>
      <c r="Q32" s="1">
        <f t="shared" si="6"/>
        <v>0</v>
      </c>
      <c r="R32"/>
      <c r="T32"/>
      <c r="U32">
        <f>SUM('[2]гим 8'!$CR$145:$DA$145)</f>
        <v>0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3</v>
      </c>
      <c r="I35" s="18">
        <v>3</v>
      </c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>
        <f t="shared" si="5"/>
        <v>100</v>
      </c>
      <c r="O35" s="20">
        <v>22</v>
      </c>
      <c r="P35" s="1">
        <f t="shared" si="6"/>
        <v>1</v>
      </c>
      <c r="Q35" s="1">
        <f t="shared" si="6"/>
        <v>1</v>
      </c>
      <c r="U35">
        <f>SUM('[2]гим 8'!$CR$148:$DA$148)</f>
        <v>3</v>
      </c>
    </row>
    <row r="36" spans="1:24" ht="31.5" hidden="1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/>
      <c r="I36" s="18"/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 t="e">
        <f t="shared" si="5"/>
        <v>#DIV/0!</v>
      </c>
      <c r="O36" s="20">
        <v>23</v>
      </c>
      <c r="P36" s="1">
        <f t="shared" si="6"/>
        <v>0</v>
      </c>
      <c r="Q36" s="1">
        <f t="shared" si="6"/>
        <v>0</v>
      </c>
      <c r="U36">
        <f>SUM('[2]гим 8'!$CR$147:$DA$147)</f>
        <v>0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572</v>
      </c>
      <c r="I38" s="18">
        <v>572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100</v>
      </c>
      <c r="O38" s="20">
        <v>24</v>
      </c>
      <c r="P38" s="1">
        <f t="shared" si="7"/>
        <v>1</v>
      </c>
      <c r="Q38" s="1">
        <f t="shared" si="7"/>
        <v>1</v>
      </c>
      <c r="U38">
        <f>SUM('[2]гим 8'!$CR$149:$DA$149)</f>
        <v>572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hidden="1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/>
      <c r="I41" s="18"/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 t="e">
        <f t="shared" si="5"/>
        <v>#DIV/0!</v>
      </c>
      <c r="O41" s="20">
        <v>25</v>
      </c>
      <c r="P41" s="1">
        <f t="shared" si="7"/>
        <v>0</v>
      </c>
      <c r="Q41" s="1">
        <f t="shared" si="7"/>
        <v>0</v>
      </c>
      <c r="U41">
        <f>SUM('[2]гим 8'!$CR$151:$DA$151)</f>
        <v>0</v>
      </c>
    </row>
    <row r="42" spans="1:24" ht="31.5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>
        <v>12.44</v>
      </c>
      <c r="I42" s="18">
        <v>12.44</v>
      </c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>
        <f t="shared" si="5"/>
        <v>100</v>
      </c>
      <c r="O42" s="20">
        <v>26</v>
      </c>
      <c r="P42" s="1">
        <f t="shared" si="7"/>
        <v>1</v>
      </c>
      <c r="Q42" s="1">
        <f t="shared" si="7"/>
        <v>1</v>
      </c>
      <c r="U42">
        <f>SUM('[2]гим 8'!$CR$150:$DA$150)</f>
        <v>12.44</v>
      </c>
    </row>
    <row r="43" spans="1:24" ht="31.5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>
        <v>0.56000000000000005</v>
      </c>
      <c r="I43" s="18">
        <v>0.56000000000000005</v>
      </c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>
        <f t="shared" si="5"/>
        <v>100</v>
      </c>
      <c r="O43" s="20">
        <v>27</v>
      </c>
      <c r="P43" s="1">
        <f t="shared" si="7"/>
        <v>1</v>
      </c>
      <c r="Q43" s="1">
        <f t="shared" si="7"/>
        <v>1</v>
      </c>
      <c r="U43">
        <f>SUM('[2]гим 8'!$CR$192:$DA$192)</f>
        <v>0.56000000000000005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SUM('[2]гим 8'!$CR$193:$DA$193)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SUM('[2]гим 8'!$CR$194:$DA$194)</f>
        <v>0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SUM('[2]гим 8'!$CR$195:$DA$195)</f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>
        <v>0.44</v>
      </c>
      <c r="I50" s="18">
        <v>0.44</v>
      </c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>
        <f t="shared" si="5"/>
        <v>100</v>
      </c>
      <c r="O50" s="20">
        <v>31</v>
      </c>
      <c r="P50" s="1">
        <f t="shared" si="7"/>
        <v>1</v>
      </c>
      <c r="Q50" s="1">
        <f t="shared" si="7"/>
        <v>1</v>
      </c>
      <c r="R50"/>
      <c r="T50"/>
      <c r="U50">
        <f>SUM('[2]гим 8'!$CR$197:$DA$197)</f>
        <v>0.44</v>
      </c>
    </row>
    <row r="51" spans="1:21" s="1" customFormat="1" ht="31.5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>
        <v>117</v>
      </c>
      <c r="I51" s="18">
        <v>116.44</v>
      </c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>
        <f t="shared" si="5"/>
        <v>99.521367521367523</v>
      </c>
      <c r="O51" s="20">
        <v>32</v>
      </c>
      <c r="P51" s="1">
        <f t="shared" si="7"/>
        <v>1</v>
      </c>
      <c r="Q51" s="1">
        <f t="shared" si="7"/>
        <v>1</v>
      </c>
      <c r="R51"/>
      <c r="T51"/>
      <c r="U51">
        <f>SUM('[2]гим 8'!$CR$196:$DA$196)</f>
        <v>117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hidden="1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/>
      <c r="I53" s="18"/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 t="e">
        <f t="shared" si="5"/>
        <v>#DIV/0!</v>
      </c>
      <c r="O53" s="20">
        <v>33</v>
      </c>
      <c r="P53" s="1">
        <f t="shared" ref="P53:Q68" si="8">IF(H53&gt;0,1,0)</f>
        <v>0</v>
      </c>
      <c r="Q53" s="1">
        <f t="shared" si="8"/>
        <v>0</v>
      </c>
      <c r="R53"/>
      <c r="T53"/>
      <c r="U53">
        <f>SUM('[2]гим 8'!$CR$198:$DA$198)</f>
        <v>0</v>
      </c>
    </row>
    <row r="54" spans="1:21" s="1" customFormat="1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f>SUM('[2]гим 8'!$CR$199:$DA$199)</f>
        <v>0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hidden="1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/>
      <c r="I56" s="18"/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 t="e">
        <f t="shared" si="5"/>
        <v>#DIV/0!</v>
      </c>
      <c r="O56" s="20">
        <v>35</v>
      </c>
      <c r="P56" s="1">
        <f t="shared" si="8"/>
        <v>0</v>
      </c>
      <c r="Q56" s="1">
        <f t="shared" si="8"/>
        <v>0</v>
      </c>
      <c r="R56"/>
      <c r="T56"/>
      <c r="U56">
        <f>SUM('[2]гим 8'!$CR$200:$DA$200)</f>
        <v>0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SUM('[2]гим 8'!$CR$203:$DA$203)</f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f>SUM('[2]гим 8'!$CR$202:$DA$202)</f>
        <v>0</v>
      </c>
    </row>
    <row r="60" spans="1:21" s="1" customFormat="1" ht="31.5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>
        <v>5</v>
      </c>
      <c r="I60" s="18">
        <v>5</v>
      </c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>
        <f t="shared" si="5"/>
        <v>100</v>
      </c>
      <c r="O60" s="20">
        <v>38</v>
      </c>
      <c r="P60" s="1">
        <f t="shared" si="8"/>
        <v>1</v>
      </c>
      <c r="Q60" s="1">
        <f t="shared" si="8"/>
        <v>1</v>
      </c>
      <c r="R60"/>
      <c r="T60"/>
      <c r="U60">
        <f>SUM('[2]гим 8'!$CR$201:$DA$201)</f>
        <v>5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>IF(H62=0,"нет плана", IF(I62*100/H62-100&gt;0,"ошибка",I62*100/H62-100))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ref="K63:K97" si="9">IF(H63=0,"нет плана", IF(I63*100/H63-100&gt;0,"ошибка",I63*100/H63-100))</f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97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hidden="1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/>
      <c r="I80" s="43"/>
      <c r="J80" s="19">
        <v>0</v>
      </c>
      <c r="K80" s="61" t="str">
        <f t="shared" si="9"/>
        <v>нет плана</v>
      </c>
      <c r="L80" s="102"/>
      <c r="M80" s="103" t="str">
        <f t="shared" si="10"/>
        <v>Муниципальное задание не выполнено</v>
      </c>
      <c r="N80" s="61" t="e">
        <f t="shared" si="11"/>
        <v>#DIV/0!</v>
      </c>
      <c r="O80" s="28">
        <v>39</v>
      </c>
      <c r="P80" s="1">
        <f t="shared" si="12"/>
        <v>0</v>
      </c>
      <c r="Q80" s="1">
        <f t="shared" si="12"/>
        <v>0</v>
      </c>
      <c r="R80"/>
      <c r="T80"/>
      <c r="U80">
        <f>SUM('[2]гим 8'!$CR$244:$DA$244)</f>
        <v>0</v>
      </c>
    </row>
    <row r="81" spans="1:22" s="1" customFormat="1" ht="31.5" hidden="1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/>
      <c r="I81" s="43"/>
      <c r="J81" s="19">
        <v>0</v>
      </c>
      <c r="K81" s="61" t="str">
        <f t="shared" si="9"/>
        <v>нет плана</v>
      </c>
      <c r="L81" s="102"/>
      <c r="M81" s="103" t="str">
        <f t="shared" si="10"/>
        <v>Муниципальное задание не выполнено</v>
      </c>
      <c r="N81" s="61" t="e">
        <f t="shared" si="11"/>
        <v>#DIV/0!</v>
      </c>
      <c r="O81" s="28"/>
      <c r="R81"/>
      <c r="T81"/>
      <c r="U81">
        <f>U80</f>
        <v>0</v>
      </c>
    </row>
    <row r="82" spans="1:22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>
        <v>0</v>
      </c>
    </row>
    <row r="83" spans="1:22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f>H84</f>
        <v>20334</v>
      </c>
      <c r="I83" s="43">
        <v>20334</v>
      </c>
      <c r="J83" s="19">
        <v>0</v>
      </c>
      <c r="K83" s="61">
        <f t="shared" si="9"/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f>SUM('[2]гим 8'!$CR$245:$DA$245)</f>
        <v>20334</v>
      </c>
    </row>
    <row r="84" spans="1:22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20334</v>
      </c>
      <c r="I84" s="43">
        <v>20334</v>
      </c>
      <c r="J84" s="19">
        <v>0</v>
      </c>
      <c r="K84" s="61">
        <f t="shared" si="9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f>U83</f>
        <v>20334</v>
      </c>
    </row>
    <row r="85" spans="1:22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>
        <v>0</v>
      </c>
    </row>
    <row r="86" spans="1:22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f>H87</f>
        <v>20471</v>
      </c>
      <c r="I86" s="43">
        <v>20471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SUM('[2]гим 8'!$CR$246:$DA$246)</f>
        <v>20471</v>
      </c>
    </row>
    <row r="87" spans="1:22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20471</v>
      </c>
      <c r="I87" s="43">
        <v>20471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20471</v>
      </c>
    </row>
    <row r="88" spans="1:22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>
        <v>0</v>
      </c>
    </row>
    <row r="89" spans="1:22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f>H90</f>
        <v>14774</v>
      </c>
      <c r="I89" s="43">
        <v>14774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 s="104">
        <f>SUM('[2]гим 8'!$CR$247:$DA$247)</f>
        <v>14774</v>
      </c>
      <c r="V89" s="108"/>
    </row>
    <row r="90" spans="1:22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14774</v>
      </c>
      <c r="I90" s="43">
        <v>14774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14774</v>
      </c>
    </row>
    <row r="91" spans="1:22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>
        <v>0</v>
      </c>
    </row>
    <row r="92" spans="1:22" s="1" customFormat="1" ht="31.5" hidden="1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/>
      <c r="I92" s="43"/>
      <c r="J92" s="19">
        <v>0</v>
      </c>
      <c r="K92" s="61" t="str">
        <f t="shared" si="9"/>
        <v>нет плана</v>
      </c>
      <c r="L92" s="102"/>
      <c r="M92" s="103" t="str">
        <f t="shared" si="10"/>
        <v>Муниципальное задание не выполнено</v>
      </c>
      <c r="N92" s="61" t="e">
        <f t="shared" si="11"/>
        <v>#DIV/0!</v>
      </c>
      <c r="O92" s="28">
        <v>43</v>
      </c>
      <c r="P92" s="1">
        <f t="shared" si="12"/>
        <v>0</v>
      </c>
      <c r="Q92" s="1">
        <f t="shared" si="12"/>
        <v>0</v>
      </c>
      <c r="R92"/>
      <c r="T92"/>
      <c r="U92">
        <f>SUM('[2]гим 8'!$CR$248:$DA$248)</f>
        <v>0</v>
      </c>
    </row>
    <row r="93" spans="1:22" s="1" customFormat="1" ht="31.5" hidden="1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/>
      <c r="I93" s="43"/>
      <c r="J93" s="19">
        <v>0</v>
      </c>
      <c r="K93" s="61" t="str">
        <f t="shared" si="9"/>
        <v>нет плана</v>
      </c>
      <c r="L93" s="102"/>
      <c r="M93" s="103" t="str">
        <f t="shared" si="10"/>
        <v>Муниципальное задание не выполнено</v>
      </c>
      <c r="N93" s="61" t="e">
        <f t="shared" si="11"/>
        <v>#DIV/0!</v>
      </c>
      <c r="O93" s="28"/>
      <c r="R93"/>
      <c r="T93"/>
      <c r="U93">
        <f>U92</f>
        <v>0</v>
      </c>
    </row>
    <row r="94" spans="1:22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>
        <v>0</v>
      </c>
    </row>
    <row r="95" spans="1:22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f>H96</f>
        <v>20938</v>
      </c>
      <c r="I95" s="43">
        <v>20938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SUM('[2]гим 8'!$CR$249:$DA$249)</f>
        <v>20938</v>
      </c>
    </row>
    <row r="96" spans="1:22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20938</v>
      </c>
      <c r="I96" s="43">
        <v>20938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20938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>
        <v>0</v>
      </c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/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/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SUM('[2]гим 8'!$CT$289:$DC$289)</f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SUM('[2]гим 8'!$CT$290:$DC$290)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421.45</v>
      </c>
      <c r="I103" s="43">
        <v>421.33</v>
      </c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99.97152687151501</v>
      </c>
      <c r="O103" s="20">
        <v>46</v>
      </c>
      <c r="P103" s="1">
        <f t="shared" ref="P103:Q107" si="15">IF(H103&gt;0,1,0)</f>
        <v>1</v>
      </c>
      <c r="Q103" s="1">
        <f t="shared" si="15"/>
        <v>1</v>
      </c>
      <c r="R103"/>
      <c r="T103"/>
      <c r="U103">
        <f>SUM('[2]гим 8'!$CR$327:$DA$327)</f>
        <v>421.45000000000005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46.33</v>
      </c>
      <c r="I104" s="43">
        <v>57.67</v>
      </c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5"/>
        <v>1</v>
      </c>
      <c r="Q104" s="1">
        <f t="shared" si="15"/>
        <v>1</v>
      </c>
      <c r="R104"/>
      <c r="T104"/>
      <c r="U104">
        <f>SUM('[2]гим 8'!$CR$360:$DA$360)</f>
        <v>46.33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6.56</v>
      </c>
      <c r="I105" s="43">
        <v>6.67</v>
      </c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5"/>
        <v>1</v>
      </c>
      <c r="Q105" s="1">
        <f t="shared" si="15"/>
        <v>1</v>
      </c>
      <c r="R105"/>
      <c r="T105"/>
      <c r="U105">
        <f>SUM('[2]гим 8'!$CR$392:$DA$392)</f>
        <v>6.56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157</v>
      </c>
      <c r="I106" s="43">
        <v>157</v>
      </c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5"/>
        <v>1</v>
      </c>
      <c r="Q106" s="1">
        <f t="shared" si="15"/>
        <v>1</v>
      </c>
      <c r="R106"/>
      <c r="T106"/>
      <c r="U106">
        <f>SUM('[2]гим 8'!$CT$424:$DC$424)</f>
        <v>157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R107"/>
      <c r="T107"/>
      <c r="U107">
        <f>SUM('[2]гим 8'!$CT$425:$DC$425)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99.951770163935166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432</v>
      </c>
      <c r="I161" s="108">
        <f>SUM(I5:I23)</f>
        <v>432.22</v>
      </c>
    </row>
    <row r="162" spans="8:9" s="1" customFormat="1" ht="15" customHeight="1" x14ac:dyDescent="0.25">
      <c r="H162" s="108">
        <f>H103</f>
        <v>421.45</v>
      </c>
      <c r="I162" s="108">
        <f>I103</f>
        <v>421.33</v>
      </c>
    </row>
    <row r="163" spans="8:9" s="1" customFormat="1" ht="15" customHeight="1" x14ac:dyDescent="0.25">
      <c r="H163" s="108">
        <f>H161-H162</f>
        <v>10.550000000000011</v>
      </c>
      <c r="I163" s="108">
        <f>I161-I162</f>
        <v>10.890000000000043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D4:Q107">
    <filterColumn colId="4">
      <customFilters>
        <customFilter operator="notEqual" val=" "/>
      </customFilters>
    </filterColumn>
    <filterColumn colId="12" showButton="0"/>
  </autoFilter>
  <customSheetViews>
    <customSheetView guid="{58B0A3E4-DC4C-43E3-ADD5-4D21FA5857E3}" scale="66" showPageBreaks="1" printArea="1" filter="1" showAutoFilter="1" hiddenRows="1" hiddenColumns="1" view="pageBreakPreview" topLeftCell="C42">
      <selection activeCell="I161" sqref="I161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8184D279-59A7-4BD8-AB21-B524BF814588}" scale="66" showPageBreaks="1" printArea="1" filter="1" showAutoFilter="1" hiddenRows="1" hiddenColumns="1" view="pageBreakPreview" topLeftCell="C18">
      <selection activeCell="D108" sqref="D108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7BDF3E6F-D95A-4AD2-A496-92E59C7AF105}" scale="66" showPageBreaks="1" printArea="1" filter="1" showAutoFilter="1" hiddenRows="1" hiddenColumns="1" view="pageBreakPreview" topLeftCell="C1">
      <selection activeCell="U1" sqref="U1:U1048576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AB14A31D-440B-427A-8154-EF19394E7DE2}" scale="66" showPageBreaks="1" printArea="1" filter="1" showAutoFilter="1" hiddenRows="1" hiddenColumns="1" view="pageBreakPreview" topLeftCell="C1">
      <selection activeCell="U1" sqref="U1:U1048576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C22C5AE3-4CF6-4ED3-821C-43C355C47BB8}" scale="66" showPageBreaks="1" printArea="1" filter="1" showAutoFilter="1" view="pageBreakPreview" topLeftCell="E112">
      <selection activeCell="L5" sqref="L5:L107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F38D36FB-D173-41CA-A0CB-C8228EA2DD59}" scale="66" showPageBreaks="1" printArea="1" filter="1" showAutoFilter="1" view="pageBreakPreview" topLeftCell="E112">
      <selection activeCell="L5" sqref="L5:L107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D75CEEBA-EF70-41E2-A2AB-FC3599596AC2}" scale="66" showPageBreaks="1" printArea="1" filter="1" showAutoFilter="1" view="pageBreakPreview" topLeftCell="A89">
      <selection activeCell="L5" sqref="L5:L107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DFD4A7EA-C1FF-4F5D-84ED-80E24D2D6E10}" scale="66" showPageBreaks="1" printArea="1" filter="1" showAutoFilter="1" view="pageBreakPreview" topLeftCell="D60">
      <selection activeCell="Q133" sqref="Q133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D4:P107">
        <filterColumn colId="4">
          <filters>
            <filter val="1,00"/>
            <filter val="104,00"/>
            <filter val="11,00"/>
            <filter val="12,00"/>
            <filter val="12,33"/>
            <filter val="15 402,00"/>
            <filter val="157,00"/>
            <filter val="2,00"/>
            <filter val="20 468,00"/>
            <filter val="20 808,00"/>
            <filter val="20 876,00"/>
            <filter val="3,00"/>
            <filter val="382,78"/>
            <filter val="4,00"/>
            <filter val="40,56"/>
            <filter val="436,67"/>
            <filter val="5,00"/>
            <filter val="50,67"/>
            <filter val="567,56"/>
          </filters>
        </filterColumn>
        <filterColumn colId="11" showButton="0"/>
      </autoFilter>
    </customSheetView>
    <customSheetView guid="{B70C21F4-2ADF-4822-A74D-683C5E869839}" scale="66" showPageBreaks="1" printArea="1" filter="1" showAutoFilter="1" view="pageBreakPreview" topLeftCell="E112">
      <selection activeCell="L5" sqref="L5:L107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74:B76"/>
    <mergeCell ref="C74:C76"/>
    <mergeCell ref="B80:B82"/>
    <mergeCell ref="C80:C82"/>
    <mergeCell ref="B77:B79"/>
    <mergeCell ref="C77:C79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1234" priority="4">
      <formula>H5&lt;&gt;U5</formula>
    </cfRule>
  </conditionalFormatting>
  <conditionalFormatting sqref="M5:M107">
    <cfRule type="expression" dxfId="1233" priority="1">
      <formula>K5&lt;&gt;0</formula>
    </cfRule>
  </conditionalFormatting>
  <conditionalFormatting sqref="U5:U10">
    <cfRule type="expression" dxfId="1232" priority="18">
      <formula>U5&lt;&gt;H5</formula>
    </cfRule>
  </conditionalFormatting>
  <conditionalFormatting sqref="U12:U13">
    <cfRule type="expression" dxfId="1231" priority="17">
      <formula>U12&lt;&gt;H12</formula>
    </cfRule>
  </conditionalFormatting>
  <conditionalFormatting sqref="U16:U19">
    <cfRule type="expression" dxfId="1230" priority="16">
      <formula>U16&lt;&gt;H16</formula>
    </cfRule>
  </conditionalFormatting>
  <conditionalFormatting sqref="U21:U25">
    <cfRule type="expression" dxfId="1229" priority="15">
      <formula>U21&lt;&gt;H21</formula>
    </cfRule>
  </conditionalFormatting>
  <conditionalFormatting sqref="U27:U28">
    <cfRule type="expression" dxfId="1228" priority="14">
      <formula>U27&lt;&gt;H27</formula>
    </cfRule>
  </conditionalFormatting>
  <conditionalFormatting sqref="U31:U32">
    <cfRule type="expression" dxfId="1227" priority="13">
      <formula>U31&lt;&gt;H31</formula>
    </cfRule>
  </conditionalFormatting>
  <conditionalFormatting sqref="U35:U36">
    <cfRule type="expression" dxfId="1226" priority="12">
      <formula>U35&lt;&gt;H35</formula>
    </cfRule>
  </conditionalFormatting>
  <conditionalFormatting sqref="U38">
    <cfRule type="expression" dxfId="1225" priority="11">
      <formula>U38&lt;&gt;H38</formula>
    </cfRule>
  </conditionalFormatting>
  <conditionalFormatting sqref="U41:U44">
    <cfRule type="expression" dxfId="1224" priority="10">
      <formula>U41&lt;&gt;H41</formula>
    </cfRule>
  </conditionalFormatting>
  <conditionalFormatting sqref="U46:U47">
    <cfRule type="expression" dxfId="1223" priority="9">
      <formula>U46&lt;&gt;H46</formula>
    </cfRule>
  </conditionalFormatting>
  <conditionalFormatting sqref="U50:U51">
    <cfRule type="expression" dxfId="1222" priority="8">
      <formula>U50&lt;&gt;H50</formula>
    </cfRule>
  </conditionalFormatting>
  <conditionalFormatting sqref="U53:U54">
    <cfRule type="expression" dxfId="1221" priority="7">
      <formula>U53&lt;&gt;H53</formula>
    </cfRule>
  </conditionalFormatting>
  <conditionalFormatting sqref="U56:U60">
    <cfRule type="expression" dxfId="1220" priority="6">
      <formula>U56&lt;&gt;H56</formula>
    </cfRule>
  </conditionalFormatting>
  <conditionalFormatting sqref="U62:U107">
    <cfRule type="expression" dxfId="1219" priority="5">
      <formula>U62&lt;&gt;H62</formula>
    </cfRule>
  </conditionalFormatting>
  <conditionalFormatting sqref="AA8">
    <cfRule type="expression" dxfId="1218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D1" zoomScale="85" zoomScaleNormal="60" zoomScaleSheetLayoutView="85" workbookViewId="0">
      <selection activeCell="N51" sqref="N51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141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SUM('[3]гим 9'!$CR$47:$DA$47)</f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SUM('[3]гим 9'!$CR$48:$DA$48)</f>
        <v>0</v>
      </c>
    </row>
    <row r="7" spans="1:21" s="1" customFormat="1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f>SUM('[3]гим 9'!$CR$49:$DA$49)</f>
        <v>0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SUM('[3]гим 9'!$CR$50:$DA$50)</f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56.22</v>
      </c>
      <c r="I9" s="18">
        <v>56.22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SUM('[3]гим 9'!$CR$90:$DA$90)</f>
        <v>56.22</v>
      </c>
    </row>
    <row r="10" spans="1:21" s="1" customFormat="1" ht="31.5" hidden="1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/>
      <c r="I10" s="18"/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 t="e">
        <f t="shared" si="5"/>
        <v>#DIV/0!</v>
      </c>
      <c r="O10" s="20">
        <v>6</v>
      </c>
      <c r="P10" s="1">
        <f t="shared" si="3"/>
        <v>0</v>
      </c>
      <c r="Q10" s="1">
        <f t="shared" si="3"/>
        <v>0</v>
      </c>
      <c r="R10"/>
      <c r="T10"/>
      <c r="U10">
        <f>SUM('[3]гим 9'!$CR$91:$DA$91)</f>
        <v>0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hidden="1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/>
      <c r="I12" s="18"/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 t="e">
        <f t="shared" si="5"/>
        <v>#DIV/0!</v>
      </c>
      <c r="O12" s="20">
        <v>7</v>
      </c>
      <c r="P12" s="1">
        <f t="shared" si="3"/>
        <v>0</v>
      </c>
      <c r="Q12" s="1">
        <f t="shared" si="3"/>
        <v>0</v>
      </c>
      <c r="R12"/>
      <c r="T12"/>
      <c r="U12">
        <f>SUM('[3]гим 9'!$CR$92:$DA$92)</f>
        <v>0</v>
      </c>
    </row>
    <row r="13" spans="1:21" s="1" customFormat="1" ht="31.5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>
        <v>1</v>
      </c>
      <c r="I13" s="18">
        <v>1</v>
      </c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>
        <f t="shared" si="5"/>
        <v>100</v>
      </c>
      <c r="O13" s="20">
        <v>8</v>
      </c>
      <c r="P13" s="1">
        <f t="shared" si="3"/>
        <v>1</v>
      </c>
      <c r="Q13" s="1">
        <f t="shared" si="3"/>
        <v>1</v>
      </c>
      <c r="R13"/>
      <c r="T13"/>
      <c r="U13">
        <f>SUM('[3]гим 9'!$CR$93:$DA$93)</f>
        <v>1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SUM('[3]гим 9'!$CR$95:$DA$95)</f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104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SUM('[3]гим 9'!$CR$94:$DA$94)</f>
        <v>0</v>
      </c>
    </row>
    <row r="18" spans="1:21" s="1" customFormat="1" ht="31.5" hidden="1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/>
      <c r="I18" s="18"/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 t="e">
        <f t="shared" si="5"/>
        <v>#DIV/0!</v>
      </c>
      <c r="O18" s="20">
        <v>11</v>
      </c>
      <c r="P18" s="1">
        <f t="shared" si="3"/>
        <v>0</v>
      </c>
      <c r="Q18" s="1">
        <f t="shared" si="3"/>
        <v>0</v>
      </c>
      <c r="R18"/>
      <c r="T18"/>
      <c r="U18">
        <f>SUM('[3]гим 9'!$CR$97:$DA$97)</f>
        <v>0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SUM('[3]гим 9'!$CR$96:$DA$96)</f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608.44000000000005</v>
      </c>
      <c r="I21" s="18">
        <v>608.44000000000005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100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SUM('[3]гим 9'!$CR$98:$DA$98)</f>
        <v>608.44000000000005</v>
      </c>
    </row>
    <row r="22" spans="1:21" s="1" customFormat="1" ht="31.5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R22"/>
      <c r="T22"/>
      <c r="U22">
        <f>SUM('[3]гим 9'!$CR$100:$DA$100)</f>
        <v>0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SUM('[3]гим 9'!$CR$99:$DA$99)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19.329999999999998</v>
      </c>
      <c r="I24" s="18">
        <v>19.329999999999998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SUM('[3]гим 9'!$CR$141:$DA$141)</f>
        <v>19.329999999999998</v>
      </c>
    </row>
    <row r="25" spans="1:21" s="1" customFormat="1" ht="31.5" hidden="1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R25"/>
      <c r="T25"/>
      <c r="U25">
        <f>SUM('[3]гим 9'!$CR$142:$DA$142)</f>
        <v>0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hidden="1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/>
      <c r="I27" s="18"/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 t="e">
        <f t="shared" si="5"/>
        <v>#DIV/0!</v>
      </c>
      <c r="O27" s="20">
        <v>18</v>
      </c>
      <c r="P27" s="1">
        <f t="shared" si="6"/>
        <v>0</v>
      </c>
      <c r="Q27" s="1">
        <f t="shared" si="6"/>
        <v>0</v>
      </c>
      <c r="R27"/>
      <c r="T27"/>
      <c r="U27">
        <f>SUM('[3]гим 9'!$CR$144:$DA$144)</f>
        <v>0</v>
      </c>
    </row>
    <row r="28" spans="1:21" s="1" customFormat="1" ht="31.5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>
        <v>1</v>
      </c>
      <c r="I28" s="18">
        <v>1</v>
      </c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>
        <f t="shared" si="5"/>
        <v>100</v>
      </c>
      <c r="O28" s="20">
        <v>19</v>
      </c>
      <c r="P28" s="1">
        <f t="shared" si="6"/>
        <v>1</v>
      </c>
      <c r="Q28" s="1">
        <f t="shared" si="6"/>
        <v>1</v>
      </c>
      <c r="R28"/>
      <c r="T28"/>
      <c r="U28">
        <f>SUM('[3]гим 9'!$CR$143:$DA$143)</f>
        <v>1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hidden="1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f>SUM('[3]гим 9'!$CR$146:$DA$146)</f>
        <v>0</v>
      </c>
    </row>
    <row r="32" spans="1:21" s="1" customFormat="1" ht="31.5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>
        <v>12.44</v>
      </c>
      <c r="I32" s="18">
        <v>12.44</v>
      </c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>
        <f t="shared" si="5"/>
        <v>100</v>
      </c>
      <c r="O32" s="20">
        <v>21</v>
      </c>
      <c r="P32" s="1">
        <f t="shared" si="6"/>
        <v>1</v>
      </c>
      <c r="Q32" s="1">
        <f t="shared" si="6"/>
        <v>1</v>
      </c>
      <c r="R32"/>
      <c r="T32"/>
      <c r="U32">
        <f>SUM('[3]гим 9'!$CR$145:$DA$145)</f>
        <v>12.44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hidden="1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/>
      <c r="I35" s="18"/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 t="e">
        <f t="shared" si="5"/>
        <v>#DIV/0!</v>
      </c>
      <c r="O35" s="20">
        <v>22</v>
      </c>
      <c r="P35" s="1">
        <f t="shared" si="6"/>
        <v>0</v>
      </c>
      <c r="Q35" s="1">
        <f t="shared" si="6"/>
        <v>0</v>
      </c>
      <c r="U35">
        <f>SUM('[3]гим 9'!$CR$148:$DA$148)</f>
        <v>0</v>
      </c>
    </row>
    <row r="36" spans="1:24" ht="31.5" hidden="1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/>
      <c r="I36" s="18"/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 t="e">
        <f t="shared" si="5"/>
        <v>#DIV/0!</v>
      </c>
      <c r="O36" s="20">
        <v>23</v>
      </c>
      <c r="P36" s="1">
        <f t="shared" si="6"/>
        <v>0</v>
      </c>
      <c r="Q36" s="1">
        <f t="shared" si="6"/>
        <v>0</v>
      </c>
      <c r="U36">
        <f>SUM('[3]гим 9'!$CR$147:$DA$147)</f>
        <v>0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854.22</v>
      </c>
      <c r="I38" s="18">
        <v>854.22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100</v>
      </c>
      <c r="O38" s="20">
        <v>24</v>
      </c>
      <c r="P38" s="1">
        <f t="shared" si="7"/>
        <v>1</v>
      </c>
      <c r="Q38" s="1">
        <f t="shared" si="7"/>
        <v>1</v>
      </c>
      <c r="U38">
        <f>SUM('[3]гим 9'!$CR$149:$DA$149)</f>
        <v>854.22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hidden="1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/>
      <c r="I41" s="18"/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 t="e">
        <f t="shared" si="5"/>
        <v>#DIV/0!</v>
      </c>
      <c r="O41" s="20">
        <v>25</v>
      </c>
      <c r="P41" s="1">
        <f t="shared" si="7"/>
        <v>0</v>
      </c>
      <c r="Q41" s="1">
        <f t="shared" si="7"/>
        <v>0</v>
      </c>
      <c r="U41">
        <f>SUM('[3]гим 9'!$CR$151:$DA$151)</f>
        <v>0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SUM('[3]гим 9'!$CR$150:$DA$150)</f>
        <v>0</v>
      </c>
    </row>
    <row r="43" spans="1:24" ht="31.5" hidden="1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f>SUM('[3]гим 9'!$CR$192:$DA$192)</f>
        <v>0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SUM('[3]гим 9'!$CR$193:$DA$193)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SUM('[3]гим 9'!$CR$194:$DA$194)</f>
        <v>0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SUM('[3]гим 9'!$CR$195:$DA$195)</f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>
        <v>2.2200000000000002</v>
      </c>
      <c r="I50" s="18">
        <v>2.2200000000000002</v>
      </c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>
        <f t="shared" si="5"/>
        <v>100</v>
      </c>
      <c r="O50" s="20">
        <v>31</v>
      </c>
      <c r="P50" s="1">
        <f t="shared" si="7"/>
        <v>1</v>
      </c>
      <c r="Q50" s="1">
        <f t="shared" si="7"/>
        <v>1</v>
      </c>
      <c r="R50"/>
      <c r="T50"/>
      <c r="U50">
        <f>SUM('[3]гим 9'!$CR$197:$DA$197)</f>
        <v>2.2200000000000002</v>
      </c>
    </row>
    <row r="51" spans="1:21" s="1" customFormat="1" ht="31.5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>
        <v>160.56</v>
      </c>
      <c r="I51" s="18">
        <v>160.44</v>
      </c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>
        <f t="shared" si="5"/>
        <v>99.925261584454404</v>
      </c>
      <c r="O51" s="20">
        <v>32</v>
      </c>
      <c r="P51" s="1">
        <f t="shared" si="7"/>
        <v>1</v>
      </c>
      <c r="Q51" s="1">
        <f t="shared" si="7"/>
        <v>1</v>
      </c>
      <c r="R51"/>
      <c r="T51"/>
      <c r="U51">
        <f>SUM('[3]гим 9'!$CR$196:$DA$196)</f>
        <v>160.56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hidden="1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/>
      <c r="I53" s="18"/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 t="e">
        <f t="shared" si="5"/>
        <v>#DIV/0!</v>
      </c>
      <c r="O53" s="20">
        <v>33</v>
      </c>
      <c r="P53" s="1">
        <f t="shared" ref="P53:Q68" si="8">IF(H53&gt;0,1,0)</f>
        <v>0</v>
      </c>
      <c r="Q53" s="1">
        <f t="shared" si="8"/>
        <v>0</v>
      </c>
      <c r="R53"/>
      <c r="T53"/>
      <c r="U53">
        <f>SUM('[3]гим 9'!$CR$198:$DA$198)</f>
        <v>0</v>
      </c>
    </row>
    <row r="54" spans="1:21" s="1" customFormat="1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f>SUM('[3]гим 9'!$CR$199:$DA$199)</f>
        <v>0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hidden="1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/>
      <c r="I56" s="18"/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 t="e">
        <f t="shared" si="5"/>
        <v>#DIV/0!</v>
      </c>
      <c r="O56" s="20">
        <v>35</v>
      </c>
      <c r="P56" s="1">
        <f t="shared" si="8"/>
        <v>0</v>
      </c>
      <c r="Q56" s="1">
        <f t="shared" si="8"/>
        <v>0</v>
      </c>
      <c r="R56"/>
      <c r="T56"/>
      <c r="U56">
        <f>SUM('[3]гим 9'!$CR$200:$DA$200)</f>
        <v>0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SUM('[3]гим 9'!$CR$203:$DA$203)</f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f>SUM('[3]гим 9'!$CR$202:$DA$202)</f>
        <v>0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SUM('[3]гим 9'!$CR$201:$DA$201)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>IF(H62=0,"нет плана", IF(I62*100/H62-100&gt;0,"ошибка",I62*100/H62-100))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ref="K63:K97" si="9">IF(H63=0,"нет плана", IF(I63*100/H63-100&gt;0,"ошибка",I63*100/H63-100))</f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97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3744</v>
      </c>
      <c r="I80" s="43">
        <v>3744</v>
      </c>
      <c r="J80" s="19">
        <v>0</v>
      </c>
      <c r="K80" s="61">
        <f t="shared" si="9"/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>
        <f>SUM('[3]гим 9'!$CR$244:$DA$244)</f>
        <v>3744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3744</v>
      </c>
      <c r="I81" s="43">
        <v>3744</v>
      </c>
      <c r="J81" s="19">
        <v>0</v>
      </c>
      <c r="K81" s="61">
        <f t="shared" si="9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>
        <f>U80</f>
        <v>3744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>
        <v>0</v>
      </c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3978</v>
      </c>
      <c r="I83" s="43">
        <v>3978</v>
      </c>
      <c r="J83" s="19">
        <v>0</v>
      </c>
      <c r="K83" s="61">
        <f t="shared" si="9"/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f>SUM('[3]гим 9'!$CR$245:$DA$245)</f>
        <v>3978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3978</v>
      </c>
      <c r="I84" s="43">
        <v>3978</v>
      </c>
      <c r="J84" s="19">
        <v>0</v>
      </c>
      <c r="K84" s="61">
        <f t="shared" si="9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f>U83</f>
        <v>3978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>
        <v>0</v>
      </c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24510</v>
      </c>
      <c r="I86" s="43">
        <v>24510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SUM('[3]гим 9'!$CR$246:$DA$246)</f>
        <v>24510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24510</v>
      </c>
      <c r="I87" s="43">
        <v>24510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24510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>
        <v>0</v>
      </c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34782</v>
      </c>
      <c r="I89" s="43">
        <v>34782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f>SUM('[3]гим 9'!$CR$247:$DA$247)</f>
        <v>34782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34782</v>
      </c>
      <c r="I90" s="43">
        <v>34782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34782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>
        <v>0</v>
      </c>
    </row>
    <row r="92" spans="1:21" s="1" customFormat="1" ht="31.5" hidden="1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/>
      <c r="I92" s="43"/>
      <c r="J92" s="19">
        <v>0</v>
      </c>
      <c r="K92" s="61" t="str">
        <f t="shared" si="9"/>
        <v>нет плана</v>
      </c>
      <c r="L92" s="102"/>
      <c r="M92" s="103" t="str">
        <f t="shared" si="10"/>
        <v>Муниципальное задание не выполнено</v>
      </c>
      <c r="N92" s="61" t="e">
        <f t="shared" si="11"/>
        <v>#DIV/0!</v>
      </c>
      <c r="O92" s="28">
        <v>43</v>
      </c>
      <c r="P92" s="1">
        <f t="shared" si="12"/>
        <v>0</v>
      </c>
      <c r="Q92" s="1">
        <f t="shared" si="12"/>
        <v>0</v>
      </c>
      <c r="R92"/>
      <c r="T92"/>
      <c r="U92">
        <f>SUM('[3]гим 9'!$CR$248:$DA$248)</f>
        <v>0</v>
      </c>
    </row>
    <row r="93" spans="1:21" s="1" customFormat="1" ht="31.5" hidden="1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/>
      <c r="I93" s="43"/>
      <c r="J93" s="19">
        <v>0</v>
      </c>
      <c r="K93" s="61" t="str">
        <f t="shared" si="9"/>
        <v>нет плана</v>
      </c>
      <c r="L93" s="102"/>
      <c r="M93" s="103" t="str">
        <f t="shared" si="10"/>
        <v>Муниципальное задание не выполнено</v>
      </c>
      <c r="N93" s="61" t="e">
        <f t="shared" si="11"/>
        <v>#DIV/0!</v>
      </c>
      <c r="O93" s="28"/>
      <c r="R93"/>
      <c r="T93"/>
      <c r="U93">
        <f>U92</f>
        <v>0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>
        <v>0</v>
      </c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68226</v>
      </c>
      <c r="I95" s="43">
        <v>68226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SUM('[3]гим 9'!$CR$249:$DA$249)</f>
        <v>68226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68226</v>
      </c>
      <c r="I96" s="43">
        <v>68226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68226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>
        <v>0</v>
      </c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/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/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SUM('[3]гим 9'!$CT$289:$DC$289)</f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SUM('[3]гим 9'!$CT$290:$DC$290)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665.66</v>
      </c>
      <c r="I103" s="43">
        <v>665.67</v>
      </c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100</v>
      </c>
      <c r="O103" s="20">
        <v>46</v>
      </c>
      <c r="P103" s="1">
        <f t="shared" ref="P103:Q107" si="15">IF(H103&gt;0,1,0)</f>
        <v>1</v>
      </c>
      <c r="Q103" s="1">
        <f t="shared" si="15"/>
        <v>1</v>
      </c>
      <c r="R103"/>
      <c r="T103"/>
      <c r="U103">
        <f>SUM('[3]гим 9'!$CR$327:$DA$327)</f>
        <v>665.66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76.45</v>
      </c>
      <c r="I104" s="43">
        <v>78.22</v>
      </c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5"/>
        <v>1</v>
      </c>
      <c r="Q104" s="1">
        <f t="shared" si="15"/>
        <v>1</v>
      </c>
      <c r="R104"/>
      <c r="T104"/>
      <c r="U104">
        <f>SUM('[3]гим 9'!$CR$360:$DA$360)</f>
        <v>76.45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5.1100000000000003</v>
      </c>
      <c r="I105" s="43">
        <v>5.1100000000000003</v>
      </c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5"/>
        <v>1</v>
      </c>
      <c r="Q105" s="1">
        <f t="shared" si="15"/>
        <v>1</v>
      </c>
      <c r="R105"/>
      <c r="T105"/>
      <c r="U105">
        <f>SUM('[3]гим 9'!$CR$392:$DA$392)</f>
        <v>5.1099999999999994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184</v>
      </c>
      <c r="I106" s="43">
        <v>184</v>
      </c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5"/>
        <v>1</v>
      </c>
      <c r="Q106" s="1">
        <f t="shared" si="15"/>
        <v>1</v>
      </c>
      <c r="R106"/>
      <c r="T106"/>
      <c r="U106">
        <f>SUM('[3]гим 9'!$CT$424:$DC$424)</f>
        <v>184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R107"/>
      <c r="T107"/>
      <c r="U107">
        <f>SUM('[3]гим 9'!$CT$425:$DC$425)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99.996750503671933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665.66000000000008</v>
      </c>
      <c r="I161" s="108">
        <f>SUM(I5:I23)</f>
        <v>665.66000000000008</v>
      </c>
    </row>
    <row r="162" spans="8:9" s="1" customFormat="1" ht="15" customHeight="1" x14ac:dyDescent="0.25">
      <c r="H162" s="108">
        <f>H103</f>
        <v>665.66</v>
      </c>
      <c r="I162" s="108">
        <f>I103</f>
        <v>665.67</v>
      </c>
    </row>
    <row r="163" spans="8:9" s="1" customFormat="1" ht="15" customHeight="1" x14ac:dyDescent="0.25">
      <c r="H163" s="108">
        <f>H161-H162</f>
        <v>0</v>
      </c>
      <c r="I163" s="108">
        <f>I161-I162</f>
        <v>-9.9999999998772182E-3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D4:Q107">
    <filterColumn colId="4">
      <customFilters>
        <customFilter operator="notEqual" val=" "/>
      </customFilters>
    </filterColumn>
    <filterColumn colId="12" showButton="0"/>
  </autoFilter>
  <customSheetViews>
    <customSheetView guid="{58B0A3E4-DC4C-43E3-ADD5-4D21FA5857E3}" scale="85" showPageBreaks="1" printArea="1" filter="1" showAutoFilter="1" hiddenRows="1" hiddenColumns="1" view="pageBreakPreview" topLeftCell="D83">
      <selection activeCell="C175" sqref="C175"/>
      <pageMargins left="0.39370078740157483" right="0.39370078740157483" top="0.39370078740157483" bottom="0.59055118110236227" header="0.31496062992125984" footer="0.31496062992125984"/>
      <pageSetup paperSize="9" scale="30" orientation="landscape" r:id="rId1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8184D279-59A7-4BD8-AB21-B524BF814588}" scale="66" showPageBreaks="1" printArea="1" filter="1" showAutoFilter="1" hiddenRows="1" hiddenColumns="1" view="pageBreakPreview" topLeftCell="C9">
      <selection activeCell="H96" sqref="H96"/>
      <pageMargins left="0.39370078740157483" right="0.39370078740157483" top="0.39370078740157483" bottom="0.59055118110236227" header="0.31496062992125984" footer="0.31496062992125984"/>
      <pageSetup paperSize="9" scale="30" orientation="landscape" r:id="rId2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7BDF3E6F-D95A-4AD2-A496-92E59C7AF105}" scale="66" showPageBreaks="1" printArea="1" filter="1" showAutoFilter="1" hiddenRows="1" hiddenColumns="1" view="pageBreakPreview" topLeftCell="C1">
      <selection activeCell="U1" sqref="U1:U1048576"/>
      <pageMargins left="0.39370078740157483" right="0.39370078740157483" top="0.39370078740157483" bottom="0.59055118110236227" header="0.31496062992125984" footer="0.31496062992125984"/>
      <pageSetup paperSize="9" scale="30" orientation="landscape" r:id="rId3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AB14A31D-440B-427A-8154-EF19394E7DE2}" scale="66" showPageBreaks="1" printArea="1" filter="1" showAutoFilter="1" hiddenRows="1" hiddenColumns="1" view="pageBreakPreview" topLeftCell="C1">
      <selection activeCell="U1" sqref="U1:U1048576"/>
      <pageMargins left="0.39370078740157483" right="0.39370078740157483" top="0.39370078740157483" bottom="0.59055118110236227" header="0.31496062992125984" footer="0.31496062992125984"/>
      <pageSetup paperSize="9" scale="30" orientation="landscape" r:id="rId4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C22C5AE3-4CF6-4ED3-821C-43C355C47BB8}" scale="66" showPageBreaks="1" printArea="1" filter="1" showAutoFilter="1" view="pageBreakPreview" topLeftCell="E108">
      <selection activeCell="J108" sqref="J108"/>
      <pageMargins left="0.39370078740157483" right="0.39370078740157483" top="0.39370078740157483" bottom="0.59055118110236227" header="0.31496062992125984" footer="0.31496062992125984"/>
      <pageSetup paperSize="9" scale="30" orientation="landscape" r:id="rId5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F38D36FB-D173-41CA-A0CB-C8228EA2DD59}" scale="66" showPageBreaks="1" printArea="1" filter="1" showAutoFilter="1" view="pageBreakPreview" topLeftCell="E108">
      <selection activeCell="J108" sqref="J108"/>
      <pageMargins left="0.39370078740157483" right="0.39370078740157483" top="0.39370078740157483" bottom="0.59055118110236227" header="0.31496062992125984" footer="0.31496062992125984"/>
      <pageSetup paperSize="9" scale="30" orientation="landscape" r:id="rId6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D75CEEBA-EF70-41E2-A2AB-FC3599596AC2}" scale="66" showPageBreaks="1" printArea="1" filter="1" showAutoFilter="1" view="pageBreakPreview" topLeftCell="B1">
      <selection activeCell="B38" sqref="B38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DFD4A7EA-C1FF-4F5D-84ED-80E24D2D6E10}" scale="66" showPageBreaks="1" printArea="1" filter="1" showAutoFilter="1" view="pageBreakPreview" topLeftCell="D83">
      <selection activeCell="H105" sqref="H105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D4:P107">
        <filterColumn colId="4">
          <filters>
            <filter val="1,00"/>
            <filter val="1,44"/>
            <filter val="14,00"/>
            <filter val="159,00"/>
            <filter val="184,00"/>
            <filter val="22 542,00"/>
            <filter val="3 978,00"/>
            <filter val="37 230,00"/>
            <filter val="4,00"/>
            <filter val="52,56"/>
            <filter val="59,00"/>
            <filter val="639,89"/>
            <filter val="68 034,00"/>
            <filter val="699,89"/>
            <filter val="848,67"/>
          </filters>
        </filterColumn>
        <filterColumn colId="11" showButton="0"/>
      </autoFilter>
    </customSheetView>
    <customSheetView guid="{B70C21F4-2ADF-4822-A74D-683C5E869839}" scale="66" showPageBreaks="1" printArea="1" filter="1" showAutoFilter="1" view="pageBreakPreview" topLeftCell="E108">
      <selection activeCell="J108" sqref="J108"/>
      <pageMargins left="0.39370078740157483" right="0.39370078740157483" top="0.39370078740157483" bottom="0.59055118110236227" header="0.31496062992125984" footer="0.31496062992125984"/>
      <pageSetup paperSize="9" scale="30" orientation="landscape" r:id="rId9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74:B76"/>
    <mergeCell ref="C74:C76"/>
    <mergeCell ref="B80:B82"/>
    <mergeCell ref="C80:C82"/>
    <mergeCell ref="B77:B79"/>
    <mergeCell ref="C77:C79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1217" priority="4">
      <formula>H5&lt;&gt;U5</formula>
    </cfRule>
  </conditionalFormatting>
  <conditionalFormatting sqref="M5:M107">
    <cfRule type="expression" dxfId="1216" priority="1">
      <formula>K5&lt;&gt;0</formula>
    </cfRule>
  </conditionalFormatting>
  <conditionalFormatting sqref="U5:U10">
    <cfRule type="expression" dxfId="1215" priority="18">
      <formula>U5&lt;&gt;H5</formula>
    </cfRule>
  </conditionalFormatting>
  <conditionalFormatting sqref="U12:U13">
    <cfRule type="expression" dxfId="1214" priority="17">
      <formula>U12&lt;&gt;H12</formula>
    </cfRule>
  </conditionalFormatting>
  <conditionalFormatting sqref="U16:U19">
    <cfRule type="expression" dxfId="1213" priority="16">
      <formula>U16&lt;&gt;H16</formula>
    </cfRule>
  </conditionalFormatting>
  <conditionalFormatting sqref="U21:U25">
    <cfRule type="expression" dxfId="1212" priority="15">
      <formula>U21&lt;&gt;H21</formula>
    </cfRule>
  </conditionalFormatting>
  <conditionalFormatting sqref="U27:U28">
    <cfRule type="expression" dxfId="1211" priority="14">
      <formula>U27&lt;&gt;H27</formula>
    </cfRule>
  </conditionalFormatting>
  <conditionalFormatting sqref="U31:U32">
    <cfRule type="expression" dxfId="1210" priority="13">
      <formula>U31&lt;&gt;H31</formula>
    </cfRule>
  </conditionalFormatting>
  <conditionalFormatting sqref="U35:U36">
    <cfRule type="expression" dxfId="1209" priority="12">
      <formula>U35&lt;&gt;H35</formula>
    </cfRule>
  </conditionalFormatting>
  <conditionalFormatting sqref="U38">
    <cfRule type="expression" dxfId="1208" priority="11">
      <formula>U38&lt;&gt;H38</formula>
    </cfRule>
  </conditionalFormatting>
  <conditionalFormatting sqref="U41:U44">
    <cfRule type="expression" dxfId="1207" priority="10">
      <formula>U41&lt;&gt;H41</formula>
    </cfRule>
  </conditionalFormatting>
  <conditionalFormatting sqref="U46:U47">
    <cfRule type="expression" dxfId="1206" priority="9">
      <formula>U46&lt;&gt;H46</formula>
    </cfRule>
  </conditionalFormatting>
  <conditionalFormatting sqref="U50:U51">
    <cfRule type="expression" dxfId="1205" priority="8">
      <formula>U50&lt;&gt;H50</formula>
    </cfRule>
  </conditionalFormatting>
  <conditionalFormatting sqref="U53:U54">
    <cfRule type="expression" dxfId="1204" priority="7">
      <formula>U53&lt;&gt;H53</formula>
    </cfRule>
  </conditionalFormatting>
  <conditionalFormatting sqref="U56:U60">
    <cfRule type="expression" dxfId="1203" priority="6">
      <formula>U56&lt;&gt;H56</formula>
    </cfRule>
  </conditionalFormatting>
  <conditionalFormatting sqref="U62:U107">
    <cfRule type="expression" dxfId="1202" priority="5">
      <formula>U62&lt;&gt;H62</formula>
    </cfRule>
  </conditionalFormatting>
  <conditionalFormatting sqref="AA8">
    <cfRule type="expression" dxfId="1201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0" orientation="landscape" r:id="rId1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C1" zoomScale="66" zoomScaleNormal="60" zoomScaleSheetLayoutView="66" workbookViewId="0">
      <selection activeCell="N103" sqref="N103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142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v>0</v>
      </c>
    </row>
    <row r="7" spans="1:21" s="1" customFormat="1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v>0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1.33</v>
      </c>
      <c r="I9" s="18">
        <v>1.33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v>1.33</v>
      </c>
    </row>
    <row r="10" spans="1:21" s="1" customFormat="1" ht="31.5" hidden="1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/>
      <c r="I10" s="18"/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 t="e">
        <f t="shared" si="5"/>
        <v>#DIV/0!</v>
      </c>
      <c r="O10" s="20">
        <v>6</v>
      </c>
      <c r="P10" s="1">
        <f t="shared" si="3"/>
        <v>0</v>
      </c>
      <c r="Q10" s="1">
        <f t="shared" si="3"/>
        <v>0</v>
      </c>
      <c r="R10"/>
      <c r="T10"/>
      <c r="U10">
        <v>0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hidden="1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/>
      <c r="I12" s="18"/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 t="e">
        <f t="shared" si="5"/>
        <v>#DIV/0!</v>
      </c>
      <c r="O12" s="20">
        <v>7</v>
      </c>
      <c r="P12" s="1">
        <f t="shared" si="3"/>
        <v>0</v>
      </c>
      <c r="Q12" s="1">
        <f t="shared" si="3"/>
        <v>0</v>
      </c>
      <c r="R12"/>
      <c r="T12"/>
      <c r="U12">
        <v>0</v>
      </c>
    </row>
    <row r="13" spans="1:21" s="1" customFormat="1" ht="31.5" hidden="1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/>
      <c r="I13" s="18"/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 t="e">
        <f t="shared" si="5"/>
        <v>#DIV/0!</v>
      </c>
      <c r="O13" s="20">
        <v>8</v>
      </c>
      <c r="P13" s="1">
        <f t="shared" si="3"/>
        <v>0</v>
      </c>
      <c r="Q13" s="1">
        <f t="shared" si="3"/>
        <v>0</v>
      </c>
      <c r="R13"/>
      <c r="T13"/>
      <c r="U13">
        <v>0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104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v>0</v>
      </c>
    </row>
    <row r="18" spans="1:21" s="1" customFormat="1" ht="31.5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>
        <v>2</v>
      </c>
      <c r="I18" s="18">
        <v>2</v>
      </c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>
        <f t="shared" si="5"/>
        <v>100</v>
      </c>
      <c r="O18" s="20">
        <v>11</v>
      </c>
      <c r="P18" s="1">
        <f t="shared" si="3"/>
        <v>1</v>
      </c>
      <c r="Q18" s="1">
        <f t="shared" si="3"/>
        <v>1</v>
      </c>
      <c r="R18"/>
      <c r="T18"/>
      <c r="U18">
        <v>2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375.56</v>
      </c>
      <c r="I21" s="18">
        <v>376.22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100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v>375.56</v>
      </c>
    </row>
    <row r="22" spans="1:21" s="1" customFormat="1" ht="31.5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>
        <v>0.44</v>
      </c>
      <c r="I22" s="18">
        <v>0.44</v>
      </c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>
        <f t="shared" si="5"/>
        <v>100</v>
      </c>
      <c r="O22" s="20">
        <v>14</v>
      </c>
      <c r="P22" s="1">
        <f t="shared" si="6"/>
        <v>1</v>
      </c>
      <c r="Q22" s="1">
        <f t="shared" si="6"/>
        <v>1</v>
      </c>
      <c r="R22"/>
      <c r="T22"/>
      <c r="U22">
        <v>0.44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0.44</v>
      </c>
      <c r="I24" s="18">
        <v>0.44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v>0.44</v>
      </c>
    </row>
    <row r="25" spans="1:21" s="1" customFormat="1" ht="31.5" hidden="1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R25"/>
      <c r="T25"/>
      <c r="U25">
        <v>0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hidden="1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/>
      <c r="I27" s="18"/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 t="e">
        <f t="shared" si="5"/>
        <v>#DIV/0!</v>
      </c>
      <c r="O27" s="20">
        <v>18</v>
      </c>
      <c r="P27" s="1">
        <f t="shared" si="6"/>
        <v>0</v>
      </c>
      <c r="Q27" s="1">
        <f t="shared" si="6"/>
        <v>0</v>
      </c>
      <c r="R27"/>
      <c r="T27"/>
      <c r="U27">
        <v>0</v>
      </c>
    </row>
    <row r="28" spans="1:21" s="1" customFormat="1" ht="31.5" hidden="1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/>
      <c r="I28" s="18"/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 t="e">
        <f t="shared" si="5"/>
        <v>#DIV/0!</v>
      </c>
      <c r="O28" s="20">
        <v>19</v>
      </c>
      <c r="P28" s="1">
        <f t="shared" si="6"/>
        <v>0</v>
      </c>
      <c r="Q28" s="1">
        <f t="shared" si="6"/>
        <v>0</v>
      </c>
      <c r="R28"/>
      <c r="T28"/>
      <c r="U28">
        <v>0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hidden="1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v>0</v>
      </c>
    </row>
    <row r="32" spans="1:21" s="1" customFormat="1" ht="31.5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>
        <v>73.78</v>
      </c>
      <c r="I32" s="18">
        <v>73.89</v>
      </c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>
        <f t="shared" si="5"/>
        <v>100</v>
      </c>
      <c r="O32" s="20">
        <v>21</v>
      </c>
      <c r="P32" s="1">
        <f t="shared" si="6"/>
        <v>1</v>
      </c>
      <c r="Q32" s="1">
        <f t="shared" si="6"/>
        <v>1</v>
      </c>
      <c r="R32"/>
      <c r="T32"/>
      <c r="U32">
        <v>73.78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2.56</v>
      </c>
      <c r="I35" s="18">
        <v>2.56</v>
      </c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>
        <f t="shared" si="5"/>
        <v>100</v>
      </c>
      <c r="O35" s="20">
        <v>22</v>
      </c>
      <c r="P35" s="1">
        <f t="shared" si="6"/>
        <v>1</v>
      </c>
      <c r="Q35" s="1">
        <f t="shared" si="6"/>
        <v>1</v>
      </c>
      <c r="U35">
        <v>2.56</v>
      </c>
    </row>
    <row r="36" spans="1:24" ht="31.5" hidden="1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/>
      <c r="I36" s="18"/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 t="e">
        <f t="shared" si="5"/>
        <v>#DIV/0!</v>
      </c>
      <c r="O36" s="20">
        <v>23</v>
      </c>
      <c r="P36" s="1">
        <f t="shared" si="6"/>
        <v>0</v>
      </c>
      <c r="Q36" s="1">
        <f t="shared" si="6"/>
        <v>0</v>
      </c>
      <c r="U36">
        <v>0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391.33</v>
      </c>
      <c r="I38" s="18">
        <v>391.33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100</v>
      </c>
      <c r="O38" s="20">
        <v>24</v>
      </c>
      <c r="P38" s="1">
        <f t="shared" si="7"/>
        <v>1</v>
      </c>
      <c r="Q38" s="1">
        <f t="shared" si="7"/>
        <v>1</v>
      </c>
      <c r="U38">
        <v>391.33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hidden="1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/>
      <c r="I41" s="18"/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 t="e">
        <f t="shared" si="5"/>
        <v>#DIV/0!</v>
      </c>
      <c r="O41" s="20">
        <v>25</v>
      </c>
      <c r="P41" s="1">
        <f t="shared" si="7"/>
        <v>0</v>
      </c>
      <c r="Q41" s="1">
        <f t="shared" si="7"/>
        <v>0</v>
      </c>
      <c r="U41">
        <v>0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v>0</v>
      </c>
    </row>
    <row r="43" spans="1:24" ht="31.5" hidden="1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v>0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v>0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>
        <v>0.44</v>
      </c>
      <c r="I50" s="18">
        <v>0.44</v>
      </c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>
        <f t="shared" si="5"/>
        <v>100</v>
      </c>
      <c r="O50" s="20">
        <v>31</v>
      </c>
      <c r="P50" s="1">
        <f t="shared" si="7"/>
        <v>1</v>
      </c>
      <c r="Q50" s="1">
        <f t="shared" si="7"/>
        <v>1</v>
      </c>
      <c r="R50"/>
      <c r="T50"/>
      <c r="U50">
        <v>0.44</v>
      </c>
    </row>
    <row r="51" spans="1:21" s="1" customFormat="1" ht="31.5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>
        <v>159.78</v>
      </c>
      <c r="I51" s="18">
        <v>159.33000000000001</v>
      </c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>
        <f t="shared" si="5"/>
        <v>99.718362748779583</v>
      </c>
      <c r="O51" s="20">
        <v>32</v>
      </c>
      <c r="P51" s="1">
        <f t="shared" si="7"/>
        <v>1</v>
      </c>
      <c r="Q51" s="1">
        <f t="shared" si="7"/>
        <v>1</v>
      </c>
      <c r="R51"/>
      <c r="T51"/>
      <c r="U51">
        <v>159.78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hidden="1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/>
      <c r="I53" s="18"/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 t="e">
        <f t="shared" si="5"/>
        <v>#DIV/0!</v>
      </c>
      <c r="O53" s="20">
        <v>33</v>
      </c>
      <c r="P53" s="1">
        <f t="shared" ref="P53:Q68" si="8">IF(H53&gt;0,1,0)</f>
        <v>0</v>
      </c>
      <c r="Q53" s="1">
        <f t="shared" si="8"/>
        <v>0</v>
      </c>
      <c r="R53"/>
      <c r="T53"/>
      <c r="U53">
        <v>0</v>
      </c>
    </row>
    <row r="54" spans="1:21" s="1" customFormat="1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v>0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hidden="1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/>
      <c r="I56" s="18"/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 t="e">
        <f t="shared" si="5"/>
        <v>#DIV/0!</v>
      </c>
      <c r="O56" s="20">
        <v>35</v>
      </c>
      <c r="P56" s="1">
        <f t="shared" si="8"/>
        <v>0</v>
      </c>
      <c r="Q56" s="1">
        <f t="shared" si="8"/>
        <v>0</v>
      </c>
      <c r="R56"/>
      <c r="T56"/>
      <c r="U56">
        <v>0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v>0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>IF(H62=0,"нет плана", IF(I62*100/H62-100&gt;0,"ошибка",I62*100/H62-100))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ref="K63:K97" si="9">IF(H63=0,"нет плана", IF(I63*100/H63-100&gt;0,"ошибка",I63*100/H63-100))</f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97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hidden="1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/>
      <c r="I80" s="43"/>
      <c r="J80" s="19">
        <v>0</v>
      </c>
      <c r="K80" s="61" t="str">
        <f t="shared" si="9"/>
        <v>нет плана</v>
      </c>
      <c r="L80" s="102"/>
      <c r="M80" s="103" t="str">
        <f t="shared" si="10"/>
        <v>Муниципальное задание не выполнено</v>
      </c>
      <c r="N80" s="61" t="e">
        <f t="shared" si="11"/>
        <v>#DIV/0!</v>
      </c>
      <c r="O80" s="28">
        <v>39</v>
      </c>
      <c r="P80" s="1">
        <f t="shared" si="12"/>
        <v>0</v>
      </c>
      <c r="Q80" s="1">
        <f t="shared" si="12"/>
        <v>0</v>
      </c>
      <c r="R80"/>
      <c r="T80"/>
      <c r="U80">
        <v>0</v>
      </c>
    </row>
    <row r="81" spans="1:21" s="1" customFormat="1" ht="31.5" hidden="1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/>
      <c r="I81" s="43"/>
      <c r="J81" s="19">
        <v>0</v>
      </c>
      <c r="K81" s="61" t="str">
        <f t="shared" si="9"/>
        <v>нет плана</v>
      </c>
      <c r="L81" s="102"/>
      <c r="M81" s="103" t="str">
        <f t="shared" si="10"/>
        <v>Муниципальное задание не выполнено</v>
      </c>
      <c r="N81" s="61" t="e">
        <f t="shared" si="11"/>
        <v>#DIV/0!</v>
      </c>
      <c r="O81" s="28"/>
      <c r="R81"/>
      <c r="T81"/>
      <c r="U81">
        <v>0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>
        <v>0</v>
      </c>
    </row>
    <row r="83" spans="1:21" s="1" customFormat="1" ht="31.5" hidden="1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/>
      <c r="I83" s="43"/>
      <c r="J83" s="19">
        <v>0</v>
      </c>
      <c r="K83" s="61" t="str">
        <f t="shared" si="9"/>
        <v>нет плана</v>
      </c>
      <c r="L83" s="102"/>
      <c r="M83" s="103" t="str">
        <f t="shared" si="10"/>
        <v>Муниципальное задание не выполнено</v>
      </c>
      <c r="N83" s="61" t="e">
        <f t="shared" si="11"/>
        <v>#DIV/0!</v>
      </c>
      <c r="O83" s="28">
        <v>40</v>
      </c>
      <c r="P83" s="1">
        <f t="shared" si="12"/>
        <v>0</v>
      </c>
      <c r="Q83" s="1">
        <f t="shared" si="12"/>
        <v>0</v>
      </c>
      <c r="R83"/>
      <c r="T83"/>
      <c r="U83">
        <v>0</v>
      </c>
    </row>
    <row r="84" spans="1:21" s="1" customFormat="1" ht="31.5" hidden="1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/>
      <c r="I84" s="43"/>
      <c r="J84" s="19">
        <v>0</v>
      </c>
      <c r="K84" s="61" t="str">
        <f t="shared" si="9"/>
        <v>нет плана</v>
      </c>
      <c r="L84" s="102"/>
      <c r="M84" s="103" t="str">
        <f t="shared" si="10"/>
        <v>Муниципальное задание не выполнено</v>
      </c>
      <c r="N84" s="61" t="e">
        <f t="shared" si="11"/>
        <v>#DIV/0!</v>
      </c>
      <c r="O84" s="28"/>
      <c r="R84"/>
      <c r="T84"/>
      <c r="U84">
        <v>0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>
        <v>0</v>
      </c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19890</v>
      </c>
      <c r="I86" s="43">
        <v>19890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v>19890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19890</v>
      </c>
      <c r="I87" s="43">
        <v>19890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19890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>
        <v>0</v>
      </c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19730</v>
      </c>
      <c r="I89" s="43">
        <v>19730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 s="104"/>
      <c r="U89">
        <f>U90</f>
        <v>19730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19730</v>
      </c>
      <c r="I90" s="43">
        <v>19730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19730</f>
        <v>19730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>
        <v>0</v>
      </c>
    </row>
    <row r="92" spans="1:21" s="1" customFormat="1" ht="31.5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>
        <v>3978</v>
      </c>
      <c r="I92" s="43">
        <v>3978</v>
      </c>
      <c r="J92" s="19">
        <v>0</v>
      </c>
      <c r="K92" s="61">
        <f t="shared" si="9"/>
        <v>0</v>
      </c>
      <c r="L92" s="102"/>
      <c r="M92" s="103" t="str">
        <f t="shared" si="10"/>
        <v>Муниципальное задание выполнено</v>
      </c>
      <c r="N92" s="61">
        <f t="shared" si="11"/>
        <v>100</v>
      </c>
      <c r="O92" s="28">
        <v>43</v>
      </c>
      <c r="P92" s="1">
        <f t="shared" si="12"/>
        <v>1</v>
      </c>
      <c r="Q92" s="1">
        <f t="shared" si="12"/>
        <v>1</v>
      </c>
      <c r="R92"/>
      <c r="T92"/>
      <c r="U92">
        <v>3978</v>
      </c>
    </row>
    <row r="93" spans="1:21" s="1" customFormat="1" ht="31.5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>
        <v>3978</v>
      </c>
      <c r="I93" s="43">
        <v>3978</v>
      </c>
      <c r="J93" s="19">
        <v>0</v>
      </c>
      <c r="K93" s="61">
        <f t="shared" si="9"/>
        <v>0</v>
      </c>
      <c r="L93" s="102"/>
      <c r="M93" s="103" t="str">
        <f t="shared" si="10"/>
        <v>Муниципальное задание выполнено</v>
      </c>
      <c r="N93" s="61">
        <f t="shared" si="11"/>
        <v>100</v>
      </c>
      <c r="O93" s="28"/>
      <c r="R93"/>
      <c r="T93"/>
      <c r="U93">
        <f>U92</f>
        <v>3978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>
        <v>0</v>
      </c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39022</v>
      </c>
      <c r="I95" s="43">
        <v>39022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U96</f>
        <v>39022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39022</v>
      </c>
      <c r="I96" s="43">
        <v>39022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v>39022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>
        <v>0</v>
      </c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/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/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378.89</v>
      </c>
      <c r="I103" s="43">
        <v>378.56</v>
      </c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99.912903481221477</v>
      </c>
      <c r="O103" s="20">
        <v>46</v>
      </c>
      <c r="P103" s="1">
        <f t="shared" ref="P103:Q107" si="15">IF(H103&gt;0,1,0)</f>
        <v>1</v>
      </c>
      <c r="Q103" s="1">
        <f t="shared" si="15"/>
        <v>1</v>
      </c>
      <c r="R103"/>
      <c r="T103"/>
      <c r="U103">
        <v>378.89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11.44</v>
      </c>
      <c r="I104" s="43">
        <v>12.78</v>
      </c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5"/>
        <v>1</v>
      </c>
      <c r="Q104" s="1">
        <f t="shared" si="15"/>
        <v>1</v>
      </c>
      <c r="R104"/>
      <c r="T104"/>
      <c r="U104">
        <v>11.44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2.89</v>
      </c>
      <c r="I105" s="43">
        <v>3</v>
      </c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5"/>
        <v>1</v>
      </c>
      <c r="Q105" s="1">
        <f t="shared" si="15"/>
        <v>1</v>
      </c>
      <c r="R105"/>
      <c r="T105"/>
      <c r="U105">
        <v>2.89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116</v>
      </c>
      <c r="I106" s="43">
        <v>116</v>
      </c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5"/>
        <v>1</v>
      </c>
      <c r="Q106" s="1">
        <f t="shared" si="15"/>
        <v>1</v>
      </c>
      <c r="R106"/>
      <c r="T106"/>
      <c r="U106">
        <v>116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R107"/>
      <c r="T107"/>
      <c r="U107">
        <f>SUM('[1]лиц 7'!$CT$425:$DC$425)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99.983239374090957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379.33</v>
      </c>
      <c r="I161" s="108">
        <f>SUM(I5:I23)</f>
        <v>379.99</v>
      </c>
    </row>
    <row r="162" spans="8:9" s="1" customFormat="1" ht="15" customHeight="1" x14ac:dyDescent="0.25">
      <c r="H162" s="108">
        <f>H103</f>
        <v>378.89</v>
      </c>
      <c r="I162" s="108">
        <f>I103</f>
        <v>378.56</v>
      </c>
    </row>
    <row r="163" spans="8:9" s="1" customFormat="1" ht="15" customHeight="1" x14ac:dyDescent="0.25">
      <c r="H163" s="108">
        <f>H161-H162</f>
        <v>0.43999999999999773</v>
      </c>
      <c r="I163" s="108">
        <f>I161-I162</f>
        <v>1.4300000000000068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D4:Q107">
    <filterColumn colId="4">
      <customFilters>
        <customFilter operator="notEqual" val=" "/>
      </customFilters>
    </filterColumn>
    <filterColumn colId="12" showButton="0"/>
  </autoFilter>
  <customSheetViews>
    <customSheetView guid="{58B0A3E4-DC4C-43E3-ADD5-4D21FA5857E3}" scale="66" showPageBreaks="1" printArea="1" filter="1" showAutoFilter="1" hiddenRows="1" hiddenColumns="1" view="pageBreakPreview" topLeftCell="C35">
      <selection activeCell="I162" sqref="I162"/>
      <pageMargins left="0.39370078740157483" right="0.39370078740157483" top="0.39370078740157483" bottom="0.59055118110236227" header="0.31496062992125984" footer="0.31496062992125984"/>
      <pageSetup paperSize="9" scale="27" orientation="landscape" r:id="rId1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8184D279-59A7-4BD8-AB21-B524BF814588}" scale="66" showPageBreaks="1" printArea="1" filter="1" showAutoFilter="1" hiddenRows="1" hiddenColumns="1" view="pageBreakPreview" topLeftCell="C9">
      <selection activeCell="H96" sqref="H96"/>
      <pageMargins left="0.39370078740157483" right="0.39370078740157483" top="0.39370078740157483" bottom="0.59055118110236227" header="0.31496062992125984" footer="0.31496062992125984"/>
      <pageSetup paperSize="9" scale="27" orientation="landscape" r:id="rId2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7BDF3E6F-D95A-4AD2-A496-92E59C7AF105}" scale="66" showPageBreaks="1" printArea="1" filter="1" showAutoFilter="1" hiddenRows="1" hiddenColumns="1" view="pageBreakPreview" topLeftCell="C9">
      <selection activeCell="U9" sqref="U1:U1048576"/>
      <pageMargins left="0.39370078740157483" right="0.39370078740157483" top="0.39370078740157483" bottom="0.59055118110236227" header="0.31496062992125984" footer="0.31496062992125984"/>
      <pageSetup paperSize="9" scale="27" orientation="landscape" r:id="rId3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AB14A31D-440B-427A-8154-EF19394E7DE2}" scale="66" showPageBreaks="1" printArea="1" filter="1" showAutoFilter="1" hiddenRows="1" hiddenColumns="1" view="pageBreakPreview" topLeftCell="C9">
      <selection activeCell="U9" sqref="U1:U1048576"/>
      <pageMargins left="0.39370078740157483" right="0.39370078740157483" top="0.39370078740157483" bottom="0.59055118110236227" header="0.31496062992125984" footer="0.31496062992125984"/>
      <pageSetup paperSize="9" scale="27" orientation="landscape" r:id="rId4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C22C5AE3-4CF6-4ED3-821C-43C355C47BB8}" scale="66" showPageBreaks="1" printArea="1" filter="1" showAutoFilter="1" view="pageBreakPreview" topLeftCell="D4">
      <selection activeCell="F124" sqref="F124"/>
      <pageMargins left="0.39370078740157483" right="0.39370078740157483" top="0.39370078740157483" bottom="0.59055118110236227" header="0.31496062992125984" footer="0.31496062992125984"/>
      <pageSetup paperSize="9" scale="30" orientation="landscape" r:id="rId5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F38D36FB-D173-41CA-A0CB-C8228EA2DD59}" scale="66" showPageBreaks="1" printArea="1" filter="1" showAutoFilter="1" view="pageBreakPreview" topLeftCell="D4">
      <selection activeCell="F124" sqref="F124"/>
      <pageMargins left="0.39370078740157483" right="0.39370078740157483" top="0.39370078740157483" bottom="0.59055118110236227" header="0.31496062992125984" footer="0.31496062992125984"/>
      <pageSetup paperSize="9" scale="30" orientation="landscape" r:id="rId6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D75CEEBA-EF70-41E2-A2AB-FC3599596AC2}" scale="66" showPageBreaks="1" printArea="1" showAutoFilter="1" view="pageBreakPreview" topLeftCell="F1">
      <selection activeCell="H5" sqref="H5:H107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D4:P107">
        <filterColumn colId="11" showButton="0"/>
      </autoFilter>
    </customSheetView>
    <customSheetView guid="{DFD4A7EA-C1FF-4F5D-84ED-80E24D2D6E10}" scale="66" showPageBreaks="1" printArea="1" filter="1" showAutoFilter="1" view="pageBreakPreview" topLeftCell="D86">
      <selection activeCell="H103" sqref="H103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D4:P107">
        <filterColumn colId="4">
          <filters>
            <filter val="0,44"/>
            <filter val="1,33"/>
            <filter val="116,00"/>
            <filter val="169,56"/>
            <filter val="19 890,00"/>
            <filter val="2,00"/>
            <filter val="22 848,00"/>
            <filter val="3 978,00"/>
            <filter val="3,00"/>
            <filter val="35 904,00"/>
            <filter val="369,11"/>
            <filter val="389,33"/>
            <filter val="393,11"/>
            <filter val="7,00"/>
            <filter val="73,78"/>
          </filters>
        </filterColumn>
        <filterColumn colId="11" showButton="0"/>
      </autoFilter>
    </customSheetView>
    <customSheetView guid="{B70C21F4-2ADF-4822-A74D-683C5E869839}" scale="66" showPageBreaks="1" printArea="1" filter="1" showAutoFilter="1" view="pageBreakPreview" topLeftCell="D1">
      <selection activeCell="H5" sqref="H5:H107"/>
      <pageMargins left="0.39370078740157483" right="0.39370078740157483" top="0.39370078740157483" bottom="0.59055118110236227" header="0.31496062992125984" footer="0.31496062992125984"/>
      <pageSetup paperSize="9" scale="30" orientation="landscape" r:id="rId9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74:B76"/>
    <mergeCell ref="C74:C76"/>
    <mergeCell ref="B80:B82"/>
    <mergeCell ref="C80:C82"/>
    <mergeCell ref="B77:B79"/>
    <mergeCell ref="C77:C79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1200" priority="4">
      <formula>H5&lt;&gt;U5</formula>
    </cfRule>
  </conditionalFormatting>
  <conditionalFormatting sqref="M5:M107">
    <cfRule type="expression" dxfId="1199" priority="1">
      <formula>K5&lt;&gt;0</formula>
    </cfRule>
  </conditionalFormatting>
  <conditionalFormatting sqref="U5:U10">
    <cfRule type="expression" dxfId="1198" priority="18">
      <formula>U5&lt;&gt;H5</formula>
    </cfRule>
  </conditionalFormatting>
  <conditionalFormatting sqref="U12:U13">
    <cfRule type="expression" dxfId="1197" priority="17">
      <formula>U12&lt;&gt;H12</formula>
    </cfRule>
  </conditionalFormatting>
  <conditionalFormatting sqref="U16:U19">
    <cfRule type="expression" dxfId="1196" priority="16">
      <formula>U16&lt;&gt;H16</formula>
    </cfRule>
  </conditionalFormatting>
  <conditionalFormatting sqref="U21:U25">
    <cfRule type="expression" dxfId="1195" priority="15">
      <formula>U21&lt;&gt;H21</formula>
    </cfRule>
  </conditionalFormatting>
  <conditionalFormatting sqref="U27:U28">
    <cfRule type="expression" dxfId="1194" priority="14">
      <formula>U27&lt;&gt;H27</formula>
    </cfRule>
  </conditionalFormatting>
  <conditionalFormatting sqref="U31:U32">
    <cfRule type="expression" dxfId="1193" priority="13">
      <formula>U31&lt;&gt;H31</formula>
    </cfRule>
  </conditionalFormatting>
  <conditionalFormatting sqref="U35:U36">
    <cfRule type="expression" dxfId="1192" priority="12">
      <formula>U35&lt;&gt;H35</formula>
    </cfRule>
  </conditionalFormatting>
  <conditionalFormatting sqref="U38">
    <cfRule type="expression" dxfId="1191" priority="11">
      <formula>U38&lt;&gt;H38</formula>
    </cfRule>
  </conditionalFormatting>
  <conditionalFormatting sqref="U41:U44">
    <cfRule type="expression" dxfId="1190" priority="10">
      <formula>U41&lt;&gt;H41</formula>
    </cfRule>
  </conditionalFormatting>
  <conditionalFormatting sqref="U46:U47">
    <cfRule type="expression" dxfId="1189" priority="9">
      <formula>U46&lt;&gt;H46</formula>
    </cfRule>
  </conditionalFormatting>
  <conditionalFormatting sqref="U50:U51">
    <cfRule type="expression" dxfId="1188" priority="8">
      <formula>U50&lt;&gt;H50</formula>
    </cfRule>
  </conditionalFormatting>
  <conditionalFormatting sqref="U53:U54">
    <cfRule type="expression" dxfId="1187" priority="7">
      <formula>U53&lt;&gt;H53</formula>
    </cfRule>
  </conditionalFormatting>
  <conditionalFormatting sqref="U56:U60">
    <cfRule type="expression" dxfId="1186" priority="6">
      <formula>U56&lt;&gt;H56</formula>
    </cfRule>
  </conditionalFormatting>
  <conditionalFormatting sqref="U62:U107">
    <cfRule type="expression" dxfId="1185" priority="5">
      <formula>U62&lt;&gt;H62</formula>
    </cfRule>
  </conditionalFormatting>
  <conditionalFormatting sqref="AA8">
    <cfRule type="expression" dxfId="1184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27" orientation="landscape" r:id="rId1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C1" zoomScale="66" zoomScaleNormal="60" zoomScaleSheetLayoutView="66" workbookViewId="0">
      <selection activeCell="N21" sqref="N21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143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SUM('[4]сш 12'!$CR$47:$DA$47)</f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SUM('[4]сш 12'!$CR$48:$DA$48)</f>
        <v>0</v>
      </c>
    </row>
    <row r="7" spans="1:21" s="1" customFormat="1" ht="31.5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>
        <v>24</v>
      </c>
      <c r="I7" s="18">
        <v>24</v>
      </c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>
        <f t="shared" si="5"/>
        <v>100</v>
      </c>
      <c r="O7" s="20">
        <v>3</v>
      </c>
      <c r="P7" s="1">
        <f t="shared" si="3"/>
        <v>1</v>
      </c>
      <c r="Q7" s="1">
        <f t="shared" si="3"/>
        <v>1</v>
      </c>
      <c r="R7"/>
      <c r="T7"/>
      <c r="U7">
        <f>SUM('[4]сш 12'!$CR$49:$DA$49)</f>
        <v>24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SUM('[4]сш 12'!$CR$50:$DA$50)</f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37.22</v>
      </c>
      <c r="I9" s="18">
        <v>37.44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SUM('[4]сш 12'!$CR$90:$DA$90)</f>
        <v>37.22</v>
      </c>
    </row>
    <row r="10" spans="1:21" s="1" customFormat="1" ht="31.5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>
        <v>0.78</v>
      </c>
      <c r="I10" s="18">
        <v>0.78</v>
      </c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>
        <f t="shared" si="5"/>
        <v>100</v>
      </c>
      <c r="O10" s="20">
        <v>6</v>
      </c>
      <c r="P10" s="1">
        <f t="shared" si="3"/>
        <v>1</v>
      </c>
      <c r="Q10" s="1">
        <f t="shared" si="3"/>
        <v>1</v>
      </c>
      <c r="R10"/>
      <c r="T10"/>
      <c r="U10">
        <f>SUM('[4]сш 12'!$CR$91:$DA$91)</f>
        <v>0.78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>
        <v>1</v>
      </c>
      <c r="I12" s="18">
        <v>1</v>
      </c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>
        <f t="shared" si="5"/>
        <v>100</v>
      </c>
      <c r="O12" s="20">
        <v>7</v>
      </c>
      <c r="P12" s="1">
        <f t="shared" si="3"/>
        <v>1</v>
      </c>
      <c r="Q12" s="1">
        <f t="shared" si="3"/>
        <v>1</v>
      </c>
      <c r="R12"/>
      <c r="T12"/>
      <c r="U12">
        <f>SUM('[4]сш 12'!$CR$92:$DA$92)</f>
        <v>1</v>
      </c>
    </row>
    <row r="13" spans="1:21" s="1" customFormat="1" ht="31.5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>
        <v>0.33</v>
      </c>
      <c r="I13" s="18">
        <v>0.33</v>
      </c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>
        <f t="shared" si="5"/>
        <v>100</v>
      </c>
      <c r="O13" s="20">
        <v>8</v>
      </c>
      <c r="P13" s="1">
        <f t="shared" si="3"/>
        <v>1</v>
      </c>
      <c r="Q13" s="1">
        <f t="shared" si="3"/>
        <v>1</v>
      </c>
      <c r="R13"/>
      <c r="T13"/>
      <c r="U13">
        <f>SUM('[4]сш 12'!$CR$93:$DA$93)</f>
        <v>0.33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SUM('[4]сш 12'!$CR$95:$DA$95)</f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16" t="s">
        <v>104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SUM('[4]сш 12'!$CR$94:$DA$94)</f>
        <v>0</v>
      </c>
    </row>
    <row r="18" spans="1:21" s="1" customFormat="1" ht="31.5" hidden="1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/>
      <c r="I18" s="18"/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 t="e">
        <f t="shared" si="5"/>
        <v>#DIV/0!</v>
      </c>
      <c r="O18" s="20">
        <v>11</v>
      </c>
      <c r="P18" s="1">
        <f t="shared" si="3"/>
        <v>0</v>
      </c>
      <c r="Q18" s="1">
        <f t="shared" si="3"/>
        <v>0</v>
      </c>
      <c r="R18"/>
      <c r="T18"/>
      <c r="U18">
        <f>SUM('[4]сш 12'!$CR$97:$DA$97)</f>
        <v>0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SUM('[4]сш 12'!$CR$96:$DA$96)</f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290.33</v>
      </c>
      <c r="I21" s="18">
        <v>289.89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99.848448317431888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SUM('[4]сш 12'!$CR$98:$DA$98)</f>
        <v>290.33</v>
      </c>
    </row>
    <row r="22" spans="1:21" s="1" customFormat="1" ht="31.5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R22"/>
      <c r="T22"/>
      <c r="U22">
        <f>SUM('[4]сш 12'!$CR$100:$DA$100)</f>
        <v>0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SUM('[4]сш 12'!$CR$99:$DA$99)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11.78</v>
      </c>
      <c r="I24" s="18">
        <v>11.78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SUM('[4]сш 12'!$CR$141:$DA$141)</f>
        <v>11.78</v>
      </c>
    </row>
    <row r="25" spans="1:21" s="1" customFormat="1" ht="31.5" hidden="1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R25"/>
      <c r="T25"/>
      <c r="U25">
        <f>SUM('[4]сш 12'!$CR$142:$DA$142)</f>
        <v>0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>
        <v>1</v>
      </c>
      <c r="I27" s="18">
        <v>1</v>
      </c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>
        <f t="shared" si="5"/>
        <v>100</v>
      </c>
      <c r="O27" s="20">
        <v>18</v>
      </c>
      <c r="P27" s="1">
        <f t="shared" si="6"/>
        <v>1</v>
      </c>
      <c r="Q27" s="1">
        <f t="shared" si="6"/>
        <v>1</v>
      </c>
      <c r="R27"/>
      <c r="T27"/>
      <c r="U27">
        <f>SUM('[4]сш 12'!$CR$144:$DA$144)</f>
        <v>1</v>
      </c>
    </row>
    <row r="28" spans="1:21" s="1" customFormat="1" ht="31.5" hidden="1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/>
      <c r="I28" s="18"/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 t="e">
        <f t="shared" si="5"/>
        <v>#DIV/0!</v>
      </c>
      <c r="O28" s="20">
        <v>19</v>
      </c>
      <c r="P28" s="1">
        <f t="shared" si="6"/>
        <v>0</v>
      </c>
      <c r="Q28" s="1">
        <f t="shared" si="6"/>
        <v>0</v>
      </c>
      <c r="R28"/>
      <c r="T28"/>
      <c r="U28">
        <f>SUM('[4]сш 12'!$CR$143:$DA$143)</f>
        <v>0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hidden="1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f>SUM('[4]сш 12'!$CR$146:$DA$146)</f>
        <v>0</v>
      </c>
    </row>
    <row r="32" spans="1:21" s="1" customFormat="1" ht="31.5" hidden="1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/>
      <c r="I32" s="18"/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 t="e">
        <f t="shared" si="5"/>
        <v>#DIV/0!</v>
      </c>
      <c r="O32" s="20">
        <v>21</v>
      </c>
      <c r="P32" s="1">
        <f t="shared" si="6"/>
        <v>0</v>
      </c>
      <c r="Q32" s="1">
        <f t="shared" si="6"/>
        <v>0</v>
      </c>
      <c r="R32"/>
      <c r="T32"/>
      <c r="U32">
        <f>SUM('[4]сш 12'!$CR$145:$DA$145)</f>
        <v>0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hidden="1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/>
      <c r="I35" s="18"/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 t="e">
        <f t="shared" si="5"/>
        <v>#DIV/0!</v>
      </c>
      <c r="O35" s="20">
        <v>22</v>
      </c>
      <c r="P35" s="1">
        <f t="shared" si="6"/>
        <v>0</v>
      </c>
      <c r="Q35" s="1">
        <f t="shared" si="6"/>
        <v>0</v>
      </c>
      <c r="U35">
        <f>SUM('[4]сш 12'!$CR$148:$DA$148)</f>
        <v>0</v>
      </c>
    </row>
    <row r="36" spans="1:24" ht="31.5" hidden="1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/>
      <c r="I36" s="18"/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 t="e">
        <f t="shared" si="5"/>
        <v>#DIV/0!</v>
      </c>
      <c r="O36" s="20">
        <v>23</v>
      </c>
      <c r="P36" s="1">
        <f t="shared" si="6"/>
        <v>0</v>
      </c>
      <c r="Q36" s="1">
        <f t="shared" si="6"/>
        <v>0</v>
      </c>
      <c r="U36">
        <f>SUM('[4]сш 12'!$CR$147:$DA$147)</f>
        <v>0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447.78</v>
      </c>
      <c r="I38" s="18">
        <v>447.67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99.97543436509001</v>
      </c>
      <c r="O38" s="20">
        <v>24</v>
      </c>
      <c r="P38" s="1">
        <f t="shared" si="7"/>
        <v>1</v>
      </c>
      <c r="Q38" s="1">
        <f t="shared" si="7"/>
        <v>1</v>
      </c>
      <c r="U38">
        <f>SUM('[4]сш 12'!$CR$149:$DA$149)</f>
        <v>447.78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hidden="1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/>
      <c r="I41" s="18"/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 t="e">
        <f t="shared" si="5"/>
        <v>#DIV/0!</v>
      </c>
      <c r="O41" s="20">
        <v>25</v>
      </c>
      <c r="P41" s="1">
        <f t="shared" si="7"/>
        <v>0</v>
      </c>
      <c r="Q41" s="1">
        <f t="shared" si="7"/>
        <v>0</v>
      </c>
      <c r="U41">
        <f>SUM('[4]сш 12'!$CR$151:$DA$151)</f>
        <v>0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SUM('[4]сш 12'!$CR$150:$DA$150)</f>
        <v>0</v>
      </c>
    </row>
    <row r="43" spans="1:24" ht="31.5" hidden="1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f>SUM('[4]сш 12'!$CR$192:$DA$192)</f>
        <v>0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SUM('[4]сш 12'!$CR$193:$DA$193)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SUM('[4]сш 12'!$CR$194:$DA$194)</f>
        <v>0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SUM('[4]сш 12'!$CR$195:$DA$195)</f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hidden="1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f>SUM('[4]сш 12'!$CR$197:$DA$197)</f>
        <v>0</v>
      </c>
    </row>
    <row r="51" spans="1:21" s="1" customFormat="1" ht="31.5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>
        <v>60.11</v>
      </c>
      <c r="I51" s="18">
        <v>60.22</v>
      </c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>
        <f t="shared" si="5"/>
        <v>100</v>
      </c>
      <c r="O51" s="20">
        <v>32</v>
      </c>
      <c r="P51" s="1">
        <f t="shared" si="7"/>
        <v>1</v>
      </c>
      <c r="Q51" s="1">
        <f t="shared" si="7"/>
        <v>1</v>
      </c>
      <c r="R51"/>
      <c r="T51"/>
      <c r="U51">
        <f>SUM('[4]сш 12'!$CR$196:$DA$196)</f>
        <v>60.11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hidden="1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/>
      <c r="I53" s="18"/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 t="e">
        <f t="shared" si="5"/>
        <v>#DIV/0!</v>
      </c>
      <c r="O53" s="20">
        <v>33</v>
      </c>
      <c r="P53" s="1">
        <f t="shared" ref="P53:Q68" si="8">IF(H53&gt;0,1,0)</f>
        <v>0</v>
      </c>
      <c r="Q53" s="1">
        <f t="shared" si="8"/>
        <v>0</v>
      </c>
      <c r="R53"/>
      <c r="T53"/>
      <c r="U53">
        <f>SUM('[4]сш 12'!$CR$198:$DA$198)</f>
        <v>0</v>
      </c>
    </row>
    <row r="54" spans="1:21" s="1" customFormat="1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f>SUM('[4]сш 12'!$CR$199:$DA$199)</f>
        <v>0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hidden="1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/>
      <c r="I56" s="18"/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 t="e">
        <f t="shared" si="5"/>
        <v>#DIV/0!</v>
      </c>
      <c r="O56" s="20">
        <v>35</v>
      </c>
      <c r="P56" s="1">
        <f t="shared" si="8"/>
        <v>0</v>
      </c>
      <c r="Q56" s="1">
        <f t="shared" si="8"/>
        <v>0</v>
      </c>
      <c r="R56"/>
      <c r="T56"/>
      <c r="U56">
        <f>SUM('[4]сш 12'!$CR$200:$DA$200)</f>
        <v>0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SUM('[4]сш 12'!$CR$203:$DA$203)</f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f>SUM('[4]сш 12'!$CR$202:$DA$202)</f>
        <v>0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SUM('[4]сш 12'!$CR$201:$DA$201)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>IF(H62=0,"нет плана", IF(I62*100/H62-100&gt;0,"ошибка",I62*100/H62-100))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ref="K63:K97" si="9">IF(H63=0,"нет плана", IF(I63*100/H63-100&gt;0,"ошибка",I63*100/H63-100))</f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97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hidden="1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/>
      <c r="I80" s="43"/>
      <c r="J80" s="19">
        <v>0</v>
      </c>
      <c r="K80" s="61" t="str">
        <f t="shared" si="9"/>
        <v>нет плана</v>
      </c>
      <c r="L80" s="102"/>
      <c r="M80" s="103" t="str">
        <f t="shared" si="10"/>
        <v>Муниципальное задание не выполнено</v>
      </c>
      <c r="N80" s="61" t="e">
        <f t="shared" si="11"/>
        <v>#DIV/0!</v>
      </c>
      <c r="O80" s="28">
        <v>39</v>
      </c>
      <c r="P80" s="1">
        <f t="shared" si="12"/>
        <v>0</v>
      </c>
      <c r="Q80" s="1">
        <f t="shared" si="12"/>
        <v>0</v>
      </c>
      <c r="R80"/>
      <c r="T80"/>
      <c r="U80">
        <f>SUM('[4]сш 12'!$CR$244:$DA$244)</f>
        <v>0</v>
      </c>
    </row>
    <row r="81" spans="1:21" s="1" customFormat="1" ht="31.5" hidden="1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/>
      <c r="I81" s="43"/>
      <c r="J81" s="19">
        <v>0</v>
      </c>
      <c r="K81" s="61" t="str">
        <f t="shared" si="9"/>
        <v>нет плана</v>
      </c>
      <c r="L81" s="102"/>
      <c r="M81" s="103" t="str">
        <f t="shared" si="10"/>
        <v>Муниципальное задание не выполнено</v>
      </c>
      <c r="N81" s="61" t="e">
        <f t="shared" si="11"/>
        <v>#DIV/0!</v>
      </c>
      <c r="O81" s="28"/>
      <c r="R81"/>
      <c r="T81"/>
      <c r="U81">
        <f>U80</f>
        <v>0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>
        <v>0</v>
      </c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1360</v>
      </c>
      <c r="I83" s="43">
        <v>1360</v>
      </c>
      <c r="J83" s="19">
        <v>0</v>
      </c>
      <c r="K83" s="61">
        <f t="shared" si="9"/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f>SUM('[4]сш 12'!$CR$245:$DA$245)</f>
        <v>1360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1360</v>
      </c>
      <c r="I84" s="43">
        <v>1360</v>
      </c>
      <c r="J84" s="19">
        <v>0</v>
      </c>
      <c r="K84" s="61">
        <f t="shared" si="9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f>U83</f>
        <v>1360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>
        <v>0</v>
      </c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20400</v>
      </c>
      <c r="I86" s="43">
        <v>20400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SUM('[4]сш 12'!$CR$246:$DA$246)</f>
        <v>20400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20400</v>
      </c>
      <c r="I87" s="43">
        <v>20400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20400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>
        <v>0</v>
      </c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10580</v>
      </c>
      <c r="I89" s="43">
        <v>10580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f>SUM('[4]сш 12'!$CR$247:$DA$247)</f>
        <v>10580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10580</v>
      </c>
      <c r="I90" s="43">
        <v>10580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10580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>
        <v>0</v>
      </c>
    </row>
    <row r="92" spans="1:21" s="1" customFormat="1" ht="31.5" hidden="1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/>
      <c r="I92" s="43"/>
      <c r="J92" s="19">
        <v>0</v>
      </c>
      <c r="K92" s="61" t="str">
        <f t="shared" si="9"/>
        <v>нет плана</v>
      </c>
      <c r="L92" s="102"/>
      <c r="M92" s="103" t="str">
        <f t="shared" si="10"/>
        <v>Муниципальное задание не выполнено</v>
      </c>
      <c r="N92" s="61" t="e">
        <f t="shared" si="11"/>
        <v>#DIV/0!</v>
      </c>
      <c r="O92" s="28">
        <v>43</v>
      </c>
      <c r="P92" s="1">
        <f t="shared" si="12"/>
        <v>0</v>
      </c>
      <c r="Q92" s="1">
        <f t="shared" si="12"/>
        <v>0</v>
      </c>
      <c r="R92"/>
      <c r="T92"/>
      <c r="U92">
        <f>SUM('[4]сш 12'!$CR$248:$DA$248)</f>
        <v>0</v>
      </c>
    </row>
    <row r="93" spans="1:21" s="1" customFormat="1" ht="31.5" hidden="1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/>
      <c r="I93" s="43"/>
      <c r="J93" s="19">
        <v>0</v>
      </c>
      <c r="K93" s="61" t="str">
        <f t="shared" si="9"/>
        <v>нет плана</v>
      </c>
      <c r="L93" s="102"/>
      <c r="M93" s="103" t="str">
        <f t="shared" si="10"/>
        <v>Муниципальное задание не выполнено</v>
      </c>
      <c r="N93" s="61" t="e">
        <f t="shared" si="11"/>
        <v>#DIV/0!</v>
      </c>
      <c r="O93" s="28"/>
      <c r="R93"/>
      <c r="T93"/>
      <c r="U93">
        <f>U92</f>
        <v>0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>
        <v>0</v>
      </c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21608</v>
      </c>
      <c r="I95" s="43">
        <v>21608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SUM('[4]сш 12'!$CR$249:$DA$249)</f>
        <v>21608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21608</v>
      </c>
      <c r="I96" s="43">
        <v>21608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21608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>
        <v>0</v>
      </c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/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/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SUM('[4]сш 12'!$CT$289:$DC$289)</f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SUM('[4]сш 12'!$CT$290:$DC$290)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353.56</v>
      </c>
      <c r="I103" s="43">
        <v>353.44</v>
      </c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99.966059508994235</v>
      </c>
      <c r="O103" s="20">
        <v>46</v>
      </c>
      <c r="P103" s="1">
        <f t="shared" ref="P103:Q107" si="15">IF(H103&gt;0,1,0)</f>
        <v>1</v>
      </c>
      <c r="Q103" s="1">
        <f t="shared" si="15"/>
        <v>1</v>
      </c>
      <c r="R103"/>
      <c r="T103"/>
      <c r="U103">
        <f>SUM('[4]сш 12'!$CR$327:$DA$327)</f>
        <v>353.56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41.45</v>
      </c>
      <c r="I104" s="43">
        <v>42.11</v>
      </c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5"/>
        <v>1</v>
      </c>
      <c r="Q104" s="1">
        <f t="shared" si="15"/>
        <v>1</v>
      </c>
      <c r="R104"/>
      <c r="T104"/>
      <c r="U104">
        <f>SUM('[4]сш 12'!$CR$360:$DA$360)</f>
        <v>41.45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3.56</v>
      </c>
      <c r="I105" s="43">
        <v>3.67</v>
      </c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5"/>
        <v>1</v>
      </c>
      <c r="Q105" s="1">
        <f t="shared" si="15"/>
        <v>1</v>
      </c>
      <c r="R105"/>
      <c r="T105"/>
      <c r="U105">
        <f>SUM('[4]сш 12'!$CR$392:$DA$392)</f>
        <v>3.56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155</v>
      </c>
      <c r="I106" s="43">
        <v>155</v>
      </c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5"/>
        <v>1</v>
      </c>
      <c r="Q106" s="1">
        <f t="shared" si="15"/>
        <v>1</v>
      </c>
      <c r="R106"/>
      <c r="T106"/>
      <c r="U106">
        <f>SUM('[4]сш 12'!$CT$424:$DC$424)</f>
        <v>155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R107"/>
      <c r="T107"/>
      <c r="U107">
        <f>SUM('[4]сш 12'!$CT$425:$DC$425)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99.990451917796193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353.65999999999997</v>
      </c>
      <c r="I161" s="108">
        <f>SUM(I5:I23)</f>
        <v>353.44</v>
      </c>
    </row>
    <row r="162" spans="8:9" s="1" customFormat="1" ht="15" customHeight="1" x14ac:dyDescent="0.25">
      <c r="H162" s="108">
        <f>H103</f>
        <v>353.56</v>
      </c>
      <c r="I162" s="108">
        <f>I103</f>
        <v>353.44</v>
      </c>
    </row>
    <row r="163" spans="8:9" s="1" customFormat="1" ht="15" customHeight="1" x14ac:dyDescent="0.25">
      <c r="H163" s="108">
        <f>H161-H162</f>
        <v>9.9999999999965894E-2</v>
      </c>
      <c r="I163" s="108">
        <f>I161-I162</f>
        <v>0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D4:Q107">
    <filterColumn colId="4">
      <customFilters>
        <customFilter operator="notEqual" val=" "/>
      </customFilters>
    </filterColumn>
    <filterColumn colId="12" showButton="0"/>
  </autoFilter>
  <customSheetViews>
    <customSheetView guid="{58B0A3E4-DC4C-43E3-ADD5-4D21FA5857E3}" scale="66" showPageBreaks="1" printArea="1" filter="1" showAutoFilter="1" hiddenRows="1" hiddenColumns="1" view="pageBreakPreview" topLeftCell="C21">
      <selection activeCell="I162" sqref="I162:I163"/>
      <pageMargins left="0.39370078740157483" right="0.39370078740157483" top="0.39370078740157483" bottom="0.59055118110236227" header="0.31496062992125984" footer="0.31496062992125984"/>
      <pageSetup paperSize="9" scale="29" orientation="landscape" r:id="rId1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8184D279-59A7-4BD8-AB21-B524BF814588}" scale="66" showPageBreaks="1" printArea="1" filter="1" showAutoFilter="1" hiddenRows="1" hiddenColumns="1" view="pageBreakPreview" topLeftCell="C4">
      <selection activeCell="H96" sqref="H96"/>
      <pageMargins left="0.39370078740157483" right="0.39370078740157483" top="0.39370078740157483" bottom="0.59055118110236227" header="0.31496062992125984" footer="0.31496062992125984"/>
      <pageSetup paperSize="9" scale="29" orientation="landscape" r:id="rId2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7BDF3E6F-D95A-4AD2-A496-92E59C7AF105}" scale="66" showPageBreaks="1" printArea="1" filter="1" showAutoFilter="1" hiddenRows="1" hiddenColumns="1" view="pageBreakPreview" topLeftCell="C1">
      <selection activeCell="U1" sqref="U1:U1048576"/>
      <pageMargins left="0.39370078740157483" right="0.39370078740157483" top="0.39370078740157483" bottom="0.59055118110236227" header="0.31496062992125984" footer="0.31496062992125984"/>
      <pageSetup paperSize="9" scale="29" orientation="landscape" r:id="rId3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AB14A31D-440B-427A-8154-EF19394E7DE2}" scale="66" showPageBreaks="1" printArea="1" filter="1" showAutoFilter="1" hiddenRows="1" hiddenColumns="1" view="pageBreakPreview" topLeftCell="C1">
      <selection activeCell="U1" sqref="U1:U1048576"/>
      <pageMargins left="0.39370078740157483" right="0.39370078740157483" top="0.39370078740157483" bottom="0.59055118110236227" header="0.31496062992125984" footer="0.31496062992125984"/>
      <pageSetup paperSize="9" scale="29" orientation="landscape" r:id="rId4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C22C5AE3-4CF6-4ED3-821C-43C355C47BB8}" scale="66" showPageBreaks="1" printArea="1" showAutoFilter="1" view="pageBreakPreview" topLeftCell="E84">
      <selection activeCell="H5" sqref="H5:H107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D4:P107">
        <filterColumn colId="11" showButton="0"/>
      </autoFilter>
    </customSheetView>
    <customSheetView guid="{F38D36FB-D173-41CA-A0CB-C8228EA2DD59}" scale="66" showPageBreaks="1" printArea="1" showAutoFilter="1" view="pageBreakPreview" topLeftCell="E84">
      <selection activeCell="H5" sqref="H5:H107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D4:P107">
        <filterColumn colId="11" showButton="0"/>
      </autoFilter>
    </customSheetView>
    <customSheetView guid="{D75CEEBA-EF70-41E2-A2AB-FC3599596AC2}" scale="66" showPageBreaks="1" printArea="1" showAutoFilter="1" view="pageBreakPreview" topLeftCell="F85">
      <selection activeCell="H5" sqref="H5:H107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D4:P107">
        <filterColumn colId="11" showButton="0"/>
      </autoFilter>
    </customSheetView>
    <customSheetView guid="{DFD4A7EA-C1FF-4F5D-84ED-80E24D2D6E10}" scale="66" showPageBreaks="1" printArea="1" filter="1" showAutoFilter="1" view="pageBreakPreview" topLeftCell="C24">
      <selection activeCell="H105" sqref="H105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D4:P107">
        <filterColumn colId="4">
          <filters>
            <filter val="0,78"/>
            <filter val="1 360,00"/>
            <filter val="1,00"/>
            <filter val="11,78"/>
            <filter val="14 960,00"/>
            <filter val="155,00"/>
            <filter val="16 320,00"/>
            <filter val="17,22"/>
            <filter val="2,33"/>
            <filter val="20 400,00"/>
            <filter val="28,11"/>
            <filter val="306,33"/>
            <filter val="371,00"/>
            <filter val="454,33"/>
            <filter val="46,22"/>
            <filter val="51,67"/>
          </filters>
        </filterColumn>
        <filterColumn colId="11" showButton="0"/>
      </autoFilter>
    </customSheetView>
    <customSheetView guid="{B70C21F4-2ADF-4822-A74D-683C5E869839}" scale="66" showPageBreaks="1" printArea="1" filter="1" showAutoFilter="1" view="pageBreakPreview" topLeftCell="E4">
      <selection activeCell="H5" sqref="H5:H107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74:B76"/>
    <mergeCell ref="C74:C76"/>
    <mergeCell ref="B80:B82"/>
    <mergeCell ref="C80:C82"/>
    <mergeCell ref="B77:B79"/>
    <mergeCell ref="C77:C79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1183" priority="4">
      <formula>H5&lt;&gt;U5</formula>
    </cfRule>
  </conditionalFormatting>
  <conditionalFormatting sqref="M5:M107">
    <cfRule type="expression" dxfId="1182" priority="1">
      <formula>K5&lt;&gt;0</formula>
    </cfRule>
  </conditionalFormatting>
  <conditionalFormatting sqref="U5:U10">
    <cfRule type="expression" dxfId="1181" priority="18">
      <formula>U5&lt;&gt;H5</formula>
    </cfRule>
  </conditionalFormatting>
  <conditionalFormatting sqref="U12:U13">
    <cfRule type="expression" dxfId="1180" priority="17">
      <formula>U12&lt;&gt;H12</formula>
    </cfRule>
  </conditionalFormatting>
  <conditionalFormatting sqref="U16:U19">
    <cfRule type="expression" dxfId="1179" priority="16">
      <formula>U16&lt;&gt;H16</formula>
    </cfRule>
  </conditionalFormatting>
  <conditionalFormatting sqref="U21:U25">
    <cfRule type="expression" dxfId="1178" priority="15">
      <formula>U21&lt;&gt;H21</formula>
    </cfRule>
  </conditionalFormatting>
  <conditionalFormatting sqref="U27:U28">
    <cfRule type="expression" dxfId="1177" priority="14">
      <formula>U27&lt;&gt;H27</formula>
    </cfRule>
  </conditionalFormatting>
  <conditionalFormatting sqref="U31:U32">
    <cfRule type="expression" dxfId="1176" priority="13">
      <formula>U31&lt;&gt;H31</formula>
    </cfRule>
  </conditionalFormatting>
  <conditionalFormatting sqref="U35:U36">
    <cfRule type="expression" dxfId="1175" priority="12">
      <formula>U35&lt;&gt;H35</formula>
    </cfRule>
  </conditionalFormatting>
  <conditionalFormatting sqref="U38">
    <cfRule type="expression" dxfId="1174" priority="11">
      <formula>U38&lt;&gt;H38</formula>
    </cfRule>
  </conditionalFormatting>
  <conditionalFormatting sqref="U41:U44">
    <cfRule type="expression" dxfId="1173" priority="10">
      <formula>U41&lt;&gt;H41</formula>
    </cfRule>
  </conditionalFormatting>
  <conditionalFormatting sqref="U46:U47">
    <cfRule type="expression" dxfId="1172" priority="9">
      <formula>U46&lt;&gt;H46</formula>
    </cfRule>
  </conditionalFormatting>
  <conditionalFormatting sqref="U50:U51">
    <cfRule type="expression" dxfId="1171" priority="8">
      <formula>U50&lt;&gt;H50</formula>
    </cfRule>
  </conditionalFormatting>
  <conditionalFormatting sqref="U53:U54">
    <cfRule type="expression" dxfId="1170" priority="7">
      <formula>U53&lt;&gt;H53</formula>
    </cfRule>
  </conditionalFormatting>
  <conditionalFormatting sqref="U56:U60">
    <cfRule type="expression" dxfId="1169" priority="6">
      <formula>U56&lt;&gt;H56</formula>
    </cfRule>
  </conditionalFormatting>
  <conditionalFormatting sqref="U62:U107">
    <cfRule type="expression" dxfId="1168" priority="5">
      <formula>U62&lt;&gt;H62</formula>
    </cfRule>
  </conditionalFormatting>
  <conditionalFormatting sqref="AA8">
    <cfRule type="expression" dxfId="1167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29" orientation="landscape" r:id="rId1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C1" zoomScale="66" zoomScaleNormal="60" zoomScaleSheetLayoutView="66" workbookViewId="0">
      <selection activeCell="N103" sqref="N103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144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v>0</v>
      </c>
    </row>
    <row r="7" spans="1:21" s="1" customFormat="1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v>0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15.78</v>
      </c>
      <c r="I9" s="18">
        <v>15.78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v>15.78</v>
      </c>
    </row>
    <row r="10" spans="1:21" s="1" customFormat="1" ht="31.5" hidden="1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/>
      <c r="I10" s="18"/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 t="e">
        <f t="shared" si="5"/>
        <v>#DIV/0!</v>
      </c>
      <c r="O10" s="20">
        <v>6</v>
      </c>
      <c r="P10" s="1">
        <f t="shared" si="3"/>
        <v>0</v>
      </c>
      <c r="Q10" s="1">
        <f t="shared" si="3"/>
        <v>0</v>
      </c>
      <c r="R10"/>
      <c r="T10"/>
      <c r="U10">
        <v>0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>
        <v>0.89</v>
      </c>
      <c r="I12" s="18">
        <v>0.89</v>
      </c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>
        <f t="shared" si="5"/>
        <v>100</v>
      </c>
      <c r="O12" s="20">
        <v>7</v>
      </c>
      <c r="P12" s="1">
        <f t="shared" si="3"/>
        <v>1</v>
      </c>
      <c r="Q12" s="1">
        <f t="shared" si="3"/>
        <v>1</v>
      </c>
      <c r="R12"/>
      <c r="T12"/>
      <c r="U12">
        <v>0.89</v>
      </c>
    </row>
    <row r="13" spans="1:21" s="1" customFormat="1" ht="31.5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>
        <v>1</v>
      </c>
      <c r="I13" s="18">
        <v>1</v>
      </c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>
        <f t="shared" si="5"/>
        <v>100</v>
      </c>
      <c r="O13" s="20">
        <v>8</v>
      </c>
      <c r="P13" s="1">
        <f t="shared" si="3"/>
        <v>1</v>
      </c>
      <c r="Q13" s="1">
        <f t="shared" si="3"/>
        <v>1</v>
      </c>
      <c r="R13"/>
      <c r="T13"/>
      <c r="U13">
        <v>1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104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v>0</v>
      </c>
    </row>
    <row r="18" spans="1:21" s="1" customFormat="1" ht="31.5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>
        <v>0.44</v>
      </c>
      <c r="I18" s="18">
        <v>0.44</v>
      </c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>
        <f t="shared" si="5"/>
        <v>100</v>
      </c>
      <c r="O18" s="20">
        <v>11</v>
      </c>
      <c r="P18" s="1">
        <f t="shared" si="3"/>
        <v>1</v>
      </c>
      <c r="Q18" s="1">
        <f t="shared" si="3"/>
        <v>1</v>
      </c>
      <c r="R18"/>
      <c r="T18"/>
      <c r="U18">
        <v>0.44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378.22</v>
      </c>
      <c r="I21" s="18">
        <v>375.89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99.383956427476065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v>378.22</v>
      </c>
    </row>
    <row r="22" spans="1:21" s="1" customFormat="1" ht="31.5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R22"/>
      <c r="T22"/>
      <c r="U22">
        <v>0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4</v>
      </c>
      <c r="I24" s="18">
        <v>4.4400000000000004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v>4</v>
      </c>
    </row>
    <row r="25" spans="1:21" s="1" customFormat="1" ht="31.5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>
        <v>1</v>
      </c>
      <c r="I25" s="18">
        <v>1</v>
      </c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>
        <f t="shared" si="5"/>
        <v>100</v>
      </c>
      <c r="O25" s="20">
        <v>17</v>
      </c>
      <c r="P25" s="1">
        <f t="shared" si="6"/>
        <v>1</v>
      </c>
      <c r="Q25" s="1">
        <f t="shared" si="6"/>
        <v>1</v>
      </c>
      <c r="R25"/>
      <c r="T25"/>
      <c r="U25">
        <v>1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>
        <v>1.44</v>
      </c>
      <c r="I27" s="18">
        <v>1.44</v>
      </c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>
        <f t="shared" si="5"/>
        <v>100</v>
      </c>
      <c r="O27" s="20">
        <v>18</v>
      </c>
      <c r="P27" s="1">
        <f t="shared" si="6"/>
        <v>1</v>
      </c>
      <c r="Q27" s="1">
        <f t="shared" si="6"/>
        <v>1</v>
      </c>
      <c r="R27"/>
      <c r="T27"/>
      <c r="U27">
        <v>1.44</v>
      </c>
    </row>
    <row r="28" spans="1:21" s="1" customFormat="1" ht="31.5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>
        <v>3</v>
      </c>
      <c r="I28" s="18">
        <v>3.22</v>
      </c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>
        <f t="shared" si="5"/>
        <v>100</v>
      </c>
      <c r="O28" s="20">
        <v>19</v>
      </c>
      <c r="P28" s="1">
        <f t="shared" si="6"/>
        <v>1</v>
      </c>
      <c r="Q28" s="1">
        <f t="shared" si="6"/>
        <v>1</v>
      </c>
      <c r="R28"/>
      <c r="T28"/>
      <c r="U28">
        <v>3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>
        <v>2</v>
      </c>
      <c r="I31" s="18">
        <v>2</v>
      </c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>
        <f t="shared" si="5"/>
        <v>100</v>
      </c>
      <c r="O31" s="20">
        <v>20</v>
      </c>
      <c r="P31" s="1">
        <f t="shared" si="6"/>
        <v>1</v>
      </c>
      <c r="Q31" s="1">
        <f t="shared" si="6"/>
        <v>1</v>
      </c>
      <c r="R31"/>
      <c r="T31"/>
      <c r="U31">
        <v>2</v>
      </c>
    </row>
    <row r="32" spans="1:21" s="1" customFormat="1" ht="31.5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>
        <v>347.89</v>
      </c>
      <c r="I32" s="18">
        <v>358</v>
      </c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>
        <f t="shared" si="5"/>
        <v>100</v>
      </c>
      <c r="O32" s="20">
        <v>21</v>
      </c>
      <c r="P32" s="1">
        <f t="shared" si="6"/>
        <v>1</v>
      </c>
      <c r="Q32" s="1">
        <f t="shared" si="6"/>
        <v>1</v>
      </c>
      <c r="R32"/>
      <c r="T32"/>
      <c r="U32">
        <v>347.89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3</v>
      </c>
      <c r="I35" s="18">
        <v>3</v>
      </c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>
        <f t="shared" si="5"/>
        <v>100</v>
      </c>
      <c r="O35" s="20">
        <v>22</v>
      </c>
      <c r="P35" s="1">
        <f t="shared" si="6"/>
        <v>1</v>
      </c>
      <c r="Q35" s="1">
        <f t="shared" si="6"/>
        <v>1</v>
      </c>
      <c r="U35">
        <v>3</v>
      </c>
    </row>
    <row r="36" spans="1:24" ht="31.5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>
        <v>1</v>
      </c>
      <c r="I36" s="18">
        <v>1</v>
      </c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>
        <f t="shared" si="5"/>
        <v>100</v>
      </c>
      <c r="O36" s="20">
        <v>23</v>
      </c>
      <c r="P36" s="1">
        <f t="shared" si="6"/>
        <v>1</v>
      </c>
      <c r="Q36" s="1">
        <f t="shared" si="6"/>
        <v>1</v>
      </c>
      <c r="U36">
        <v>1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110.78</v>
      </c>
      <c r="I38" s="18">
        <v>103.44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93.374255280736591</v>
      </c>
      <c r="O38" s="20">
        <v>24</v>
      </c>
      <c r="P38" s="1">
        <f t="shared" si="7"/>
        <v>1</v>
      </c>
      <c r="Q38" s="1">
        <f t="shared" si="7"/>
        <v>1</v>
      </c>
      <c r="U38">
        <v>110.78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hidden="1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/>
      <c r="I41" s="18"/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 t="e">
        <f t="shared" si="5"/>
        <v>#DIV/0!</v>
      </c>
      <c r="O41" s="20">
        <v>25</v>
      </c>
      <c r="P41" s="1">
        <f t="shared" si="7"/>
        <v>0</v>
      </c>
      <c r="Q41" s="1">
        <f t="shared" si="7"/>
        <v>0</v>
      </c>
      <c r="U41">
        <v>0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v>0</v>
      </c>
    </row>
    <row r="43" spans="1:24" ht="31.5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>
        <v>0.33</v>
      </c>
      <c r="I43" s="18">
        <v>0.33</v>
      </c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>
        <f t="shared" si="5"/>
        <v>100</v>
      </c>
      <c r="O43" s="20">
        <v>27</v>
      </c>
      <c r="P43" s="1">
        <f t="shared" si="7"/>
        <v>1</v>
      </c>
      <c r="Q43" s="1">
        <f t="shared" si="7"/>
        <v>1</v>
      </c>
      <c r="U43">
        <v>0.33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v>0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>
        <v>0.44</v>
      </c>
      <c r="I50" s="18">
        <v>0.44</v>
      </c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>
        <f t="shared" si="5"/>
        <v>100</v>
      </c>
      <c r="O50" s="20">
        <v>31</v>
      </c>
      <c r="P50" s="1">
        <f t="shared" si="7"/>
        <v>1</v>
      </c>
      <c r="Q50" s="1">
        <f t="shared" si="7"/>
        <v>1</v>
      </c>
      <c r="R50"/>
      <c r="T50"/>
      <c r="U50">
        <v>0.44</v>
      </c>
    </row>
    <row r="51" spans="1:21" s="1" customFormat="1" ht="31.5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>
        <v>128.33000000000001</v>
      </c>
      <c r="I51" s="18">
        <v>120.56</v>
      </c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>
        <f t="shared" si="5"/>
        <v>93.945297280448841</v>
      </c>
      <c r="O51" s="20">
        <v>32</v>
      </c>
      <c r="P51" s="1">
        <f t="shared" si="7"/>
        <v>1</v>
      </c>
      <c r="Q51" s="1">
        <f t="shared" si="7"/>
        <v>1</v>
      </c>
      <c r="R51"/>
      <c r="T51"/>
      <c r="U51">
        <v>128.33000000000001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hidden="1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/>
      <c r="I53" s="18"/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 t="e">
        <f t="shared" si="5"/>
        <v>#DIV/0!</v>
      </c>
      <c r="O53" s="20">
        <v>33</v>
      </c>
      <c r="P53" s="1">
        <f t="shared" ref="P53:Q68" si="8">IF(H53&gt;0,1,0)</f>
        <v>0</v>
      </c>
      <c r="Q53" s="1">
        <f t="shared" si="8"/>
        <v>0</v>
      </c>
      <c r="R53"/>
      <c r="T53"/>
      <c r="U53">
        <v>0</v>
      </c>
    </row>
    <row r="54" spans="1:21" s="1" customFormat="1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v>0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hidden="1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/>
      <c r="I56" s="18"/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 t="e">
        <f t="shared" si="5"/>
        <v>#DIV/0!</v>
      </c>
      <c r="O56" s="20">
        <v>35</v>
      </c>
      <c r="P56" s="1">
        <f t="shared" si="8"/>
        <v>0</v>
      </c>
      <c r="Q56" s="1">
        <f t="shared" si="8"/>
        <v>0</v>
      </c>
      <c r="R56"/>
      <c r="T56"/>
      <c r="U56">
        <v>0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v>0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>IF(H62=0,"нет плана", IF(I62*100/H62-100&gt;0,"ошибка",I62*100/H62-100))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ref="K63:K97" si="9">IF(H63=0,"нет плана", IF(I63*100/H63-100&gt;0,"ошибка",I63*100/H63-100))</f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97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2550</v>
      </c>
      <c r="I80" s="43">
        <v>2550</v>
      </c>
      <c r="J80" s="19">
        <v>0</v>
      </c>
      <c r="K80" s="61">
        <f t="shared" si="9"/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>
        <v>2550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2550</v>
      </c>
      <c r="I81" s="43">
        <v>2550</v>
      </c>
      <c r="J81" s="19">
        <v>0</v>
      </c>
      <c r="K81" s="61">
        <f t="shared" si="9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>
        <f>U80</f>
        <v>2550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>
        <v>0</v>
      </c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3672</v>
      </c>
      <c r="I83" s="43">
        <v>3672</v>
      </c>
      <c r="J83" s="19">
        <v>0</v>
      </c>
      <c r="K83" s="61">
        <f t="shared" si="9"/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v>3672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3672</v>
      </c>
      <c r="I84" s="43">
        <v>3672</v>
      </c>
      <c r="J84" s="19">
        <v>0</v>
      </c>
      <c r="K84" s="61">
        <f t="shared" si="9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f>U83</f>
        <v>3672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>
        <v>0</v>
      </c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23052</v>
      </c>
      <c r="I86" s="43">
        <v>23052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v>23052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23052</v>
      </c>
      <c r="I87" s="43">
        <v>23052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23052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>
        <v>0</v>
      </c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34415</v>
      </c>
      <c r="I89" s="43">
        <v>34415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v>34415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34415</v>
      </c>
      <c r="I90" s="43">
        <v>34415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v>34415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>
        <v>0</v>
      </c>
    </row>
    <row r="92" spans="1:21" s="1" customFormat="1" ht="31.5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>
        <v>1242</v>
      </c>
      <c r="I92" s="43">
        <v>1242</v>
      </c>
      <c r="J92" s="19">
        <v>0</v>
      </c>
      <c r="K92" s="61">
        <f t="shared" si="9"/>
        <v>0</v>
      </c>
      <c r="L92" s="102"/>
      <c r="M92" s="103" t="str">
        <f t="shared" si="10"/>
        <v>Муниципальное задание выполнено</v>
      </c>
      <c r="N92" s="61">
        <f t="shared" si="11"/>
        <v>100</v>
      </c>
      <c r="O92" s="28">
        <v>43</v>
      </c>
      <c r="P92" s="1">
        <f t="shared" si="12"/>
        <v>1</v>
      </c>
      <c r="Q92" s="1">
        <f t="shared" si="12"/>
        <v>1</v>
      </c>
      <c r="R92"/>
      <c r="T92"/>
      <c r="U92">
        <v>1242</v>
      </c>
    </row>
    <row r="93" spans="1:21" s="1" customFormat="1" ht="31.5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>
        <v>1242</v>
      </c>
      <c r="I93" s="43">
        <v>1242</v>
      </c>
      <c r="J93" s="19">
        <v>0</v>
      </c>
      <c r="K93" s="61">
        <f t="shared" si="9"/>
        <v>0</v>
      </c>
      <c r="L93" s="102"/>
      <c r="M93" s="103" t="str">
        <f t="shared" si="10"/>
        <v>Муниципальное задание выполнено</v>
      </c>
      <c r="N93" s="61">
        <f t="shared" si="11"/>
        <v>100</v>
      </c>
      <c r="O93" s="28"/>
      <c r="R93"/>
      <c r="T93"/>
      <c r="U93">
        <v>1242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>
        <v>0</v>
      </c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21253</v>
      </c>
      <c r="I95" s="43">
        <v>21253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v>21253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21253</v>
      </c>
      <c r="I96" s="43">
        <v>21253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v>21253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>
        <v>0</v>
      </c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/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/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395</v>
      </c>
      <c r="I103" s="43">
        <v>394.22</v>
      </c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99.80253164556963</v>
      </c>
      <c r="O103" s="20">
        <v>46</v>
      </c>
      <c r="P103" s="1">
        <f t="shared" ref="P103:Q107" si="15">IF(H103&gt;0,1,0)</f>
        <v>1</v>
      </c>
      <c r="Q103" s="1">
        <f t="shared" si="15"/>
        <v>1</v>
      </c>
      <c r="R103"/>
      <c r="T103"/>
      <c r="U103">
        <v>395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26.11</v>
      </c>
      <c r="I104" s="43">
        <v>28</v>
      </c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5"/>
        <v>1</v>
      </c>
      <c r="Q104" s="1">
        <f t="shared" si="15"/>
        <v>1</v>
      </c>
      <c r="R104"/>
      <c r="T104"/>
      <c r="U104">
        <v>26.11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4.22</v>
      </c>
      <c r="I105" s="43">
        <v>4.22</v>
      </c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5"/>
        <v>1</v>
      </c>
      <c r="Q105" s="1">
        <f t="shared" si="15"/>
        <v>1</v>
      </c>
      <c r="R105"/>
      <c r="T105"/>
      <c r="U105">
        <v>4.22</v>
      </c>
    </row>
    <row r="106" spans="1:21" s="1" customFormat="1" ht="31.5" hidden="1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/>
      <c r="I106" s="43"/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 t="e">
        <f t="shared" si="11"/>
        <v>#DIV/0!</v>
      </c>
      <c r="O106" s="20">
        <v>51</v>
      </c>
      <c r="P106" s="1">
        <f t="shared" si="15"/>
        <v>0</v>
      </c>
      <c r="Q106" s="1">
        <f t="shared" si="15"/>
        <v>0</v>
      </c>
      <c r="R106"/>
      <c r="T106"/>
      <c r="U106">
        <v>0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R107"/>
      <c r="T107"/>
      <c r="U107">
        <f>SUM('[1]лиц 7'!$CT$425:$DC$425)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99.578313769819715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396.33000000000004</v>
      </c>
      <c r="I161" s="108">
        <f>SUM(I5:I23)</f>
        <v>394</v>
      </c>
    </row>
    <row r="162" spans="8:9" s="1" customFormat="1" ht="15" customHeight="1" x14ac:dyDescent="0.25">
      <c r="H162" s="108">
        <f>H103</f>
        <v>395</v>
      </c>
      <c r="I162" s="108">
        <f>I103</f>
        <v>394.22</v>
      </c>
    </row>
    <row r="163" spans="8:9" s="1" customFormat="1" ht="15" customHeight="1" x14ac:dyDescent="0.25">
      <c r="H163" s="108">
        <f>H161-H162</f>
        <v>1.3300000000000409</v>
      </c>
      <c r="I163" s="108">
        <f>I161-I162</f>
        <v>-0.22000000000002728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D4:Q107">
    <filterColumn colId="4">
      <customFilters>
        <customFilter operator="notEqual" val=" "/>
      </customFilters>
    </filterColumn>
    <filterColumn colId="12" showButton="0"/>
  </autoFilter>
  <customSheetViews>
    <customSheetView guid="{58B0A3E4-DC4C-43E3-ADD5-4D21FA5857E3}" scale="66" showPageBreaks="1" printArea="1" filter="1" showAutoFilter="1" hiddenRows="1" hiddenColumns="1" view="pageBreakPreview" topLeftCell="A43">
      <selection activeCell="H162" sqref="H162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8184D279-59A7-4BD8-AB21-B524BF814588}" scale="66" showPageBreaks="1" printArea="1" filter="1" showAutoFilter="1" hiddenRows="1" hiddenColumns="1" view="pageBreakPreview" topLeftCell="A21">
      <selection activeCell="H103" sqref="H103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7BDF3E6F-D95A-4AD2-A496-92E59C7AF105}" scale="66" showPageBreaks="1" printArea="1" filter="1" showAutoFilter="1" hiddenRows="1" hiddenColumns="1" view="pageBreakPreview" topLeftCell="A4">
      <selection activeCell="C89" sqref="C89:C91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AB14A31D-440B-427A-8154-EF19394E7DE2}" scale="66" showPageBreaks="1" printArea="1" filter="1" showAutoFilter="1" hiddenRows="1" hiddenColumns="1" view="pageBreakPreview" topLeftCell="A4">
      <selection activeCell="C89" sqref="C89:C91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C22C5AE3-4CF6-4ED3-821C-43C355C47BB8}" scale="66" showPageBreaks="1" printArea="1" filter="1" showAutoFilter="1" view="pageBreakPreview" topLeftCell="C130">
      <selection activeCell="M95" sqref="M95:M97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F38D36FB-D173-41CA-A0CB-C8228EA2DD59}" scale="66" showPageBreaks="1" printArea="1" filter="1" showAutoFilter="1" view="pageBreakPreview" topLeftCell="C130">
      <selection activeCell="M95" sqref="M95:M97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D75CEEBA-EF70-41E2-A2AB-FC3599596AC2}" scale="66" showPageBreaks="1" printArea="1" filter="1" showAutoFilter="1" view="pageBreakPreview" topLeftCell="A4">
      <selection activeCell="M95" sqref="M95:M97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DFD4A7EA-C1FF-4F5D-84ED-80E24D2D6E10}" scale="66" showPageBreaks="1" printArea="1" showAutoFilter="1" view="pageBreakPreview" topLeftCell="C91">
      <selection activeCell="H104" sqref="H104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D4:P107">
        <filterColumn colId="11" showButton="0"/>
      </autoFilter>
    </customSheetView>
    <customSheetView guid="{B70C21F4-2ADF-4822-A74D-683C5E869839}" scale="66" showPageBreaks="1" printArea="1" filter="1" showAutoFilter="1" view="pageBreakPreview" topLeftCell="C108">
      <selection activeCell="M95" sqref="M95:M97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74:B76"/>
    <mergeCell ref="C74:C76"/>
    <mergeCell ref="B80:B82"/>
    <mergeCell ref="C80:C82"/>
    <mergeCell ref="B77:B79"/>
    <mergeCell ref="C77:C79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1166" priority="4">
      <formula>H5&lt;&gt;U5</formula>
    </cfRule>
  </conditionalFormatting>
  <conditionalFormatting sqref="M5:M107">
    <cfRule type="expression" dxfId="1165" priority="1">
      <formula>K5&lt;&gt;0</formula>
    </cfRule>
  </conditionalFormatting>
  <conditionalFormatting sqref="U5:U10">
    <cfRule type="expression" dxfId="1164" priority="18">
      <formula>U5&lt;&gt;H5</formula>
    </cfRule>
  </conditionalFormatting>
  <conditionalFormatting sqref="U12:U13">
    <cfRule type="expression" dxfId="1163" priority="17">
      <formula>U12&lt;&gt;H12</formula>
    </cfRule>
  </conditionalFormatting>
  <conditionalFormatting sqref="U16:U19">
    <cfRule type="expression" dxfId="1162" priority="16">
      <formula>U16&lt;&gt;H16</formula>
    </cfRule>
  </conditionalFormatting>
  <conditionalFormatting sqref="U21:U25">
    <cfRule type="expression" dxfId="1161" priority="15">
      <formula>U21&lt;&gt;H21</formula>
    </cfRule>
  </conditionalFormatting>
  <conditionalFormatting sqref="U27:U28">
    <cfRule type="expression" dxfId="1160" priority="14">
      <formula>U27&lt;&gt;H27</formula>
    </cfRule>
  </conditionalFormatting>
  <conditionalFormatting sqref="U31:U32">
    <cfRule type="expression" dxfId="1159" priority="13">
      <formula>U31&lt;&gt;H31</formula>
    </cfRule>
  </conditionalFormatting>
  <conditionalFormatting sqref="U35:U36">
    <cfRule type="expression" dxfId="1158" priority="12">
      <formula>U35&lt;&gt;H35</formula>
    </cfRule>
  </conditionalFormatting>
  <conditionalFormatting sqref="U38">
    <cfRule type="expression" dxfId="1157" priority="11">
      <formula>U38&lt;&gt;H38</formula>
    </cfRule>
  </conditionalFormatting>
  <conditionalFormatting sqref="U41:U44">
    <cfRule type="expression" dxfId="1156" priority="10">
      <formula>U41&lt;&gt;H41</formula>
    </cfRule>
  </conditionalFormatting>
  <conditionalFormatting sqref="U46:U47">
    <cfRule type="expression" dxfId="1155" priority="9">
      <formula>U46&lt;&gt;H46</formula>
    </cfRule>
  </conditionalFormatting>
  <conditionalFormatting sqref="U50:U51">
    <cfRule type="expression" dxfId="1154" priority="8">
      <formula>U50&lt;&gt;H50</formula>
    </cfRule>
  </conditionalFormatting>
  <conditionalFormatting sqref="U53:U54">
    <cfRule type="expression" dxfId="1153" priority="7">
      <formula>U53&lt;&gt;H53</formula>
    </cfRule>
  </conditionalFormatting>
  <conditionalFormatting sqref="U56:U60">
    <cfRule type="expression" dxfId="1152" priority="6">
      <formula>U56&lt;&gt;H56</formula>
    </cfRule>
  </conditionalFormatting>
  <conditionalFormatting sqref="U62:U107">
    <cfRule type="expression" dxfId="1151" priority="5">
      <formula>U62&lt;&gt;H62</formula>
    </cfRule>
  </conditionalFormatting>
  <conditionalFormatting sqref="AA8">
    <cfRule type="expression" dxfId="1150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C1" zoomScale="66" zoomScaleNormal="60" zoomScaleSheetLayoutView="66" workbookViewId="0">
      <selection activeCell="N51" sqref="N51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32.85546875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145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SUM('[5]сш 19'!$CR$47:$DA$47)</f>
        <v>0</v>
      </c>
    </row>
    <row r="6" spans="1:21" s="1" customFormat="1" ht="63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SUM('[5]сш 19'!$CR$48:$DA$48)</f>
        <v>0</v>
      </c>
    </row>
    <row r="7" spans="1:21" s="1" customFormat="1" ht="63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f>SUM('[5]сш 19'!$CR$49:$DA$49)</f>
        <v>0</v>
      </c>
    </row>
    <row r="8" spans="1:21" s="1" customFormat="1" ht="31.5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>
        <v>6.11</v>
      </c>
      <c r="I8" s="18">
        <v>6.11</v>
      </c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>
        <f t="shared" si="5"/>
        <v>100</v>
      </c>
      <c r="O8" s="20">
        <v>4</v>
      </c>
      <c r="P8" s="1">
        <f t="shared" si="3"/>
        <v>1</v>
      </c>
      <c r="Q8" s="1">
        <f t="shared" si="3"/>
        <v>1</v>
      </c>
      <c r="R8"/>
      <c r="T8"/>
      <c r="U8">
        <f>SUM('[5]сш 19'!$CR$50:$DA$50)</f>
        <v>6.11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73.44</v>
      </c>
      <c r="I9" s="18">
        <v>73.44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SUM('[5]сш 19'!$CR$90:$DA$90)</f>
        <v>73.44</v>
      </c>
    </row>
    <row r="10" spans="1:21" s="1" customFormat="1" ht="63" hidden="1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/>
      <c r="I10" s="18"/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 t="e">
        <f t="shared" si="5"/>
        <v>#DIV/0!</v>
      </c>
      <c r="O10" s="20">
        <v>6</v>
      </c>
      <c r="P10" s="1">
        <f t="shared" si="3"/>
        <v>0</v>
      </c>
      <c r="Q10" s="1">
        <f t="shared" si="3"/>
        <v>0</v>
      </c>
      <c r="R10"/>
      <c r="T10"/>
      <c r="U10">
        <f>SUM('[5]сш 19'!$CR$91:$DA$91)</f>
        <v>0</v>
      </c>
    </row>
    <row r="11" spans="1:21" s="1" customFormat="1" ht="63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>
        <v>4</v>
      </c>
      <c r="I12" s="18">
        <v>4</v>
      </c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>
        <f t="shared" si="5"/>
        <v>100</v>
      </c>
      <c r="O12" s="20">
        <v>7</v>
      </c>
      <c r="P12" s="1">
        <f t="shared" si="3"/>
        <v>1</v>
      </c>
      <c r="Q12" s="1">
        <f t="shared" si="3"/>
        <v>1</v>
      </c>
      <c r="R12"/>
      <c r="T12"/>
      <c r="U12">
        <f>SUM('[5]сш 19'!$CR$92:$DA$92)</f>
        <v>4</v>
      </c>
    </row>
    <row r="13" spans="1:21" s="1" customFormat="1" ht="63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>
        <v>0.22</v>
      </c>
      <c r="I13" s="18">
        <v>0.22</v>
      </c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>
        <f t="shared" si="5"/>
        <v>100</v>
      </c>
      <c r="O13" s="20">
        <v>8</v>
      </c>
      <c r="P13" s="1">
        <f t="shared" si="3"/>
        <v>1</v>
      </c>
      <c r="Q13" s="1">
        <f t="shared" si="3"/>
        <v>1</v>
      </c>
      <c r="R13"/>
      <c r="T13"/>
      <c r="U13">
        <f>SUM('[5]сш 19'!$CR$93:$DA$93)</f>
        <v>0.22</v>
      </c>
    </row>
    <row r="14" spans="1:21" s="1" customFormat="1" ht="63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63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63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SUM('[5]сш 19'!$CR$95:$DA$95)</f>
        <v>0</v>
      </c>
    </row>
    <row r="17" spans="1:21" s="1" customFormat="1" ht="63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104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SUM('[5]сш 19'!$CR$94:$DA$94)</f>
        <v>0</v>
      </c>
    </row>
    <row r="18" spans="1:21" s="1" customFormat="1" ht="31.5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>
        <v>2</v>
      </c>
      <c r="I18" s="18">
        <v>2</v>
      </c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>
        <f t="shared" si="5"/>
        <v>100</v>
      </c>
      <c r="O18" s="20">
        <v>11</v>
      </c>
      <c r="P18" s="1">
        <f t="shared" si="3"/>
        <v>1</v>
      </c>
      <c r="Q18" s="1">
        <f t="shared" si="3"/>
        <v>1</v>
      </c>
      <c r="R18"/>
      <c r="T18"/>
      <c r="U18">
        <f>SUM('[5]сш 19'!$CR$97:$DA$97)</f>
        <v>2</v>
      </c>
    </row>
    <row r="19" spans="1:21" s="1" customFormat="1" ht="63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SUM('[5]сш 19'!$CR$96:$DA$96)</f>
        <v>0</v>
      </c>
    </row>
    <row r="20" spans="1:21" s="1" customFormat="1" ht="63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423.44</v>
      </c>
      <c r="I21" s="18">
        <v>422.89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99.870111467976571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SUM('[5]сш 19'!$CR$98:$DA$98)</f>
        <v>423.44</v>
      </c>
    </row>
    <row r="22" spans="1:21" s="1" customFormat="1" ht="63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R22"/>
      <c r="T22"/>
      <c r="U22">
        <f>SUM('[5]сш 19'!$CR$100:$DA$100)</f>
        <v>0</v>
      </c>
    </row>
    <row r="23" spans="1:21" s="1" customFormat="1" ht="63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SUM('[5]сш 19'!$CR$99:$DA$99)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26.11</v>
      </c>
      <c r="I24" s="18">
        <v>26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99.578705476828802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SUM('[5]сш 19'!$CR$141:$DA$141)</f>
        <v>26.11</v>
      </c>
    </row>
    <row r="25" spans="1:21" s="1" customFormat="1" ht="63" hidden="1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R25"/>
      <c r="T25"/>
      <c r="U25">
        <f>SUM('[5]сш 19'!$CR$142:$DA$142)</f>
        <v>0</v>
      </c>
    </row>
    <row r="26" spans="1:21" s="1" customFormat="1" ht="63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>
        <v>3.89</v>
      </c>
      <c r="I27" s="18">
        <v>3.89</v>
      </c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>
        <f t="shared" si="5"/>
        <v>100</v>
      </c>
      <c r="O27" s="20">
        <v>18</v>
      </c>
      <c r="P27" s="1">
        <f t="shared" si="6"/>
        <v>1</v>
      </c>
      <c r="Q27" s="1">
        <f t="shared" si="6"/>
        <v>1</v>
      </c>
      <c r="R27"/>
      <c r="T27"/>
      <c r="U27">
        <f>SUM('[5]сш 19'!$CR$144:$DA$144)</f>
        <v>3.89</v>
      </c>
    </row>
    <row r="28" spans="1:21" s="1" customFormat="1" ht="63" hidden="1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/>
      <c r="I28" s="18"/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 t="e">
        <f t="shared" si="5"/>
        <v>#DIV/0!</v>
      </c>
      <c r="O28" s="20">
        <v>19</v>
      </c>
      <c r="P28" s="1">
        <f t="shared" si="6"/>
        <v>0</v>
      </c>
      <c r="Q28" s="1">
        <f t="shared" si="6"/>
        <v>0</v>
      </c>
      <c r="R28"/>
      <c r="T28"/>
      <c r="U28">
        <f>SUM('[5]сш 19'!$CR$143:$DA$143)</f>
        <v>0</v>
      </c>
    </row>
    <row r="29" spans="1:21" s="1" customFormat="1" ht="63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63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63" hidden="1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f>SUM('[5]сш 19'!$CR$146:$DA$146)</f>
        <v>0</v>
      </c>
    </row>
    <row r="32" spans="1:21" s="1" customFormat="1" ht="63" hidden="1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/>
      <c r="I32" s="18"/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 t="e">
        <f t="shared" si="5"/>
        <v>#DIV/0!</v>
      </c>
      <c r="O32" s="20">
        <v>21</v>
      </c>
      <c r="P32" s="1">
        <f t="shared" si="6"/>
        <v>0</v>
      </c>
      <c r="Q32" s="1">
        <f t="shared" si="6"/>
        <v>0</v>
      </c>
      <c r="R32"/>
      <c r="T32"/>
      <c r="U32">
        <f>SUM('[5]сш 19'!$CR$145:$DA$145)</f>
        <v>0</v>
      </c>
    </row>
    <row r="33" spans="1:24" ht="63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63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5.67</v>
      </c>
      <c r="I35" s="18">
        <v>5.67</v>
      </c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>
        <f t="shared" si="5"/>
        <v>100</v>
      </c>
      <c r="O35" s="20">
        <v>22</v>
      </c>
      <c r="P35" s="1">
        <f t="shared" si="6"/>
        <v>1</v>
      </c>
      <c r="Q35" s="1">
        <f t="shared" si="6"/>
        <v>1</v>
      </c>
      <c r="U35">
        <f>SUM('[5]сш 19'!$CR$148:$DA$148)</f>
        <v>5.67</v>
      </c>
    </row>
    <row r="36" spans="1:24" ht="31.5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>
        <v>0.67</v>
      </c>
      <c r="I36" s="18">
        <v>0.67</v>
      </c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>
        <f t="shared" si="5"/>
        <v>100</v>
      </c>
      <c r="O36" s="20">
        <v>23</v>
      </c>
      <c r="P36" s="1">
        <f t="shared" si="6"/>
        <v>1</v>
      </c>
      <c r="Q36" s="1">
        <f t="shared" si="6"/>
        <v>1</v>
      </c>
      <c r="U36">
        <f>SUM('[5]сш 19'!$CR$147:$DA$147)</f>
        <v>0.67</v>
      </c>
    </row>
    <row r="37" spans="1:24" ht="63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663.22</v>
      </c>
      <c r="I38" s="18">
        <v>662.44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99.882391966466628</v>
      </c>
      <c r="O38" s="20">
        <v>24</v>
      </c>
      <c r="P38" s="1">
        <f t="shared" si="7"/>
        <v>1</v>
      </c>
      <c r="Q38" s="1">
        <f t="shared" si="7"/>
        <v>1</v>
      </c>
      <c r="U38">
        <f>SUM('[5]сш 19'!$CR$149:$DA$149)</f>
        <v>663.22</v>
      </c>
    </row>
    <row r="39" spans="1:24" s="37" customFormat="1" ht="63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63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63" hidden="1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/>
      <c r="I41" s="18"/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 t="e">
        <f t="shared" si="5"/>
        <v>#DIV/0!</v>
      </c>
      <c r="O41" s="20">
        <v>25</v>
      </c>
      <c r="P41" s="1">
        <f t="shared" si="7"/>
        <v>0</v>
      </c>
      <c r="Q41" s="1">
        <f t="shared" si="7"/>
        <v>0</v>
      </c>
      <c r="U41">
        <f>SUM('[5]сш 19'!$CR$151:$DA$151)</f>
        <v>0</v>
      </c>
    </row>
    <row r="42" spans="1:24" ht="63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SUM('[5]сш 19'!$CR$150:$DA$150)</f>
        <v>0</v>
      </c>
    </row>
    <row r="43" spans="1:24" ht="63" hidden="1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f>SUM('[5]сш 19'!$CR$192:$DA$192)</f>
        <v>0</v>
      </c>
    </row>
    <row r="44" spans="1:24" ht="63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SUM('[5]сш 19'!$CR$193:$DA$193)</f>
        <v>0</v>
      </c>
    </row>
    <row r="45" spans="1:24" ht="63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63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SUM('[5]сш 19'!$CR$194:$DA$194)</f>
        <v>0</v>
      </c>
    </row>
    <row r="47" spans="1:24" ht="63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SUM('[5]сш 19'!$CR$195:$DA$195)</f>
        <v>0</v>
      </c>
    </row>
    <row r="48" spans="1:24" ht="63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63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>
        <v>1</v>
      </c>
      <c r="I50" s="18">
        <v>1</v>
      </c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>
        <f t="shared" si="5"/>
        <v>100</v>
      </c>
      <c r="O50" s="20">
        <v>31</v>
      </c>
      <c r="P50" s="1">
        <f t="shared" si="7"/>
        <v>1</v>
      </c>
      <c r="Q50" s="1">
        <f t="shared" si="7"/>
        <v>1</v>
      </c>
      <c r="R50"/>
      <c r="T50"/>
      <c r="U50">
        <f>SUM('[5]сш 19'!$CR$197:$DA$197)</f>
        <v>1</v>
      </c>
    </row>
    <row r="51" spans="1:21" s="1" customFormat="1" ht="31.5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>
        <v>94</v>
      </c>
      <c r="I51" s="18">
        <v>93.44</v>
      </c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>
        <f t="shared" si="5"/>
        <v>99.404255319148945</v>
      </c>
      <c r="O51" s="20">
        <v>32</v>
      </c>
      <c r="P51" s="1">
        <f t="shared" si="7"/>
        <v>1</v>
      </c>
      <c r="Q51" s="1">
        <f t="shared" si="7"/>
        <v>1</v>
      </c>
      <c r="R51"/>
      <c r="T51"/>
      <c r="U51">
        <f>SUM('[5]сш 19'!$CR$196:$DA$196)</f>
        <v>94</v>
      </c>
    </row>
    <row r="52" spans="1:21" s="1" customFormat="1" ht="63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63" hidden="1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/>
      <c r="I53" s="18"/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 t="e">
        <f t="shared" si="5"/>
        <v>#DIV/0!</v>
      </c>
      <c r="O53" s="20">
        <v>33</v>
      </c>
      <c r="P53" s="1">
        <f t="shared" ref="P53:Q68" si="8">IF(H53&gt;0,1,0)</f>
        <v>0</v>
      </c>
      <c r="Q53" s="1">
        <f t="shared" si="8"/>
        <v>0</v>
      </c>
      <c r="R53"/>
      <c r="T53"/>
      <c r="U53">
        <f>SUM('[5]сш 19'!$CR$198:$DA$198)</f>
        <v>0</v>
      </c>
    </row>
    <row r="54" spans="1:21" s="1" customFormat="1" ht="63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f>SUM('[5]сш 19'!$CR$199:$DA$199)</f>
        <v>0</v>
      </c>
    </row>
    <row r="55" spans="1:21" s="1" customFormat="1" ht="63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63" hidden="1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/>
      <c r="I56" s="18"/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 t="e">
        <f t="shared" si="5"/>
        <v>#DIV/0!</v>
      </c>
      <c r="O56" s="20">
        <v>35</v>
      </c>
      <c r="P56" s="1">
        <f t="shared" si="8"/>
        <v>0</v>
      </c>
      <c r="Q56" s="1">
        <f t="shared" si="8"/>
        <v>0</v>
      </c>
      <c r="R56"/>
      <c r="T56"/>
      <c r="U56">
        <f>SUM('[5]сш 19'!$CR$200:$DA$200)</f>
        <v>0</v>
      </c>
    </row>
    <row r="57" spans="1:21" s="1" customFormat="1" ht="63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63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SUM('[5]сш 19'!$CR$203:$DA$203)</f>
        <v>0</v>
      </c>
    </row>
    <row r="59" spans="1:21" s="1" customFormat="1" ht="63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f>SUM('[5]сш 19'!$CR$202:$DA$202)</f>
        <v>0</v>
      </c>
    </row>
    <row r="60" spans="1:21" s="1" customFormat="1" ht="63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SUM('[5]сш 19'!$CR$201:$DA$201)</f>
        <v>0</v>
      </c>
    </row>
    <row r="61" spans="1:21" s="1" customFormat="1" ht="63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63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>IF(H62=0,"нет плана", IF(I62*100/H62-100&gt;0,"ошибка",I62*100/H62-100))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63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ref="K63:K97" si="9">IF(H63=0,"нет плана", IF(I63*100/H63-100&gt;0,"ошибка",I63*100/H63-100))</f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63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63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63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63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63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63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63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63" hidden="1" customHeight="1" x14ac:dyDescent="0.25">
      <c r="A71" s="123"/>
      <c r="B71" s="125" t="s">
        <v>96</v>
      </c>
      <c r="C71" s="119" t="s">
        <v>97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63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63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63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63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63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63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63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63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63" hidden="1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/>
      <c r="I80" s="43"/>
      <c r="J80" s="19">
        <v>0</v>
      </c>
      <c r="K80" s="61" t="str">
        <f t="shared" si="9"/>
        <v>нет плана</v>
      </c>
      <c r="L80" s="102"/>
      <c r="M80" s="103" t="str">
        <f t="shared" si="10"/>
        <v>Муниципальное задание не выполнено</v>
      </c>
      <c r="N80" s="61" t="e">
        <f t="shared" si="11"/>
        <v>#DIV/0!</v>
      </c>
      <c r="O80" s="28">
        <v>39</v>
      </c>
      <c r="P80" s="1">
        <f t="shared" si="12"/>
        <v>0</v>
      </c>
      <c r="Q80" s="1">
        <f t="shared" si="12"/>
        <v>0</v>
      </c>
      <c r="R80"/>
      <c r="T80"/>
      <c r="U80">
        <f>SUM('[5]сш 19'!$CR$244:$DA$244)</f>
        <v>0</v>
      </c>
    </row>
    <row r="81" spans="1:21" s="1" customFormat="1" ht="63" hidden="1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/>
      <c r="I81" s="43"/>
      <c r="J81" s="19">
        <v>0</v>
      </c>
      <c r="K81" s="61" t="str">
        <f t="shared" si="9"/>
        <v>нет плана</v>
      </c>
      <c r="L81" s="102"/>
      <c r="M81" s="103" t="str">
        <f t="shared" si="10"/>
        <v>Муниципальное задание не выполнено</v>
      </c>
      <c r="N81" s="61" t="e">
        <f t="shared" si="11"/>
        <v>#DIV/0!</v>
      </c>
      <c r="O81" s="28"/>
      <c r="R81"/>
      <c r="T81"/>
      <c r="U81">
        <f>U80</f>
        <v>0</v>
      </c>
    </row>
    <row r="82" spans="1:21" s="1" customFormat="1" ht="63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>
        <v>0</v>
      </c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8160</v>
      </c>
      <c r="I83" s="43">
        <v>8162</v>
      </c>
      <c r="J83" s="19">
        <v>0</v>
      </c>
      <c r="K83" s="61">
        <f>IF(H83=0,"нет плана", IF(I83*100/H83-100&lt;0,"ошибка",I83*100/H83-100))</f>
        <v>2.4509803921574758E-2</v>
      </c>
      <c r="L83" s="102"/>
      <c r="M83" s="103" t="s">
        <v>371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 s="104">
        <f>SUM('[5]сш 19'!$CR$245:$DA$245)</f>
        <v>8160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8160</v>
      </c>
      <c r="I84" s="43">
        <v>8162</v>
      </c>
      <c r="J84" s="19">
        <v>0</v>
      </c>
      <c r="K84" s="61">
        <f>IF(H84=0,"нет плана", IF(I84*100/H84-100&lt;0,"ошибка",I84*100/H84-100))</f>
        <v>2.4509803921574758E-2</v>
      </c>
      <c r="L84" s="102"/>
      <c r="M84" s="103" t="s">
        <v>371</v>
      </c>
      <c r="N84" s="61">
        <f t="shared" si="11"/>
        <v>100</v>
      </c>
      <c r="O84" s="28"/>
      <c r="R84"/>
      <c r="T84"/>
      <c r="U84">
        <f>U83</f>
        <v>8160</v>
      </c>
    </row>
    <row r="85" spans="1:21" s="1" customFormat="1" ht="63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>
        <v>0</v>
      </c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29942</v>
      </c>
      <c r="I86" s="43">
        <v>29943</v>
      </c>
      <c r="J86" s="19">
        <v>0</v>
      </c>
      <c r="K86" s="61">
        <f t="shared" ref="K86:K87" si="14">IF(H86=0,"нет плана", IF(I86*100/H86-100&lt;0,"ошибка",I86*100/H86-100))</f>
        <v>3.3397902611653763E-3</v>
      </c>
      <c r="L86" s="102"/>
      <c r="M86" s="103" t="s">
        <v>371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 s="104">
        <f>SUM('[5]сш 19'!$CR$246:$DA$246)</f>
        <v>29942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29942</v>
      </c>
      <c r="I87" s="43">
        <v>29943</v>
      </c>
      <c r="J87" s="19">
        <v>0</v>
      </c>
      <c r="K87" s="61">
        <f t="shared" si="14"/>
        <v>3.3397902611653763E-3</v>
      </c>
      <c r="L87" s="102"/>
      <c r="M87" s="103" t="s">
        <v>371</v>
      </c>
      <c r="N87" s="61">
        <f t="shared" si="11"/>
        <v>100</v>
      </c>
      <c r="O87" s="28"/>
      <c r="R87"/>
      <c r="T87"/>
      <c r="U87">
        <f>U86</f>
        <v>29942</v>
      </c>
    </row>
    <row r="88" spans="1:21" s="1" customFormat="1" ht="63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>
        <v>0</v>
      </c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32403</v>
      </c>
      <c r="I89" s="43">
        <v>32403</v>
      </c>
      <c r="J89" s="19">
        <v>0</v>
      </c>
      <c r="K89" s="61">
        <f>IF(H89=0,"нет плана", IF(I89*100/H89-100&gt;0,"ошибка",I89*100/H89-100))</f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 s="104">
        <f>SUM('[5]сш 19'!$CR$247:$DA$247)</f>
        <v>32403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32403</v>
      </c>
      <c r="I90" s="43">
        <v>32403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32403</v>
      </c>
    </row>
    <row r="91" spans="1:21" s="1" customFormat="1" ht="63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>
        <v>0</v>
      </c>
    </row>
    <row r="92" spans="1:21" s="1" customFormat="1" ht="63" hidden="1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/>
      <c r="I92" s="43"/>
      <c r="J92" s="19">
        <v>0</v>
      </c>
      <c r="K92" s="61" t="str">
        <f t="shared" si="9"/>
        <v>нет плана</v>
      </c>
      <c r="L92" s="102"/>
      <c r="M92" s="103" t="str">
        <f t="shared" si="10"/>
        <v>Муниципальное задание не выполнено</v>
      </c>
      <c r="N92" s="61" t="e">
        <f t="shared" si="11"/>
        <v>#DIV/0!</v>
      </c>
      <c r="O92" s="28">
        <v>43</v>
      </c>
      <c r="P92" s="1">
        <f t="shared" si="12"/>
        <v>0</v>
      </c>
      <c r="Q92" s="1">
        <f t="shared" si="12"/>
        <v>0</v>
      </c>
      <c r="R92"/>
      <c r="T92"/>
      <c r="U92">
        <f>SUM('[5]сш 19'!$CR$248:$DA$248)</f>
        <v>0</v>
      </c>
    </row>
    <row r="93" spans="1:21" s="1" customFormat="1" ht="63" hidden="1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/>
      <c r="I93" s="43"/>
      <c r="J93" s="19">
        <v>0</v>
      </c>
      <c r="K93" s="61" t="str">
        <f t="shared" si="9"/>
        <v>нет плана</v>
      </c>
      <c r="L93" s="102"/>
      <c r="M93" s="103" t="str">
        <f t="shared" si="10"/>
        <v>Муниципальное задание не выполнено</v>
      </c>
      <c r="N93" s="61" t="e">
        <f t="shared" si="11"/>
        <v>#DIV/0!</v>
      </c>
      <c r="O93" s="28"/>
      <c r="R93"/>
      <c r="T93"/>
      <c r="U93">
        <f>U92</f>
        <v>0</v>
      </c>
    </row>
    <row r="94" spans="1:21" s="1" customFormat="1" ht="63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>
        <v>0</v>
      </c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73378</v>
      </c>
      <c r="I95" s="43">
        <v>73378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SUM('[5]сш 19'!$CR$249:$DA$249)</f>
        <v>73378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73378</v>
      </c>
      <c r="I96" s="43">
        <v>73378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73378</v>
      </c>
    </row>
    <row r="97" spans="1:21" s="1" customFormat="1" ht="63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>
        <v>0</v>
      </c>
    </row>
    <row r="98" spans="1:21" s="1" customFormat="1" ht="63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/>
    </row>
    <row r="99" spans="1:21" s="1" customFormat="1" ht="63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/>
    </row>
    <row r="100" spans="1:21" s="1" customFormat="1" ht="63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63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5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SUM('[5]сш 19'!$CT$289:$DC$289)</f>
        <v>0</v>
      </c>
    </row>
    <row r="102" spans="1:21" s="1" customFormat="1" ht="63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5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SUM('[5]сш 19'!$CT$290:$DC$290)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510.34</v>
      </c>
      <c r="I103" s="43">
        <v>510.33</v>
      </c>
      <c r="J103" s="19">
        <v>10</v>
      </c>
      <c r="K103" s="61">
        <f t="shared" si="15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99.998040522004942</v>
      </c>
      <c r="O103" s="20">
        <v>46</v>
      </c>
      <c r="P103" s="1">
        <f t="shared" ref="P103:Q107" si="16">IF(H103&gt;0,1,0)</f>
        <v>1</v>
      </c>
      <c r="Q103" s="1">
        <f t="shared" si="16"/>
        <v>1</v>
      </c>
      <c r="R103"/>
      <c r="T103"/>
      <c r="U103">
        <f>SUM('[5]сш 19'!$CR$327:$DA$327)</f>
        <v>510.34000000000003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56.23</v>
      </c>
      <c r="I104" s="43">
        <v>57.11</v>
      </c>
      <c r="J104" s="19">
        <v>10</v>
      </c>
      <c r="K104" s="61">
        <f t="shared" si="15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6"/>
        <v>1</v>
      </c>
      <c r="Q104" s="1">
        <f t="shared" si="16"/>
        <v>1</v>
      </c>
      <c r="R104"/>
      <c r="T104"/>
      <c r="U104">
        <f>SUM('[5]сш 19'!$CR$360:$DA$360)</f>
        <v>56.23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1</v>
      </c>
      <c r="I105" s="43">
        <v>1.1100000000000001</v>
      </c>
      <c r="J105" s="19">
        <v>10</v>
      </c>
      <c r="K105" s="61">
        <f t="shared" si="15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6"/>
        <v>1</v>
      </c>
      <c r="Q105" s="1">
        <f t="shared" si="16"/>
        <v>1</v>
      </c>
      <c r="R105"/>
      <c r="T105"/>
      <c r="U105">
        <f>SUM('[5]сш 19'!$CR$392:$DA$392)</f>
        <v>1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153</v>
      </c>
      <c r="I106" s="43">
        <v>153</v>
      </c>
      <c r="J106" s="19">
        <v>10</v>
      </c>
      <c r="K106" s="61">
        <f t="shared" si="15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6"/>
        <v>1</v>
      </c>
      <c r="Q106" s="1">
        <f t="shared" si="16"/>
        <v>1</v>
      </c>
      <c r="R106"/>
      <c r="T106"/>
      <c r="U106">
        <f>SUM('[5]сш 19'!$CT$424:$DC$424)</f>
        <v>153</v>
      </c>
    </row>
    <row r="107" spans="1:21" s="1" customFormat="1" ht="63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5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6"/>
        <v>0</v>
      </c>
      <c r="Q107" s="1">
        <f t="shared" si="16"/>
        <v>0</v>
      </c>
      <c r="R107"/>
      <c r="T107"/>
      <c r="U107">
        <f>SUM('[5]сш 19'!$CT$425:$DC$425)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2.2279675346192108E-3</v>
      </c>
      <c r="N160" s="5">
        <f>SUBTOTAL(101,N5:N107)</f>
        <v>99.949340190097033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509.21</v>
      </c>
      <c r="I161" s="108">
        <f>SUM(I5:I23)</f>
        <v>508.65999999999997</v>
      </c>
    </row>
    <row r="162" spans="8:9" s="1" customFormat="1" ht="15" customHeight="1" x14ac:dyDescent="0.25">
      <c r="H162" s="108">
        <f>H103</f>
        <v>510.34</v>
      </c>
      <c r="I162" s="108">
        <f>I103</f>
        <v>510.33</v>
      </c>
    </row>
    <row r="163" spans="8:9" s="1" customFormat="1" ht="15" customHeight="1" x14ac:dyDescent="0.25">
      <c r="H163" s="108">
        <f>H161-H162</f>
        <v>-1.1299999999999955</v>
      </c>
      <c r="I163" s="108">
        <f>I161-I162</f>
        <v>-1.6700000000000159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D4:Q107">
    <filterColumn colId="4">
      <customFilters>
        <customFilter operator="notEqual" val=" "/>
      </customFilters>
    </filterColumn>
    <filterColumn colId="12" showButton="0"/>
  </autoFilter>
  <customSheetViews>
    <customSheetView guid="{58B0A3E4-DC4C-43E3-ADD5-4D21FA5857E3}" scale="66" showPageBreaks="1" printArea="1" filter="1" showAutoFilter="1" hiddenRows="1" hiddenColumns="1" view="pageBreakPreview" topLeftCell="A27">
      <selection activeCell="I163" sqref="I163"/>
      <pageMargins left="0.39370078740157483" right="0.39370078740157483" top="0.39370078740157483" bottom="0.59055118110236227" header="0.31496062992125984" footer="0.31496062992125984"/>
      <pageSetup paperSize="9" scale="27" orientation="landscape" r:id="rId1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8184D279-59A7-4BD8-AB21-B524BF814588}" scale="66" showPageBreaks="1" printArea="1" filter="1" showAutoFilter="1" hiddenRows="1" hiddenColumns="1" view="pageBreakPreview" topLeftCell="A18">
      <selection activeCell="H96" sqref="H96"/>
      <pageMargins left="0.39370078740157483" right="0.39370078740157483" top="0.39370078740157483" bottom="0.59055118110236227" header="0.31496062992125984" footer="0.31496062992125984"/>
      <pageSetup paperSize="9" scale="27" orientation="landscape" r:id="rId2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7BDF3E6F-D95A-4AD2-A496-92E59C7AF105}" scale="66" showPageBreaks="1" printArea="1" filter="1" showAutoFilter="1" hiddenRows="1" hiddenColumns="1" view="pageBreakPreview" topLeftCell="A18">
      <selection activeCell="M103" sqref="M103"/>
      <pageMargins left="0.39370078740157483" right="0.39370078740157483" top="0.39370078740157483" bottom="0.59055118110236227" header="0.31496062992125984" footer="0.31496062992125984"/>
      <pageSetup paperSize="9" scale="27" orientation="landscape" r:id="rId3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AB14A31D-440B-427A-8154-EF19394E7DE2}" scale="66" showPageBreaks="1" printArea="1" filter="1" showAutoFilter="1" hiddenRows="1" hiddenColumns="1" view="pageBreakPreview" topLeftCell="A18">
      <selection activeCell="M103" sqref="M103"/>
      <pageMargins left="0.39370078740157483" right="0.39370078740157483" top="0.39370078740157483" bottom="0.59055118110236227" header="0.31496062992125984" footer="0.31496062992125984"/>
      <pageSetup paperSize="9" scale="27" orientation="landscape" r:id="rId4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C22C5AE3-4CF6-4ED3-821C-43C355C47BB8}" scale="66" showPageBreaks="1" printArea="1" filter="1" showAutoFilter="1" view="pageBreakPreview" topLeftCell="D1">
      <selection activeCell="S18" sqref="S18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F38D36FB-D173-41CA-A0CB-C8228EA2DD59}" scale="66" showPageBreaks="1" printArea="1" filter="1" showAutoFilter="1" view="pageBreakPreview" topLeftCell="D1">
      <selection activeCell="S18" sqref="S18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D75CEEBA-EF70-41E2-A2AB-FC3599596AC2}" scale="66" showPageBreaks="1" printArea="1" filter="1" showAutoFilter="1" view="pageBreakPreview" topLeftCell="D51">
      <selection activeCell="H106" sqref="H106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DFD4A7EA-C1FF-4F5D-84ED-80E24D2D6E10}" scale="66" showPageBreaks="1" printArea="1" filter="1" showAutoFilter="1" view="pageBreakPreview" topLeftCell="D1">
      <selection activeCell="I108" sqref="I108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D4:P107">
        <filterColumn colId="4">
          <filters>
            <filter val="1,00"/>
            <filter val="11,00"/>
            <filter val="153,00"/>
            <filter val="2,00"/>
            <filter val="20,33"/>
            <filter val="3,00"/>
            <filter val="31 212,00"/>
            <filter val="31 722,00"/>
            <filter val="449,67"/>
            <filter val="5,00"/>
            <filter val="50,78"/>
            <filter val="539,56"/>
            <filter val="6,00"/>
            <filter val="666,00"/>
            <filter val="70,00"/>
            <filter val="71 858,80"/>
            <filter val="8 160,20"/>
            <filter val="95,00"/>
          </filters>
        </filterColumn>
        <filterColumn colId="11" showButton="0"/>
      </autoFilter>
    </customSheetView>
    <customSheetView guid="{B70C21F4-2ADF-4822-A74D-683C5E869839}" scale="66" showPageBreaks="1" printArea="1" filter="1" showAutoFilter="1" view="pageBreakPreview" topLeftCell="D4">
      <selection activeCell="S18" sqref="S18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74:B76"/>
    <mergeCell ref="C74:C76"/>
    <mergeCell ref="B80:B82"/>
    <mergeCell ref="C80:C82"/>
    <mergeCell ref="B77:B79"/>
    <mergeCell ref="C77:C79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1149" priority="5">
      <formula>H5&lt;&gt;U5</formula>
    </cfRule>
  </conditionalFormatting>
  <conditionalFormatting sqref="U5:U10">
    <cfRule type="expression" dxfId="1148" priority="19">
      <formula>U5&lt;&gt;H5</formula>
    </cfRule>
  </conditionalFormatting>
  <conditionalFormatting sqref="U12:U13">
    <cfRule type="expression" dxfId="1147" priority="18">
      <formula>U12&lt;&gt;H12</formula>
    </cfRule>
  </conditionalFormatting>
  <conditionalFormatting sqref="U16:U19">
    <cfRule type="expression" dxfId="1146" priority="17">
      <formula>U16&lt;&gt;H16</formula>
    </cfRule>
  </conditionalFormatting>
  <conditionalFormatting sqref="U21:U25">
    <cfRule type="expression" dxfId="1145" priority="16">
      <formula>U21&lt;&gt;H21</formula>
    </cfRule>
  </conditionalFormatting>
  <conditionalFormatting sqref="U27:U28">
    <cfRule type="expression" dxfId="1144" priority="15">
      <formula>U27&lt;&gt;H27</formula>
    </cfRule>
  </conditionalFormatting>
  <conditionalFormatting sqref="U31:U32">
    <cfRule type="expression" dxfId="1143" priority="14">
      <formula>U31&lt;&gt;H31</formula>
    </cfRule>
  </conditionalFormatting>
  <conditionalFormatting sqref="U35:U36">
    <cfRule type="expression" dxfId="1142" priority="13">
      <formula>U35&lt;&gt;H35</formula>
    </cfRule>
  </conditionalFormatting>
  <conditionalFormatting sqref="U38">
    <cfRule type="expression" dxfId="1141" priority="12">
      <formula>U38&lt;&gt;H38</formula>
    </cfRule>
  </conditionalFormatting>
  <conditionalFormatting sqref="U41:U44">
    <cfRule type="expression" dxfId="1140" priority="11">
      <formula>U41&lt;&gt;H41</formula>
    </cfRule>
  </conditionalFormatting>
  <conditionalFormatting sqref="U46:U47">
    <cfRule type="expression" dxfId="1139" priority="10">
      <formula>U46&lt;&gt;H46</formula>
    </cfRule>
  </conditionalFormatting>
  <conditionalFormatting sqref="U50:U51">
    <cfRule type="expression" dxfId="1138" priority="9">
      <formula>U50&lt;&gt;H50</formula>
    </cfRule>
  </conditionalFormatting>
  <conditionalFormatting sqref="U53:U54">
    <cfRule type="expression" dxfId="1137" priority="8">
      <formula>U53&lt;&gt;H53</formula>
    </cfRule>
  </conditionalFormatting>
  <conditionalFormatting sqref="U56:U60">
    <cfRule type="expression" dxfId="1136" priority="7">
      <formula>U56&lt;&gt;H56</formula>
    </cfRule>
  </conditionalFormatting>
  <conditionalFormatting sqref="U62:U107">
    <cfRule type="expression" dxfId="1135" priority="6">
      <formula>U62&lt;&gt;H62</formula>
    </cfRule>
  </conditionalFormatting>
  <conditionalFormatting sqref="AA8">
    <cfRule type="expression" dxfId="1134" priority="20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27" orientation="landscape" r:id="rId1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C1" zoomScale="70" zoomScaleNormal="60" zoomScaleSheetLayoutView="70" workbookViewId="0">
      <selection activeCell="N103" sqref="N103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710937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6" t="s">
        <v>146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:M68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:N68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SUM('[6]сш 27'!$CR$47:$DA$47)</f>
        <v>0</v>
      </c>
    </row>
    <row r="6" spans="1:21" s="1" customFormat="1" ht="31.5" hidden="1" customHeight="1" x14ac:dyDescent="0.25">
      <c r="A6" s="127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si="1"/>
        <v>Муниципальное задание выполнено</v>
      </c>
      <c r="N6" s="61" t="e">
        <f t="shared" si="2"/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SUM('[6]сш 27'!$CR$48:$DA$48)</f>
        <v>0</v>
      </c>
    </row>
    <row r="7" spans="1:21" s="1" customFormat="1" ht="31.5" customHeight="1" x14ac:dyDescent="0.25">
      <c r="A7" s="127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>
        <v>4.78</v>
      </c>
      <c r="I7" s="18">
        <v>4.78</v>
      </c>
      <c r="J7" s="19">
        <v>10</v>
      </c>
      <c r="K7" s="61">
        <f t="shared" si="0"/>
        <v>0</v>
      </c>
      <c r="L7" s="102"/>
      <c r="M7" s="103" t="str">
        <f t="shared" si="1"/>
        <v>Муниципальное задание выполнено</v>
      </c>
      <c r="N7" s="61">
        <f t="shared" si="2"/>
        <v>100</v>
      </c>
      <c r="O7" s="20">
        <v>3</v>
      </c>
      <c r="P7" s="1">
        <f t="shared" si="3"/>
        <v>1</v>
      </c>
      <c r="Q7" s="1">
        <f t="shared" si="3"/>
        <v>1</v>
      </c>
      <c r="R7"/>
      <c r="T7"/>
      <c r="U7">
        <f>SUM('[6]сш 27'!$CR$49:$DA$49)</f>
        <v>4.78</v>
      </c>
    </row>
    <row r="8" spans="1:21" s="1" customFormat="1" ht="31.5" hidden="1" customHeight="1" x14ac:dyDescent="0.25">
      <c r="A8" s="127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1"/>
        <v>Муниципальное задание выполнено</v>
      </c>
      <c r="N8" s="61" t="e">
        <f t="shared" si="2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SUM('[6]сш 27'!$CR$50:$DA$50)</f>
        <v>0</v>
      </c>
    </row>
    <row r="9" spans="1:21" s="1" customFormat="1" ht="31.5" customHeight="1" x14ac:dyDescent="0.25">
      <c r="A9" s="127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43</v>
      </c>
      <c r="I9" s="18">
        <v>43</v>
      </c>
      <c r="J9" s="19">
        <v>10</v>
      </c>
      <c r="K9" s="61">
        <f t="shared" si="0"/>
        <v>0</v>
      </c>
      <c r="L9" s="102"/>
      <c r="M9" s="103" t="str">
        <f t="shared" si="1"/>
        <v>Муниципальное задание выполнено</v>
      </c>
      <c r="N9" s="61">
        <f t="shared" si="2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SUM('[6]сш 27'!$CR$90:$DA$90)</f>
        <v>43</v>
      </c>
    </row>
    <row r="10" spans="1:21" s="1" customFormat="1" ht="31.5" hidden="1" customHeight="1" x14ac:dyDescent="0.25">
      <c r="A10" s="127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/>
      <c r="I10" s="18"/>
      <c r="J10" s="19">
        <v>10</v>
      </c>
      <c r="K10" s="61">
        <f t="shared" si="0"/>
        <v>0</v>
      </c>
      <c r="L10" s="102"/>
      <c r="M10" s="103" t="str">
        <f t="shared" si="1"/>
        <v>Муниципальное задание выполнено</v>
      </c>
      <c r="N10" s="61" t="e">
        <f t="shared" si="2"/>
        <v>#DIV/0!</v>
      </c>
      <c r="O10" s="20">
        <v>6</v>
      </c>
      <c r="P10" s="1">
        <f t="shared" si="3"/>
        <v>0</v>
      </c>
      <c r="Q10" s="1">
        <f t="shared" si="3"/>
        <v>0</v>
      </c>
      <c r="R10"/>
      <c r="T10"/>
      <c r="U10">
        <f>SUM('[6]сш 27'!$CR$91:$DA$91)</f>
        <v>0</v>
      </c>
    </row>
    <row r="11" spans="1:21" s="1" customFormat="1" ht="31.5" hidden="1" customHeight="1" x14ac:dyDescent="0.25">
      <c r="A11" s="127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customHeight="1" x14ac:dyDescent="0.25">
      <c r="A12" s="127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>
        <v>1.1100000000000001</v>
      </c>
      <c r="I12" s="18">
        <v>1.1100000000000001</v>
      </c>
      <c r="J12" s="19">
        <v>10</v>
      </c>
      <c r="K12" s="61">
        <f t="shared" si="0"/>
        <v>0</v>
      </c>
      <c r="L12" s="102"/>
      <c r="M12" s="103" t="str">
        <f t="shared" si="1"/>
        <v>Муниципальное задание выполнено</v>
      </c>
      <c r="N12" s="61">
        <f t="shared" si="2"/>
        <v>100</v>
      </c>
      <c r="O12" s="20">
        <v>7</v>
      </c>
      <c r="P12" s="1">
        <f t="shared" si="3"/>
        <v>1</v>
      </c>
      <c r="Q12" s="1">
        <f t="shared" si="3"/>
        <v>1</v>
      </c>
      <c r="R12"/>
      <c r="T12"/>
      <c r="U12">
        <f>SUM('[6]сш 27'!$CR$92:$DA$92)</f>
        <v>1.1100000000000001</v>
      </c>
    </row>
    <row r="13" spans="1:21" s="1" customFormat="1" ht="31.5" customHeight="1" x14ac:dyDescent="0.25">
      <c r="A13" s="127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>
        <v>3.11</v>
      </c>
      <c r="I13" s="18">
        <v>3.11</v>
      </c>
      <c r="J13" s="19">
        <v>10</v>
      </c>
      <c r="K13" s="61">
        <f t="shared" si="0"/>
        <v>0</v>
      </c>
      <c r="L13" s="102"/>
      <c r="M13" s="103" t="str">
        <f t="shared" si="1"/>
        <v>Муниципальное задание выполнено</v>
      </c>
      <c r="N13" s="61">
        <f t="shared" si="2"/>
        <v>100</v>
      </c>
      <c r="O13" s="20">
        <v>8</v>
      </c>
      <c r="P13" s="1">
        <f t="shared" si="3"/>
        <v>1</v>
      </c>
      <c r="Q13" s="1">
        <f t="shared" si="3"/>
        <v>1</v>
      </c>
      <c r="R13"/>
      <c r="T13"/>
      <c r="U13">
        <f>SUM('[6]сш 27'!$CR$93:$DA$93)</f>
        <v>3.11</v>
      </c>
    </row>
    <row r="14" spans="1:21" s="1" customFormat="1" ht="31.5" hidden="1" customHeight="1" x14ac:dyDescent="0.25">
      <c r="A14" s="127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7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7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1"/>
        <v>Муниципальное задание выполнено</v>
      </c>
      <c r="N16" s="61" t="e">
        <f t="shared" si="2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SUM('[6]сш 27'!$CR$95:$DA$95)</f>
        <v>0</v>
      </c>
    </row>
    <row r="17" spans="1:21" s="1" customFormat="1" ht="31.5" hidden="1" customHeight="1" x14ac:dyDescent="0.25">
      <c r="A17" s="127"/>
      <c r="B17" s="25" t="s">
        <v>31</v>
      </c>
      <c r="C17" s="24" t="s">
        <v>32</v>
      </c>
      <c r="D17" s="15" t="s">
        <v>352</v>
      </c>
      <c r="E17" s="7" t="s">
        <v>104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1"/>
        <v>Муниципальное задание выполнено</v>
      </c>
      <c r="N17" s="61" t="e">
        <f t="shared" si="2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SUM('[6]сш 27'!$CR$94:$DA$94)</f>
        <v>0</v>
      </c>
    </row>
    <row r="18" spans="1:21" s="1" customFormat="1" ht="31.5" customHeight="1" x14ac:dyDescent="0.25">
      <c r="A18" s="127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>
        <v>0.11</v>
      </c>
      <c r="I18" s="18">
        <v>0.11</v>
      </c>
      <c r="J18" s="19">
        <v>10</v>
      </c>
      <c r="K18" s="61">
        <f t="shared" si="0"/>
        <v>0</v>
      </c>
      <c r="L18" s="102"/>
      <c r="M18" s="103" t="str">
        <f t="shared" si="1"/>
        <v>Муниципальное задание выполнено</v>
      </c>
      <c r="N18" s="61">
        <f t="shared" si="2"/>
        <v>100</v>
      </c>
      <c r="O18" s="20">
        <v>11</v>
      </c>
      <c r="P18" s="1">
        <f t="shared" si="3"/>
        <v>1</v>
      </c>
      <c r="Q18" s="1">
        <f t="shared" si="3"/>
        <v>1</v>
      </c>
      <c r="R18"/>
      <c r="T18"/>
      <c r="U18">
        <f>SUM('[6]сш 27'!$CR$97:$DA$97)</f>
        <v>0.11</v>
      </c>
    </row>
    <row r="19" spans="1:21" s="1" customFormat="1" ht="31.5" hidden="1" customHeight="1" x14ac:dyDescent="0.25">
      <c r="A19" s="127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1"/>
        <v>Муниципальное задание выполнено</v>
      </c>
      <c r="N19" s="61" t="e">
        <f t="shared" si="2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SUM('[6]сш 27'!$CR$96:$DA$96)</f>
        <v>0</v>
      </c>
    </row>
    <row r="20" spans="1:21" s="1" customFormat="1" ht="31.5" hidden="1" customHeight="1" x14ac:dyDescent="0.25">
      <c r="A20" s="127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7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277.67</v>
      </c>
      <c r="I21" s="18">
        <v>277.44</v>
      </c>
      <c r="J21" s="19">
        <v>10</v>
      </c>
      <c r="K21" s="61">
        <f t="shared" si="0"/>
        <v>0</v>
      </c>
      <c r="L21" s="102"/>
      <c r="M21" s="103" t="str">
        <f t="shared" si="1"/>
        <v>Муниципальное задание выполнено</v>
      </c>
      <c r="N21" s="61">
        <f t="shared" si="2"/>
        <v>99.91716786113011</v>
      </c>
      <c r="O21" s="20">
        <v>13</v>
      </c>
      <c r="P21" s="1">
        <f t="shared" ref="P21:Q36" si="4">IF(H21&gt;0,1,0)</f>
        <v>1</v>
      </c>
      <c r="Q21" s="1">
        <f t="shared" si="4"/>
        <v>1</v>
      </c>
      <c r="R21"/>
      <c r="T21"/>
      <c r="U21">
        <f>SUM('[6]сш 27'!$CR$98:$DA$98)</f>
        <v>277.67</v>
      </c>
    </row>
    <row r="22" spans="1:21" s="1" customFormat="1" ht="31.5" hidden="1" customHeight="1" x14ac:dyDescent="0.25">
      <c r="A22" s="127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1"/>
        <v>Муниципальное задание выполнено</v>
      </c>
      <c r="N22" s="61" t="e">
        <f t="shared" si="2"/>
        <v>#DIV/0!</v>
      </c>
      <c r="O22" s="20">
        <v>14</v>
      </c>
      <c r="P22" s="1">
        <f t="shared" si="4"/>
        <v>0</v>
      </c>
      <c r="Q22" s="1">
        <f t="shared" si="4"/>
        <v>0</v>
      </c>
      <c r="R22"/>
      <c r="T22"/>
      <c r="U22">
        <f>SUM('[6]сш 27'!$CR$100:$DA$100)</f>
        <v>0</v>
      </c>
    </row>
    <row r="23" spans="1:21" s="1" customFormat="1" ht="31.5" hidden="1" customHeight="1" x14ac:dyDescent="0.25">
      <c r="A23" s="127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1"/>
        <v>Муниципальное задание выполнено</v>
      </c>
      <c r="N23" s="61" t="e">
        <f t="shared" si="2"/>
        <v>#DIV/0!</v>
      </c>
      <c r="O23" s="20">
        <v>15</v>
      </c>
      <c r="P23" s="1">
        <f t="shared" si="4"/>
        <v>0</v>
      </c>
      <c r="Q23" s="1">
        <f t="shared" si="4"/>
        <v>0</v>
      </c>
      <c r="R23"/>
      <c r="T23"/>
      <c r="U23">
        <f>SUM('[6]сш 27'!$CR$99:$DA$99)</f>
        <v>0</v>
      </c>
    </row>
    <row r="24" spans="1:21" s="1" customFormat="1" ht="31.5" customHeight="1" x14ac:dyDescent="0.25">
      <c r="A24" s="127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6.89</v>
      </c>
      <c r="I24" s="18">
        <v>6.89</v>
      </c>
      <c r="J24" s="19">
        <v>10</v>
      </c>
      <c r="K24" s="61">
        <f t="shared" si="0"/>
        <v>0</v>
      </c>
      <c r="L24" s="102"/>
      <c r="M24" s="103" t="str">
        <f t="shared" si="1"/>
        <v>Муниципальное задание выполнено</v>
      </c>
      <c r="N24" s="61">
        <f t="shared" si="2"/>
        <v>100</v>
      </c>
      <c r="O24" s="20">
        <v>16</v>
      </c>
      <c r="P24" s="1">
        <f t="shared" si="4"/>
        <v>1</v>
      </c>
      <c r="Q24" s="1">
        <f t="shared" si="4"/>
        <v>1</v>
      </c>
      <c r="R24"/>
      <c r="T24"/>
      <c r="U24">
        <f>SUM('[6]сш 27'!$CR$141:$DA$141)</f>
        <v>6.89</v>
      </c>
    </row>
    <row r="25" spans="1:21" s="1" customFormat="1" ht="31.5" hidden="1" customHeight="1" x14ac:dyDescent="0.25">
      <c r="A25" s="127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1"/>
        <v>Муниципальное задание выполнено</v>
      </c>
      <c r="N25" s="61" t="e">
        <f t="shared" si="2"/>
        <v>#DIV/0!</v>
      </c>
      <c r="O25" s="20">
        <v>17</v>
      </c>
      <c r="P25" s="1">
        <f t="shared" si="4"/>
        <v>0</v>
      </c>
      <c r="Q25" s="1">
        <f t="shared" si="4"/>
        <v>0</v>
      </c>
      <c r="R25"/>
      <c r="T25"/>
      <c r="U25">
        <f>SUM('[6]сш 27'!$CR$142:$DA$142)</f>
        <v>0</v>
      </c>
    </row>
    <row r="26" spans="1:21" s="1" customFormat="1" ht="31.5" hidden="1" customHeight="1" x14ac:dyDescent="0.25">
      <c r="A26" s="127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4"/>
        <v>0</v>
      </c>
      <c r="Q26" s="1">
        <f t="shared" si="4"/>
        <v>0</v>
      </c>
      <c r="R26"/>
      <c r="T26"/>
      <c r="U26"/>
    </row>
    <row r="27" spans="1:21" s="1" customFormat="1" ht="31.5" customHeight="1" x14ac:dyDescent="0.25">
      <c r="A27" s="127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>
        <v>0.89</v>
      </c>
      <c r="I27" s="18">
        <v>1</v>
      </c>
      <c r="J27" s="19">
        <v>10</v>
      </c>
      <c r="K27" s="61">
        <f t="shared" si="0"/>
        <v>0</v>
      </c>
      <c r="L27" s="102"/>
      <c r="M27" s="103" t="str">
        <f t="shared" si="1"/>
        <v>Муниципальное задание выполнено</v>
      </c>
      <c r="N27" s="61">
        <f t="shared" si="2"/>
        <v>100</v>
      </c>
      <c r="O27" s="20">
        <v>18</v>
      </c>
      <c r="P27" s="1">
        <f t="shared" si="4"/>
        <v>1</v>
      </c>
      <c r="Q27" s="1">
        <f t="shared" si="4"/>
        <v>1</v>
      </c>
      <c r="R27"/>
      <c r="T27"/>
      <c r="U27">
        <f>SUM('[6]сш 27'!$CR$144:$DA$144)</f>
        <v>0.89</v>
      </c>
    </row>
    <row r="28" spans="1:21" s="1" customFormat="1" ht="31.5" customHeight="1" x14ac:dyDescent="0.25">
      <c r="A28" s="127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>
        <v>2.44</v>
      </c>
      <c r="I28" s="18">
        <v>2.44</v>
      </c>
      <c r="J28" s="19">
        <v>10</v>
      </c>
      <c r="K28" s="61">
        <f t="shared" si="0"/>
        <v>0</v>
      </c>
      <c r="L28" s="102"/>
      <c r="M28" s="103" t="str">
        <f t="shared" si="1"/>
        <v>Муниципальное задание выполнено</v>
      </c>
      <c r="N28" s="61">
        <f t="shared" si="2"/>
        <v>100</v>
      </c>
      <c r="O28" s="20">
        <v>19</v>
      </c>
      <c r="P28" s="1">
        <f t="shared" si="4"/>
        <v>1</v>
      </c>
      <c r="Q28" s="1">
        <f t="shared" si="4"/>
        <v>1</v>
      </c>
      <c r="R28"/>
      <c r="T28"/>
      <c r="U28">
        <f>SUM('[6]сш 27'!$CR$143:$DA$143)</f>
        <v>2.44</v>
      </c>
    </row>
    <row r="29" spans="1:21" s="1" customFormat="1" ht="31.5" hidden="1" customHeight="1" x14ac:dyDescent="0.25">
      <c r="A29" s="127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4"/>
        <v>0</v>
      </c>
      <c r="Q29" s="1">
        <f t="shared" si="4"/>
        <v>0</v>
      </c>
      <c r="R29"/>
      <c r="T29"/>
      <c r="U29"/>
    </row>
    <row r="30" spans="1:21" s="1" customFormat="1" ht="31.5" hidden="1" customHeight="1" x14ac:dyDescent="0.25">
      <c r="A30" s="127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4"/>
        <v>0</v>
      </c>
      <c r="Q30" s="1">
        <f t="shared" si="4"/>
        <v>0</v>
      </c>
      <c r="R30"/>
      <c r="T30"/>
      <c r="U30"/>
    </row>
    <row r="31" spans="1:21" s="1" customFormat="1" ht="31.5" hidden="1" customHeight="1" x14ac:dyDescent="0.25">
      <c r="A31" s="127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1"/>
        <v>Муниципальное задание выполнено</v>
      </c>
      <c r="N31" s="61" t="e">
        <f t="shared" si="2"/>
        <v>#DIV/0!</v>
      </c>
      <c r="O31" s="20">
        <v>20</v>
      </c>
      <c r="P31" s="1">
        <f t="shared" si="4"/>
        <v>0</v>
      </c>
      <c r="Q31" s="1">
        <f t="shared" si="4"/>
        <v>0</v>
      </c>
      <c r="R31"/>
      <c r="T31"/>
      <c r="U31">
        <f>SUM('[6]сш 27'!$CR$146:$DA$146)</f>
        <v>0</v>
      </c>
    </row>
    <row r="32" spans="1:21" s="1" customFormat="1" ht="31.5" customHeight="1" x14ac:dyDescent="0.25">
      <c r="A32" s="127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>
        <v>11.22</v>
      </c>
      <c r="I32" s="18">
        <v>11.22</v>
      </c>
      <c r="J32" s="19">
        <v>10</v>
      </c>
      <c r="K32" s="61">
        <f t="shared" si="0"/>
        <v>0</v>
      </c>
      <c r="L32" s="102"/>
      <c r="M32" s="103" t="str">
        <f t="shared" si="1"/>
        <v>Муниципальное задание выполнено</v>
      </c>
      <c r="N32" s="61">
        <f t="shared" si="2"/>
        <v>100</v>
      </c>
      <c r="O32" s="20">
        <v>21</v>
      </c>
      <c r="P32" s="1">
        <f t="shared" si="4"/>
        <v>1</v>
      </c>
      <c r="Q32" s="1">
        <f t="shared" si="4"/>
        <v>1</v>
      </c>
      <c r="R32"/>
      <c r="T32"/>
      <c r="U32">
        <f>SUM('[6]сш 27'!$CR$145:$DA$145)</f>
        <v>11.22</v>
      </c>
    </row>
    <row r="33" spans="1:24" ht="31.5" hidden="1" customHeight="1" x14ac:dyDescent="0.25">
      <c r="A33" s="127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4"/>
        <v>0</v>
      </c>
      <c r="Q33" s="1">
        <f t="shared" si="4"/>
        <v>0</v>
      </c>
    </row>
    <row r="34" spans="1:24" ht="31.5" hidden="1" customHeight="1" x14ac:dyDescent="0.25">
      <c r="A34" s="127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4"/>
        <v>0</v>
      </c>
      <c r="Q34" s="1">
        <f t="shared" si="4"/>
        <v>0</v>
      </c>
    </row>
    <row r="35" spans="1:24" ht="31.5" customHeight="1" x14ac:dyDescent="0.25">
      <c r="A35" s="127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4.33</v>
      </c>
      <c r="I35" s="18">
        <v>4.33</v>
      </c>
      <c r="J35" s="19">
        <v>10</v>
      </c>
      <c r="K35" s="61">
        <f t="shared" si="0"/>
        <v>0</v>
      </c>
      <c r="L35" s="102"/>
      <c r="M35" s="103" t="str">
        <f t="shared" si="1"/>
        <v>Муниципальное задание выполнено</v>
      </c>
      <c r="N35" s="61">
        <f t="shared" si="2"/>
        <v>100</v>
      </c>
      <c r="O35" s="20">
        <v>22</v>
      </c>
      <c r="P35" s="1">
        <f t="shared" si="4"/>
        <v>1</v>
      </c>
      <c r="Q35" s="1">
        <f t="shared" si="4"/>
        <v>1</v>
      </c>
      <c r="U35">
        <f>SUM('[6]сш 27'!$CR$148:$DA$148)</f>
        <v>4.33</v>
      </c>
    </row>
    <row r="36" spans="1:24" ht="31.5" hidden="1" customHeight="1" x14ac:dyDescent="0.25">
      <c r="A36" s="127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/>
      <c r="I36" s="18"/>
      <c r="J36" s="19">
        <v>10</v>
      </c>
      <c r="K36" s="61">
        <f t="shared" si="0"/>
        <v>0</v>
      </c>
      <c r="L36" s="102"/>
      <c r="M36" s="103" t="str">
        <f t="shared" si="1"/>
        <v>Муниципальное задание выполнено</v>
      </c>
      <c r="N36" s="61" t="e">
        <f t="shared" si="2"/>
        <v>#DIV/0!</v>
      </c>
      <c r="O36" s="20">
        <v>23</v>
      </c>
      <c r="P36" s="1">
        <f t="shared" si="4"/>
        <v>0</v>
      </c>
      <c r="Q36" s="1">
        <f t="shared" si="4"/>
        <v>0</v>
      </c>
      <c r="U36">
        <f>SUM('[6]сш 27'!$CR$147:$DA$147)</f>
        <v>0</v>
      </c>
    </row>
    <row r="37" spans="1:24" ht="31.5" hidden="1" customHeight="1" x14ac:dyDescent="0.25">
      <c r="A37" s="127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5">IF(H37&gt;0,1,0)</f>
        <v>0</v>
      </c>
      <c r="Q37" s="1">
        <f t="shared" si="5"/>
        <v>0</v>
      </c>
    </row>
    <row r="38" spans="1:24" ht="31.5" customHeight="1" x14ac:dyDescent="0.25">
      <c r="A38" s="127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379.22</v>
      </c>
      <c r="I38" s="18">
        <v>379.22</v>
      </c>
      <c r="J38" s="19">
        <v>10</v>
      </c>
      <c r="K38" s="61">
        <f t="shared" si="0"/>
        <v>0</v>
      </c>
      <c r="L38" s="102"/>
      <c r="M38" s="103" t="str">
        <f t="shared" si="1"/>
        <v>Муниципальное задание выполнено</v>
      </c>
      <c r="N38" s="61">
        <f t="shared" si="2"/>
        <v>100</v>
      </c>
      <c r="O38" s="20">
        <v>24</v>
      </c>
      <c r="P38" s="1">
        <f t="shared" si="5"/>
        <v>1</v>
      </c>
      <c r="Q38" s="1">
        <f t="shared" si="5"/>
        <v>1</v>
      </c>
      <c r="U38">
        <f>SUM('[6]сш 27'!$CR$149:$DA$149)</f>
        <v>379.22</v>
      </c>
    </row>
    <row r="39" spans="1:24" s="37" customFormat="1" ht="31.5" hidden="1" customHeight="1" x14ac:dyDescent="0.25">
      <c r="A39" s="127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5"/>
        <v>0</v>
      </c>
      <c r="Q39" s="1">
        <f t="shared" si="5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7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5"/>
        <v>0</v>
      </c>
      <c r="Q40" s="1">
        <f t="shared" si="5"/>
        <v>0</v>
      </c>
      <c r="R40" s="36"/>
      <c r="T40" s="36"/>
      <c r="U40" s="36"/>
      <c r="V40" s="36"/>
      <c r="W40" s="36"/>
      <c r="X40" s="36"/>
    </row>
    <row r="41" spans="1:24" ht="31.5" hidden="1" customHeight="1" x14ac:dyDescent="0.25">
      <c r="A41" s="127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/>
      <c r="I41" s="18"/>
      <c r="J41" s="19">
        <v>10</v>
      </c>
      <c r="K41" s="61">
        <f t="shared" si="0"/>
        <v>0</v>
      </c>
      <c r="L41" s="102"/>
      <c r="M41" s="103" t="str">
        <f t="shared" si="1"/>
        <v>Муниципальное задание выполнено</v>
      </c>
      <c r="N41" s="61" t="e">
        <f t="shared" si="2"/>
        <v>#DIV/0!</v>
      </c>
      <c r="O41" s="20">
        <v>25</v>
      </c>
      <c r="P41" s="1">
        <f t="shared" si="5"/>
        <v>0</v>
      </c>
      <c r="Q41" s="1">
        <f t="shared" si="5"/>
        <v>0</v>
      </c>
      <c r="U41">
        <f>SUM('[6]сш 27'!$CR$151:$DA$151)</f>
        <v>0</v>
      </c>
    </row>
    <row r="42" spans="1:24" ht="31.5" hidden="1" customHeight="1" x14ac:dyDescent="0.25">
      <c r="A42" s="127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1"/>
        <v>Муниципальное задание выполнено</v>
      </c>
      <c r="N42" s="61" t="e">
        <f t="shared" si="2"/>
        <v>#DIV/0!</v>
      </c>
      <c r="O42" s="20">
        <v>26</v>
      </c>
      <c r="P42" s="1">
        <f t="shared" si="5"/>
        <v>0</v>
      </c>
      <c r="Q42" s="1">
        <f t="shared" si="5"/>
        <v>0</v>
      </c>
      <c r="U42">
        <f>SUM('[6]сш 27'!$CR$150:$DA$150)</f>
        <v>0</v>
      </c>
    </row>
    <row r="43" spans="1:24" ht="31.5" hidden="1" customHeight="1" x14ac:dyDescent="0.25">
      <c r="A43" s="127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1"/>
        <v>Муниципальное задание выполнено</v>
      </c>
      <c r="N43" s="61" t="e">
        <f t="shared" si="2"/>
        <v>#DIV/0!</v>
      </c>
      <c r="O43" s="20">
        <v>27</v>
      </c>
      <c r="P43" s="1">
        <f t="shared" si="5"/>
        <v>0</v>
      </c>
      <c r="Q43" s="1">
        <f t="shared" si="5"/>
        <v>0</v>
      </c>
      <c r="U43">
        <f>SUM('[6]сш 27'!$CR$192:$DA$192)</f>
        <v>0</v>
      </c>
    </row>
    <row r="44" spans="1:24" ht="31.5" hidden="1" customHeight="1" x14ac:dyDescent="0.25">
      <c r="A44" s="127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1"/>
        <v>Муниципальное задание выполнено</v>
      </c>
      <c r="N44" s="61" t="e">
        <f t="shared" si="2"/>
        <v>#DIV/0!</v>
      </c>
      <c r="O44" s="20">
        <v>28</v>
      </c>
      <c r="P44" s="1">
        <f t="shared" si="5"/>
        <v>0</v>
      </c>
      <c r="Q44" s="1">
        <f t="shared" si="5"/>
        <v>0</v>
      </c>
      <c r="U44">
        <f>SUM('[6]сш 27'!$CR$193:$DA$193)</f>
        <v>0</v>
      </c>
    </row>
    <row r="45" spans="1:24" ht="31.5" hidden="1" customHeight="1" x14ac:dyDescent="0.25">
      <c r="A45" s="127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5"/>
        <v>0</v>
      </c>
      <c r="Q45" s="1">
        <f t="shared" si="5"/>
        <v>0</v>
      </c>
    </row>
    <row r="46" spans="1:24" ht="31.5" hidden="1" customHeight="1" x14ac:dyDescent="0.25">
      <c r="A46" s="127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1"/>
        <v>Муниципальное задание выполнено</v>
      </c>
      <c r="N46" s="61" t="e">
        <f t="shared" si="2"/>
        <v>#DIV/0!</v>
      </c>
      <c r="O46" s="20">
        <v>29</v>
      </c>
      <c r="P46" s="1">
        <f t="shared" si="5"/>
        <v>0</v>
      </c>
      <c r="Q46" s="1">
        <f t="shared" si="5"/>
        <v>0</v>
      </c>
      <c r="U46">
        <f>SUM('[6]сш 27'!$CR$194:$DA$194)</f>
        <v>0</v>
      </c>
    </row>
    <row r="47" spans="1:24" ht="31.5" hidden="1" customHeight="1" x14ac:dyDescent="0.25">
      <c r="A47" s="127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1"/>
        <v>Муниципальное задание выполнено</v>
      </c>
      <c r="N47" s="61" t="e">
        <f t="shared" si="2"/>
        <v>#DIV/0!</v>
      </c>
      <c r="O47" s="20">
        <v>30</v>
      </c>
      <c r="P47" s="1">
        <f t="shared" si="5"/>
        <v>0</v>
      </c>
      <c r="Q47" s="1">
        <f t="shared" si="5"/>
        <v>0</v>
      </c>
      <c r="U47">
        <f>SUM('[6]сш 27'!$CR$195:$DA$195)</f>
        <v>0</v>
      </c>
    </row>
    <row r="48" spans="1:24" ht="31.5" hidden="1" customHeight="1" x14ac:dyDescent="0.25">
      <c r="A48" s="127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5"/>
        <v>0</v>
      </c>
      <c r="Q48" s="1">
        <f t="shared" si="5"/>
        <v>0</v>
      </c>
    </row>
    <row r="49" spans="1:21" s="1" customFormat="1" ht="31.5" hidden="1" customHeight="1" x14ac:dyDescent="0.25">
      <c r="A49" s="127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5"/>
        <v>0</v>
      </c>
      <c r="Q49" s="1">
        <f t="shared" si="5"/>
        <v>0</v>
      </c>
      <c r="R49"/>
      <c r="T49"/>
      <c r="U49"/>
    </row>
    <row r="50" spans="1:21" s="1" customFormat="1" ht="31.5" customHeight="1" x14ac:dyDescent="0.25">
      <c r="A50" s="127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>
        <v>0.67</v>
      </c>
      <c r="I50" s="18">
        <v>0.67</v>
      </c>
      <c r="J50" s="19">
        <v>10</v>
      </c>
      <c r="K50" s="61">
        <f t="shared" si="0"/>
        <v>0</v>
      </c>
      <c r="L50" s="102"/>
      <c r="M50" s="103" t="str">
        <f t="shared" si="1"/>
        <v>Муниципальное задание выполнено</v>
      </c>
      <c r="N50" s="61">
        <f t="shared" si="2"/>
        <v>100</v>
      </c>
      <c r="O50" s="20">
        <v>31</v>
      </c>
      <c r="P50" s="1">
        <f t="shared" si="5"/>
        <v>1</v>
      </c>
      <c r="Q50" s="1">
        <f t="shared" si="5"/>
        <v>1</v>
      </c>
      <c r="R50"/>
      <c r="T50"/>
      <c r="U50">
        <v>0.67</v>
      </c>
    </row>
    <row r="51" spans="1:21" s="1" customFormat="1" ht="31.5" customHeight="1" x14ac:dyDescent="0.25">
      <c r="A51" s="127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>
        <v>98.56</v>
      </c>
      <c r="I51" s="18">
        <v>98.44</v>
      </c>
      <c r="J51" s="19">
        <v>10</v>
      </c>
      <c r="K51" s="61">
        <f t="shared" si="0"/>
        <v>0</v>
      </c>
      <c r="L51" s="102"/>
      <c r="M51" s="103" t="str">
        <f t="shared" si="1"/>
        <v>Муниципальное задание выполнено</v>
      </c>
      <c r="N51" s="61">
        <f t="shared" si="2"/>
        <v>99.878246753246742</v>
      </c>
      <c r="O51" s="20">
        <v>32</v>
      </c>
      <c r="P51" s="1">
        <f t="shared" si="5"/>
        <v>1</v>
      </c>
      <c r="Q51" s="1">
        <f t="shared" si="5"/>
        <v>1</v>
      </c>
      <c r="R51"/>
      <c r="T51"/>
      <c r="U51">
        <f>SUM('[6]сш 27'!$CR$196:$DA$196)</f>
        <v>98.56</v>
      </c>
    </row>
    <row r="52" spans="1:21" s="1" customFormat="1" ht="31.5" hidden="1" customHeight="1" x14ac:dyDescent="0.25">
      <c r="A52" s="127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1"/>
        <v>Муниципальное задание выполнено</v>
      </c>
      <c r="N52" s="61" t="e">
        <f t="shared" si="2"/>
        <v>#DIV/0!</v>
      </c>
      <c r="O52" s="20"/>
      <c r="P52" s="1">
        <f t="shared" si="5"/>
        <v>0</v>
      </c>
      <c r="Q52" s="1">
        <f t="shared" si="5"/>
        <v>0</v>
      </c>
      <c r="R52"/>
      <c r="T52"/>
      <c r="U52"/>
    </row>
    <row r="53" spans="1:21" s="1" customFormat="1" ht="31.5" hidden="1" customHeight="1" x14ac:dyDescent="0.25">
      <c r="A53" s="127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/>
      <c r="I53" s="18"/>
      <c r="J53" s="19">
        <v>10</v>
      </c>
      <c r="K53" s="61">
        <f t="shared" si="0"/>
        <v>0</v>
      </c>
      <c r="L53" s="102"/>
      <c r="M53" s="103" t="str">
        <f t="shared" si="1"/>
        <v>Муниципальное задание выполнено</v>
      </c>
      <c r="N53" s="61" t="e">
        <f t="shared" si="2"/>
        <v>#DIV/0!</v>
      </c>
      <c r="O53" s="20">
        <v>33</v>
      </c>
      <c r="P53" s="1">
        <f t="shared" ref="P53:Q68" si="6">IF(H53&gt;0,1,0)</f>
        <v>0</v>
      </c>
      <c r="Q53" s="1">
        <f t="shared" si="6"/>
        <v>0</v>
      </c>
      <c r="R53"/>
      <c r="T53"/>
      <c r="U53">
        <f>SUM('[6]сш 27'!$CR$198:$DA$198)</f>
        <v>0</v>
      </c>
    </row>
    <row r="54" spans="1:21" s="1" customFormat="1" ht="31.5" hidden="1" customHeight="1" x14ac:dyDescent="0.25">
      <c r="A54" s="127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1"/>
        <v>Муниципальное задание выполнено</v>
      </c>
      <c r="N54" s="61" t="e">
        <f t="shared" si="2"/>
        <v>#DIV/0!</v>
      </c>
      <c r="O54" s="20">
        <v>34</v>
      </c>
      <c r="P54" s="1">
        <f t="shared" si="6"/>
        <v>0</v>
      </c>
      <c r="Q54" s="1">
        <f t="shared" si="6"/>
        <v>0</v>
      </c>
      <c r="R54"/>
      <c r="T54"/>
      <c r="U54">
        <f>SUM('[6]сш 27'!$CR$199:$DA$199)</f>
        <v>0</v>
      </c>
    </row>
    <row r="55" spans="1:21" s="1" customFormat="1" ht="31.5" hidden="1" customHeight="1" x14ac:dyDescent="0.25">
      <c r="A55" s="127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1"/>
        <v>Муниципальное задание выполнено</v>
      </c>
      <c r="N55" s="61" t="e">
        <f t="shared" si="2"/>
        <v>#DIV/0!</v>
      </c>
      <c r="O55" s="20"/>
      <c r="P55" s="1">
        <f t="shared" si="6"/>
        <v>0</v>
      </c>
      <c r="Q55" s="1">
        <f t="shared" si="6"/>
        <v>0</v>
      </c>
      <c r="R55"/>
      <c r="T55"/>
      <c r="U55"/>
    </row>
    <row r="56" spans="1:21" s="1" customFormat="1" ht="31.5" hidden="1" customHeight="1" x14ac:dyDescent="0.25">
      <c r="A56" s="127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/>
      <c r="I56" s="18"/>
      <c r="J56" s="19">
        <v>10</v>
      </c>
      <c r="K56" s="61">
        <f t="shared" si="0"/>
        <v>0</v>
      </c>
      <c r="L56" s="102"/>
      <c r="M56" s="103" t="str">
        <f t="shared" si="1"/>
        <v>Муниципальное задание выполнено</v>
      </c>
      <c r="N56" s="61" t="e">
        <f t="shared" si="2"/>
        <v>#DIV/0!</v>
      </c>
      <c r="O56" s="20">
        <v>35</v>
      </c>
      <c r="P56" s="1">
        <f t="shared" si="6"/>
        <v>0</v>
      </c>
      <c r="Q56" s="1">
        <f t="shared" si="6"/>
        <v>0</v>
      </c>
      <c r="R56"/>
      <c r="T56"/>
      <c r="U56">
        <f>SUM('[6]сш 27'!$CR$200:$DA$200)</f>
        <v>0</v>
      </c>
    </row>
    <row r="57" spans="1:21" s="1" customFormat="1" ht="31.5" hidden="1" customHeight="1" x14ac:dyDescent="0.25">
      <c r="A57" s="127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1"/>
        <v>Муниципальное задание выполнено</v>
      </c>
      <c r="N57" s="61" t="e">
        <f t="shared" si="2"/>
        <v>#DIV/0!</v>
      </c>
      <c r="O57" s="20"/>
      <c r="P57" s="1">
        <f t="shared" si="6"/>
        <v>0</v>
      </c>
      <c r="Q57" s="1">
        <f t="shared" si="6"/>
        <v>0</v>
      </c>
      <c r="R57"/>
      <c r="T57"/>
      <c r="U57"/>
    </row>
    <row r="58" spans="1:21" s="1" customFormat="1" ht="31.5" hidden="1" customHeight="1" x14ac:dyDescent="0.25">
      <c r="A58" s="127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1"/>
        <v>Муниципальное задание выполнено</v>
      </c>
      <c r="N58" s="61" t="e">
        <f t="shared" si="2"/>
        <v>#DIV/0!</v>
      </c>
      <c r="O58" s="20">
        <v>36</v>
      </c>
      <c r="P58" s="1">
        <f t="shared" si="6"/>
        <v>0</v>
      </c>
      <c r="Q58" s="1">
        <f t="shared" si="6"/>
        <v>0</v>
      </c>
      <c r="R58"/>
      <c r="T58"/>
      <c r="U58">
        <f>SUM('[6]сш 27'!$CR$203:$DA$203)</f>
        <v>0</v>
      </c>
    </row>
    <row r="59" spans="1:21" s="1" customFormat="1" ht="31.5" hidden="1" customHeight="1" x14ac:dyDescent="0.25">
      <c r="A59" s="127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1"/>
        <v>Муниципальное задание выполнено</v>
      </c>
      <c r="N59" s="61" t="e">
        <f t="shared" si="2"/>
        <v>#DIV/0!</v>
      </c>
      <c r="O59" s="20">
        <v>37</v>
      </c>
      <c r="P59" s="1">
        <f t="shared" si="6"/>
        <v>0</v>
      </c>
      <c r="Q59" s="1">
        <f t="shared" si="6"/>
        <v>0</v>
      </c>
      <c r="R59"/>
      <c r="T59"/>
      <c r="U59">
        <f>SUM('[6]сш 27'!$CR$202:$DA$202)</f>
        <v>0</v>
      </c>
    </row>
    <row r="60" spans="1:21" s="1" customFormat="1" ht="31.5" hidden="1" customHeight="1" x14ac:dyDescent="0.25">
      <c r="A60" s="127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1"/>
        <v>Муниципальное задание выполнено</v>
      </c>
      <c r="N60" s="61" t="e">
        <f t="shared" si="2"/>
        <v>#DIV/0!</v>
      </c>
      <c r="O60" s="20">
        <v>38</v>
      </c>
      <c r="P60" s="1">
        <f t="shared" si="6"/>
        <v>0</v>
      </c>
      <c r="Q60" s="1">
        <f t="shared" si="6"/>
        <v>0</v>
      </c>
      <c r="R60"/>
      <c r="T60"/>
      <c r="U60">
        <f>SUM('[6]сш 27'!$CR$201:$DA$201)</f>
        <v>0</v>
      </c>
    </row>
    <row r="61" spans="1:21" s="1" customFormat="1" ht="31.5" hidden="1" customHeight="1" x14ac:dyDescent="0.25">
      <c r="A61" s="127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1"/>
        <v>Муниципальное задание выполнено</v>
      </c>
      <c r="N61" s="61" t="e">
        <f t="shared" si="2"/>
        <v>#DIV/0!</v>
      </c>
      <c r="O61" s="28"/>
      <c r="P61" s="1">
        <f t="shared" si="6"/>
        <v>0</v>
      </c>
      <c r="Q61" s="1">
        <f t="shared" si="6"/>
        <v>0</v>
      </c>
      <c r="R61"/>
      <c r="T61"/>
      <c r="U61"/>
    </row>
    <row r="62" spans="1:21" s="1" customFormat="1" ht="31.5" hidden="1" customHeight="1" x14ac:dyDescent="0.25">
      <c r="A62" s="127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>IF(H62=0,"нет плана", IF(I62*100/H62-100&gt;0,"ошибка",I62*100/H62-100))</f>
        <v>нет плана</v>
      </c>
      <c r="L62" s="102"/>
      <c r="M62" s="103" t="str">
        <f t="shared" si="1"/>
        <v>Муниципальное задание не выполнено</v>
      </c>
      <c r="N62" s="61" t="e">
        <f t="shared" si="2"/>
        <v>#DIV/0!</v>
      </c>
      <c r="O62" s="28"/>
      <c r="P62" s="1">
        <f t="shared" si="6"/>
        <v>0</v>
      </c>
      <c r="Q62" s="1">
        <f t="shared" si="6"/>
        <v>0</v>
      </c>
      <c r="R62"/>
      <c r="T62"/>
      <c r="U62"/>
    </row>
    <row r="63" spans="1:21" s="1" customFormat="1" ht="31.5" hidden="1" customHeight="1" x14ac:dyDescent="0.25">
      <c r="A63" s="127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ref="K63:K97" si="7">IF(H63=0,"нет плана", IF(I63*100/H63-100&gt;0,"ошибка",I63*100/H63-100))</f>
        <v>нет плана</v>
      </c>
      <c r="L63" s="102"/>
      <c r="M63" s="103" t="str">
        <f t="shared" si="1"/>
        <v>Муниципальное задание не выполнено</v>
      </c>
      <c r="N63" s="61" t="e">
        <f t="shared" si="2"/>
        <v>#DIV/0!</v>
      </c>
      <c r="O63" s="28"/>
      <c r="R63"/>
      <c r="T63"/>
      <c r="U63"/>
    </row>
    <row r="64" spans="1:21" s="1" customFormat="1" ht="31.5" hidden="1" customHeight="1" x14ac:dyDescent="0.25">
      <c r="A64" s="127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7"/>
        <v>нет плана</v>
      </c>
      <c r="L64" s="102"/>
      <c r="M64" s="103" t="str">
        <f t="shared" si="1"/>
        <v>Муниципальное задание не выполнено</v>
      </c>
      <c r="N64" s="61" t="e">
        <f t="shared" si="2"/>
        <v>#DIV/0!</v>
      </c>
      <c r="O64" s="28"/>
      <c r="R64"/>
      <c r="T64"/>
      <c r="U64"/>
    </row>
    <row r="65" spans="1:21" s="1" customFormat="1" ht="31.5" hidden="1" customHeight="1" x14ac:dyDescent="0.25">
      <c r="A65" s="127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7"/>
        <v>нет плана</v>
      </c>
      <c r="L65" s="102"/>
      <c r="M65" s="103" t="str">
        <f t="shared" si="1"/>
        <v>Муниципальное задание не выполнено</v>
      </c>
      <c r="N65" s="61" t="e">
        <f t="shared" si="2"/>
        <v>#DIV/0!</v>
      </c>
      <c r="O65" s="28"/>
      <c r="P65" s="1">
        <f t="shared" si="6"/>
        <v>0</v>
      </c>
      <c r="Q65" s="1">
        <f t="shared" si="6"/>
        <v>0</v>
      </c>
      <c r="R65"/>
      <c r="T65"/>
      <c r="U65"/>
    </row>
    <row r="66" spans="1:21" s="1" customFormat="1" ht="31.5" hidden="1" customHeight="1" x14ac:dyDescent="0.25">
      <c r="A66" s="127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7"/>
        <v>нет плана</v>
      </c>
      <c r="L66" s="102"/>
      <c r="M66" s="103" t="str">
        <f t="shared" si="1"/>
        <v>Муниципальное задание не выполнено</v>
      </c>
      <c r="N66" s="61" t="e">
        <f t="shared" si="2"/>
        <v>#DIV/0!</v>
      </c>
      <c r="O66" s="28"/>
      <c r="R66"/>
      <c r="T66"/>
      <c r="U66"/>
    </row>
    <row r="67" spans="1:21" s="1" customFormat="1" ht="31.5" hidden="1" customHeight="1" x14ac:dyDescent="0.25">
      <c r="A67" s="127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7"/>
        <v>нет плана</v>
      </c>
      <c r="L67" s="102"/>
      <c r="M67" s="103" t="str">
        <f t="shared" si="1"/>
        <v>Муниципальное задание не выполнено</v>
      </c>
      <c r="N67" s="61" t="e">
        <f t="shared" si="2"/>
        <v>#DIV/0!</v>
      </c>
      <c r="O67" s="28"/>
      <c r="R67"/>
      <c r="T67"/>
      <c r="U67"/>
    </row>
    <row r="68" spans="1:21" s="1" customFormat="1" ht="31.5" hidden="1" customHeight="1" x14ac:dyDescent="0.25">
      <c r="A68" s="127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7"/>
        <v>нет плана</v>
      </c>
      <c r="L68" s="102"/>
      <c r="M68" s="103" t="str">
        <f t="shared" si="1"/>
        <v>Муниципальное задание не выполнено</v>
      </c>
      <c r="N68" s="61" t="e">
        <f t="shared" si="2"/>
        <v>#DIV/0!</v>
      </c>
      <c r="O68" s="28"/>
      <c r="P68" s="1">
        <f t="shared" si="6"/>
        <v>0</v>
      </c>
      <c r="Q68" s="1">
        <f t="shared" si="6"/>
        <v>0</v>
      </c>
      <c r="R68"/>
      <c r="T68"/>
      <c r="U68"/>
    </row>
    <row r="69" spans="1:21" s="1" customFormat="1" ht="31.5" hidden="1" customHeight="1" x14ac:dyDescent="0.25">
      <c r="A69" s="127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7"/>
        <v>нет плана</v>
      </c>
      <c r="L69" s="102"/>
      <c r="M69" s="103" t="str">
        <f t="shared" ref="M69:M132" si="8">IF(K69&lt;&gt;0, "Муниципальное задание не выполнено",IF(K69=0, "Муниципальное задание выполнено"))</f>
        <v>Муниципальное задание не выполнено</v>
      </c>
      <c r="N69" s="61" t="e">
        <f t="shared" ref="N69:N132" si="9">IF(I69/H69*100&gt;100,100,I69/H69*100)</f>
        <v>#DIV/0!</v>
      </c>
      <c r="O69" s="28"/>
      <c r="R69"/>
      <c r="T69"/>
      <c r="U69"/>
    </row>
    <row r="70" spans="1:21" s="1" customFormat="1" ht="31.5" hidden="1" customHeight="1" x14ac:dyDescent="0.25">
      <c r="A70" s="127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7"/>
        <v>нет плана</v>
      </c>
      <c r="L70" s="102"/>
      <c r="M70" s="103" t="str">
        <f t="shared" si="8"/>
        <v>Муниципальное задание не выполнено</v>
      </c>
      <c r="N70" s="61" t="e">
        <f t="shared" si="9"/>
        <v>#DIV/0!</v>
      </c>
      <c r="O70" s="28"/>
      <c r="R70"/>
      <c r="T70"/>
      <c r="U70"/>
    </row>
    <row r="71" spans="1:21" s="1" customFormat="1" ht="31.5" hidden="1" customHeight="1" x14ac:dyDescent="0.25">
      <c r="A71" s="127"/>
      <c r="B71" s="125" t="s">
        <v>96</v>
      </c>
      <c r="C71" s="119" t="s">
        <v>97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7"/>
        <v>нет плана</v>
      </c>
      <c r="L71" s="102"/>
      <c r="M71" s="103" t="str">
        <f t="shared" si="8"/>
        <v>Муниципальное задание не выполнено</v>
      </c>
      <c r="N71" s="61" t="e">
        <f t="shared" si="9"/>
        <v>#DIV/0!</v>
      </c>
      <c r="O71" s="28"/>
      <c r="P71" s="1">
        <f t="shared" ref="P71:Q102" si="10">IF(H71&gt;0,1,0)</f>
        <v>0</v>
      </c>
      <c r="Q71" s="1">
        <f t="shared" si="10"/>
        <v>0</v>
      </c>
      <c r="R71"/>
      <c r="T71"/>
      <c r="U71"/>
    </row>
    <row r="72" spans="1:21" s="1" customFormat="1" ht="31.5" hidden="1" customHeight="1" x14ac:dyDescent="0.25">
      <c r="A72" s="127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7"/>
        <v>нет плана</v>
      </c>
      <c r="L72" s="102"/>
      <c r="M72" s="103" t="str">
        <f t="shared" si="8"/>
        <v>Муниципальное задание не выполнено</v>
      </c>
      <c r="N72" s="61" t="e">
        <f t="shared" si="9"/>
        <v>#DIV/0!</v>
      </c>
      <c r="O72" s="28"/>
      <c r="R72"/>
      <c r="T72"/>
      <c r="U72"/>
    </row>
    <row r="73" spans="1:21" s="1" customFormat="1" ht="31.5" hidden="1" customHeight="1" x14ac:dyDescent="0.25">
      <c r="A73" s="127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7"/>
        <v>нет плана</v>
      </c>
      <c r="L73" s="102"/>
      <c r="M73" s="103" t="str">
        <f t="shared" si="8"/>
        <v>Муниципальное задание не выполнено</v>
      </c>
      <c r="N73" s="61" t="e">
        <f t="shared" si="9"/>
        <v>#DIV/0!</v>
      </c>
      <c r="O73" s="28"/>
      <c r="R73"/>
      <c r="T73"/>
      <c r="U73"/>
    </row>
    <row r="74" spans="1:21" s="1" customFormat="1" ht="31.5" hidden="1" customHeight="1" x14ac:dyDescent="0.25">
      <c r="A74" s="127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7"/>
        <v>нет плана</v>
      </c>
      <c r="L74" s="102"/>
      <c r="M74" s="103" t="str">
        <f t="shared" si="8"/>
        <v>Муниципальное задание не выполнено</v>
      </c>
      <c r="N74" s="61" t="e">
        <f t="shared" si="9"/>
        <v>#DIV/0!</v>
      </c>
      <c r="O74" s="28"/>
      <c r="P74" s="1">
        <f t="shared" ref="P74:Q77" si="11">IF(H74&gt;0,1,0)</f>
        <v>0</v>
      </c>
      <c r="Q74" s="1">
        <f t="shared" si="11"/>
        <v>0</v>
      </c>
      <c r="R74"/>
      <c r="T74"/>
      <c r="U74"/>
    </row>
    <row r="75" spans="1:21" s="1" customFormat="1" ht="31.5" hidden="1" customHeight="1" x14ac:dyDescent="0.25">
      <c r="A75" s="127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7"/>
        <v>нет плана</v>
      </c>
      <c r="L75" s="102"/>
      <c r="M75" s="103" t="str">
        <f t="shared" si="8"/>
        <v>Муниципальное задание не выполнено</v>
      </c>
      <c r="N75" s="61" t="e">
        <f t="shared" si="9"/>
        <v>#DIV/0!</v>
      </c>
      <c r="O75" s="28"/>
      <c r="R75"/>
      <c r="T75"/>
      <c r="U75"/>
    </row>
    <row r="76" spans="1:21" s="1" customFormat="1" ht="31.5" hidden="1" customHeight="1" x14ac:dyDescent="0.25">
      <c r="A76" s="127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7"/>
        <v>нет плана</v>
      </c>
      <c r="L76" s="102"/>
      <c r="M76" s="103" t="str">
        <f t="shared" si="8"/>
        <v>Муниципальное задание не выполнено</v>
      </c>
      <c r="N76" s="61" t="e">
        <f t="shared" si="9"/>
        <v>#DIV/0!</v>
      </c>
      <c r="O76" s="28"/>
      <c r="R76"/>
      <c r="T76"/>
      <c r="U76"/>
    </row>
    <row r="77" spans="1:21" s="1" customFormat="1" ht="31.5" hidden="1" customHeight="1" x14ac:dyDescent="0.25">
      <c r="A77" s="127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7"/>
        <v>нет плана</v>
      </c>
      <c r="L77" s="102"/>
      <c r="M77" s="103" t="str">
        <f t="shared" si="8"/>
        <v>Муниципальное задание не выполнено</v>
      </c>
      <c r="N77" s="61" t="e">
        <f t="shared" si="9"/>
        <v>#DIV/0!</v>
      </c>
      <c r="O77" s="28"/>
      <c r="P77" s="1">
        <f>IF(H77&gt;0,1,0)</f>
        <v>0</v>
      </c>
      <c r="Q77" s="1">
        <f t="shared" si="11"/>
        <v>0</v>
      </c>
      <c r="R77"/>
      <c r="T77"/>
      <c r="U77"/>
    </row>
    <row r="78" spans="1:21" s="1" customFormat="1" ht="31.5" hidden="1" customHeight="1" x14ac:dyDescent="0.25">
      <c r="A78" s="127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7"/>
        <v>нет плана</v>
      </c>
      <c r="L78" s="102"/>
      <c r="M78" s="103" t="str">
        <f t="shared" si="8"/>
        <v>Муниципальное задание не выполнено</v>
      </c>
      <c r="N78" s="61" t="e">
        <f t="shared" si="9"/>
        <v>#DIV/0!</v>
      </c>
      <c r="O78" s="28"/>
      <c r="R78"/>
      <c r="T78"/>
      <c r="U78"/>
    </row>
    <row r="79" spans="1:21" s="1" customFormat="1" ht="31.5" hidden="1" customHeight="1" x14ac:dyDescent="0.25">
      <c r="A79" s="127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7"/>
        <v>нет плана</v>
      </c>
      <c r="L79" s="102"/>
      <c r="M79" s="103" t="str">
        <f t="shared" si="8"/>
        <v>Муниципальное задание не выполнено</v>
      </c>
      <c r="N79" s="61" t="e">
        <f t="shared" si="9"/>
        <v>#DIV/0!</v>
      </c>
      <c r="O79" s="28"/>
      <c r="R79"/>
      <c r="T79"/>
      <c r="U79"/>
    </row>
    <row r="80" spans="1:21" s="1" customFormat="1" ht="31.5" customHeight="1" x14ac:dyDescent="0.25">
      <c r="A80" s="127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1447</v>
      </c>
      <c r="I80" s="43">
        <v>1447</v>
      </c>
      <c r="J80" s="19">
        <v>0</v>
      </c>
      <c r="K80" s="61">
        <f t="shared" si="7"/>
        <v>0</v>
      </c>
      <c r="L80" s="102"/>
      <c r="M80" s="103" t="str">
        <f t="shared" si="8"/>
        <v>Муниципальное задание выполнено</v>
      </c>
      <c r="N80" s="61">
        <f t="shared" si="9"/>
        <v>100</v>
      </c>
      <c r="O80" s="28">
        <v>39</v>
      </c>
      <c r="P80" s="1">
        <f t="shared" si="10"/>
        <v>1</v>
      </c>
      <c r="Q80" s="1">
        <f t="shared" si="10"/>
        <v>1</v>
      </c>
      <c r="R80"/>
      <c r="T80"/>
      <c r="U80">
        <f>SUM('[6]сш 27'!$CR$244:$DA$244)</f>
        <v>1447</v>
      </c>
    </row>
    <row r="81" spans="1:22" s="1" customFormat="1" ht="31.5" customHeight="1" x14ac:dyDescent="0.25">
      <c r="A81" s="127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1447</v>
      </c>
      <c r="I81" s="43">
        <v>1447</v>
      </c>
      <c r="J81" s="19">
        <v>0</v>
      </c>
      <c r="K81" s="61">
        <f t="shared" si="7"/>
        <v>0</v>
      </c>
      <c r="L81" s="102"/>
      <c r="M81" s="103" t="str">
        <f t="shared" si="8"/>
        <v>Муниципальное задание выполнено</v>
      </c>
      <c r="N81" s="61">
        <f t="shared" si="9"/>
        <v>100</v>
      </c>
      <c r="O81" s="28"/>
      <c r="R81"/>
      <c r="T81"/>
      <c r="U81">
        <f>U80</f>
        <v>1447</v>
      </c>
    </row>
    <row r="82" spans="1:22" s="1" customFormat="1" ht="31.5" hidden="1" customHeight="1" x14ac:dyDescent="0.25">
      <c r="A82" s="127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7"/>
        <v>нет плана</v>
      </c>
      <c r="L82" s="102"/>
      <c r="M82" s="103" t="str">
        <f t="shared" si="8"/>
        <v>Муниципальное задание не выполнено</v>
      </c>
      <c r="N82" s="61" t="e">
        <f t="shared" si="9"/>
        <v>#DIV/0!</v>
      </c>
      <c r="O82" s="28"/>
      <c r="R82"/>
      <c r="T82"/>
      <c r="U82">
        <v>0</v>
      </c>
    </row>
    <row r="83" spans="1:22" s="1" customFormat="1" ht="31.5" customHeight="1" x14ac:dyDescent="0.25">
      <c r="A83" s="127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2032</v>
      </c>
      <c r="I83" s="43">
        <v>2032</v>
      </c>
      <c r="J83" s="19">
        <v>0</v>
      </c>
      <c r="K83" s="61">
        <f t="shared" si="7"/>
        <v>0</v>
      </c>
      <c r="L83" s="102"/>
      <c r="M83" s="103" t="str">
        <f t="shared" si="8"/>
        <v>Муниципальное задание выполнено</v>
      </c>
      <c r="N83" s="61">
        <f t="shared" si="9"/>
        <v>100</v>
      </c>
      <c r="O83" s="28">
        <v>40</v>
      </c>
      <c r="P83" s="1">
        <f t="shared" si="10"/>
        <v>1</v>
      </c>
      <c r="Q83" s="1">
        <f t="shared" si="10"/>
        <v>1</v>
      </c>
      <c r="R83"/>
      <c r="T83"/>
      <c r="U83">
        <f>SUM('[6]сш 27'!$CR$245:$DA$245)</f>
        <v>2032</v>
      </c>
    </row>
    <row r="84" spans="1:22" s="1" customFormat="1" ht="31.5" customHeight="1" x14ac:dyDescent="0.25">
      <c r="A84" s="127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2032</v>
      </c>
      <c r="I84" s="43">
        <v>2032</v>
      </c>
      <c r="J84" s="19">
        <v>0</v>
      </c>
      <c r="K84" s="61">
        <f t="shared" si="7"/>
        <v>0</v>
      </c>
      <c r="L84" s="102"/>
      <c r="M84" s="103" t="str">
        <f t="shared" si="8"/>
        <v>Муниципальное задание выполнено</v>
      </c>
      <c r="N84" s="61">
        <f t="shared" si="9"/>
        <v>100</v>
      </c>
      <c r="O84" s="28"/>
      <c r="R84"/>
      <c r="T84"/>
      <c r="U84">
        <f>U83</f>
        <v>2032</v>
      </c>
    </row>
    <row r="85" spans="1:22" s="1" customFormat="1" ht="31.5" hidden="1" customHeight="1" x14ac:dyDescent="0.25">
      <c r="A85" s="127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7"/>
        <v>нет плана</v>
      </c>
      <c r="L85" s="102"/>
      <c r="M85" s="103" t="str">
        <f t="shared" si="8"/>
        <v>Муниципальное задание не выполнено</v>
      </c>
      <c r="N85" s="61" t="e">
        <f t="shared" si="9"/>
        <v>#DIV/0!</v>
      </c>
      <c r="O85" s="28"/>
      <c r="R85"/>
      <c r="T85"/>
      <c r="U85">
        <v>0</v>
      </c>
    </row>
    <row r="86" spans="1:22" s="1" customFormat="1" ht="31.5" customHeight="1" x14ac:dyDescent="0.25">
      <c r="A86" s="127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45120</v>
      </c>
      <c r="I86" s="43">
        <v>45120</v>
      </c>
      <c r="J86" s="19">
        <v>0</v>
      </c>
      <c r="K86" s="61">
        <f t="shared" si="7"/>
        <v>0</v>
      </c>
      <c r="L86" s="102"/>
      <c r="M86" s="103" t="str">
        <f t="shared" si="8"/>
        <v>Муниципальное задание выполнено</v>
      </c>
      <c r="N86" s="61">
        <f t="shared" si="9"/>
        <v>100</v>
      </c>
      <c r="O86" s="28">
        <v>41</v>
      </c>
      <c r="P86" s="1">
        <f t="shared" si="10"/>
        <v>1</v>
      </c>
      <c r="Q86" s="1">
        <f t="shared" si="10"/>
        <v>1</v>
      </c>
      <c r="R86"/>
      <c r="T86"/>
      <c r="U86">
        <f>SUM('[6]сш 27'!$CR$246:$DA$246)</f>
        <v>45120</v>
      </c>
    </row>
    <row r="87" spans="1:22" s="1" customFormat="1" ht="31.5" customHeight="1" x14ac:dyDescent="0.25">
      <c r="A87" s="127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45120</v>
      </c>
      <c r="I87" s="43">
        <v>45120</v>
      </c>
      <c r="J87" s="19">
        <v>0</v>
      </c>
      <c r="K87" s="61">
        <f t="shared" si="7"/>
        <v>0</v>
      </c>
      <c r="L87" s="102"/>
      <c r="M87" s="103" t="str">
        <f t="shared" si="8"/>
        <v>Муниципальное задание выполнено</v>
      </c>
      <c r="N87" s="61">
        <f t="shared" si="9"/>
        <v>100</v>
      </c>
      <c r="O87" s="28"/>
      <c r="R87"/>
      <c r="T87"/>
      <c r="U87">
        <f>U86</f>
        <v>45120</v>
      </c>
    </row>
    <row r="88" spans="1:22" s="1" customFormat="1" ht="31.5" hidden="1" customHeight="1" x14ac:dyDescent="0.25">
      <c r="A88" s="127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7"/>
        <v>нет плана</v>
      </c>
      <c r="L88" s="102"/>
      <c r="M88" s="103" t="str">
        <f t="shared" si="8"/>
        <v>Муниципальное задание не выполнено</v>
      </c>
      <c r="N88" s="61" t="e">
        <f t="shared" si="9"/>
        <v>#DIV/0!</v>
      </c>
      <c r="O88" s="28"/>
      <c r="R88"/>
      <c r="T88"/>
      <c r="U88">
        <v>0</v>
      </c>
    </row>
    <row r="89" spans="1:22" s="1" customFormat="1" ht="31.5" customHeight="1" x14ac:dyDescent="0.25">
      <c r="A89" s="127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8313</v>
      </c>
      <c r="I89" s="43">
        <v>8313</v>
      </c>
      <c r="J89" s="19">
        <v>0</v>
      </c>
      <c r="K89" s="61">
        <f t="shared" si="7"/>
        <v>0</v>
      </c>
      <c r="L89" s="102"/>
      <c r="M89" s="103" t="str">
        <f t="shared" si="8"/>
        <v>Муниципальное задание выполнено</v>
      </c>
      <c r="N89" s="61">
        <f t="shared" si="9"/>
        <v>100</v>
      </c>
      <c r="O89" s="28">
        <v>42</v>
      </c>
      <c r="P89" s="1">
        <f t="shared" si="10"/>
        <v>1</v>
      </c>
      <c r="Q89" s="1">
        <f t="shared" si="10"/>
        <v>1</v>
      </c>
      <c r="R89"/>
      <c r="T89"/>
      <c r="U89">
        <f>SUM('[6]сш 27'!$CR$247:$DA$247)</f>
        <v>8313</v>
      </c>
    </row>
    <row r="90" spans="1:22" s="1" customFormat="1" ht="31.5" customHeight="1" x14ac:dyDescent="0.25">
      <c r="A90" s="127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8313</v>
      </c>
      <c r="I90" s="43">
        <v>8313</v>
      </c>
      <c r="J90" s="19">
        <v>0</v>
      </c>
      <c r="K90" s="61">
        <f t="shared" si="7"/>
        <v>0</v>
      </c>
      <c r="L90" s="102"/>
      <c r="M90" s="103" t="str">
        <f t="shared" si="8"/>
        <v>Муниципальное задание выполнено</v>
      </c>
      <c r="N90" s="61">
        <f t="shared" si="9"/>
        <v>100</v>
      </c>
      <c r="O90" s="28"/>
      <c r="R90"/>
      <c r="T90"/>
      <c r="U90">
        <f>U89</f>
        <v>8313</v>
      </c>
    </row>
    <row r="91" spans="1:22" s="1" customFormat="1" ht="31.5" hidden="1" customHeight="1" x14ac:dyDescent="0.25">
      <c r="A91" s="127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7"/>
        <v>нет плана</v>
      </c>
      <c r="L91" s="102"/>
      <c r="M91" s="103" t="str">
        <f t="shared" si="8"/>
        <v>Муниципальное задание не выполнено</v>
      </c>
      <c r="N91" s="61" t="e">
        <f t="shared" si="9"/>
        <v>#DIV/0!</v>
      </c>
      <c r="O91" s="28"/>
      <c r="R91"/>
      <c r="T91"/>
      <c r="U91">
        <v>0</v>
      </c>
    </row>
    <row r="92" spans="1:22" s="1" customFormat="1" ht="31.5" customHeight="1" x14ac:dyDescent="0.25">
      <c r="A92" s="127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>
        <v>1568</v>
      </c>
      <c r="I92" s="43">
        <v>1568.3</v>
      </c>
      <c r="J92" s="19">
        <v>0</v>
      </c>
      <c r="K92" s="61">
        <f>IF(H92=0,"нет плана", IF(I92*100/H92-100&lt;0,"ошибка",I92*100/H92-100))</f>
        <v>1.913265306122014E-2</v>
      </c>
      <c r="L92" s="102"/>
      <c r="M92" s="103" t="s">
        <v>371</v>
      </c>
      <c r="N92" s="61">
        <f t="shared" si="9"/>
        <v>100</v>
      </c>
      <c r="O92" s="28">
        <v>43</v>
      </c>
      <c r="P92" s="1">
        <f t="shared" si="10"/>
        <v>1</v>
      </c>
      <c r="Q92" s="1">
        <f t="shared" si="10"/>
        <v>1</v>
      </c>
      <c r="R92"/>
      <c r="T92"/>
      <c r="U92">
        <f>SUM('[6]сш 27'!$CR$248:$DA$248)</f>
        <v>1568</v>
      </c>
    </row>
    <row r="93" spans="1:22" s="1" customFormat="1" ht="31.5" customHeight="1" x14ac:dyDescent="0.25">
      <c r="A93" s="127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>
        <v>1568</v>
      </c>
      <c r="I93" s="43">
        <v>1568.3</v>
      </c>
      <c r="J93" s="19">
        <v>0</v>
      </c>
      <c r="K93" s="61">
        <f>IF(H93=0,"нет плана", IF(I93*100/H93-100&lt;0,"ошибка",I93*100/H93-100))</f>
        <v>1.913265306122014E-2</v>
      </c>
      <c r="L93" s="102"/>
      <c r="M93" s="103" t="s">
        <v>371</v>
      </c>
      <c r="N93" s="61">
        <f t="shared" si="9"/>
        <v>100</v>
      </c>
      <c r="O93" s="28"/>
      <c r="R93"/>
      <c r="T93"/>
      <c r="U93">
        <f>U92</f>
        <v>1568</v>
      </c>
    </row>
    <row r="94" spans="1:22" s="1" customFormat="1" ht="31.5" hidden="1" customHeight="1" x14ac:dyDescent="0.25">
      <c r="A94" s="127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7"/>
        <v>нет плана</v>
      </c>
      <c r="L94" s="102"/>
      <c r="M94" s="103" t="str">
        <f t="shared" si="8"/>
        <v>Муниципальное задание не выполнено</v>
      </c>
      <c r="N94" s="61" t="e">
        <f t="shared" si="9"/>
        <v>#DIV/0!</v>
      </c>
      <c r="O94" s="28"/>
      <c r="R94"/>
      <c r="T94"/>
      <c r="U94">
        <v>0</v>
      </c>
    </row>
    <row r="95" spans="1:22" s="1" customFormat="1" ht="31.5" customHeight="1" x14ac:dyDescent="0.25">
      <c r="A95" s="127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10526</v>
      </c>
      <c r="I95" s="43">
        <v>10530.630000000001</v>
      </c>
      <c r="J95" s="19">
        <v>0</v>
      </c>
      <c r="K95" s="61">
        <f>IF(H95=0,"нет плана", IF(I95*100/H95-100&lt;0,"ошибка",I95*100/H95-100))</f>
        <v>4.3986319589592426E-2</v>
      </c>
      <c r="L95" s="102"/>
      <c r="M95" s="103" t="s">
        <v>371</v>
      </c>
      <c r="N95" s="61">
        <f t="shared" si="9"/>
        <v>100</v>
      </c>
      <c r="O95" s="28">
        <v>44</v>
      </c>
      <c r="P95" s="1">
        <f t="shared" si="10"/>
        <v>1</v>
      </c>
      <c r="Q95" s="1">
        <f t="shared" si="10"/>
        <v>1</v>
      </c>
      <c r="R95"/>
      <c r="T95"/>
      <c r="U95">
        <f>SUM('[6]сш 27'!$CR$249:$DA$249)</f>
        <v>10526</v>
      </c>
      <c r="V95" s="108"/>
    </row>
    <row r="96" spans="1:22" s="1" customFormat="1" ht="31.5" customHeight="1" x14ac:dyDescent="0.25">
      <c r="A96" s="127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10526</v>
      </c>
      <c r="I96" s="43">
        <v>10530.630000000001</v>
      </c>
      <c r="J96" s="19">
        <v>0</v>
      </c>
      <c r="K96" s="61">
        <f>IF(H96=0,"нет плана", IF(I96*100/H96-100&lt;0,"ошибка",I96*100/H96-100))</f>
        <v>4.3986319589592426E-2</v>
      </c>
      <c r="L96" s="102"/>
      <c r="M96" s="103" t="s">
        <v>371</v>
      </c>
      <c r="N96" s="61">
        <f t="shared" si="9"/>
        <v>100</v>
      </c>
      <c r="O96" s="28"/>
      <c r="R96"/>
      <c r="T96"/>
      <c r="U96">
        <f>U95</f>
        <v>10526</v>
      </c>
    </row>
    <row r="97" spans="1:21" s="1" customFormat="1" ht="31.5" hidden="1" customHeight="1" x14ac:dyDescent="0.25">
      <c r="A97" s="127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7"/>
        <v>нет плана</v>
      </c>
      <c r="L97" s="102"/>
      <c r="M97" s="103" t="str">
        <f t="shared" si="8"/>
        <v>Муниципальное задание не выполнено</v>
      </c>
      <c r="N97" s="61" t="e">
        <f t="shared" si="9"/>
        <v>#DIV/0!</v>
      </c>
      <c r="O97" s="28"/>
      <c r="R97"/>
      <c r="T97"/>
      <c r="U97">
        <v>0</v>
      </c>
    </row>
    <row r="98" spans="1:21" s="1" customFormat="1" ht="31.5" hidden="1" customHeight="1" x14ac:dyDescent="0.25">
      <c r="A98" s="127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0"/>
        <v>0</v>
      </c>
      <c r="Q98" s="1">
        <f t="shared" si="10"/>
        <v>0</v>
      </c>
      <c r="R98"/>
      <c r="T98"/>
      <c r="U98"/>
    </row>
    <row r="99" spans="1:21" s="1" customFormat="1" ht="31.5" hidden="1" customHeight="1" x14ac:dyDescent="0.25">
      <c r="A99" s="127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/>
    </row>
    <row r="100" spans="1:21" s="1" customFormat="1" ht="31.5" hidden="1" customHeight="1" x14ac:dyDescent="0.25">
      <c r="A100" s="127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7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51" si="12">IF(H101=0,0, IF(I101*100/H101-100&gt;=-10,0,I101*100/H101-100+10))</f>
        <v>0</v>
      </c>
      <c r="L101" s="102"/>
      <c r="M101" s="103" t="str">
        <f t="shared" si="8"/>
        <v>Муниципальное задание выполнено</v>
      </c>
      <c r="N101" s="61" t="e">
        <f t="shared" si="9"/>
        <v>#DIV/0!</v>
      </c>
      <c r="O101" s="20">
        <v>49</v>
      </c>
      <c r="P101" s="1">
        <f t="shared" si="10"/>
        <v>0</v>
      </c>
      <c r="Q101" s="1">
        <f t="shared" si="10"/>
        <v>0</v>
      </c>
      <c r="R101"/>
      <c r="T101"/>
      <c r="U101">
        <f>SUM('[6]сш 27'!$CT$289:$DC$289)</f>
        <v>0</v>
      </c>
    </row>
    <row r="102" spans="1:21" s="1" customFormat="1" ht="31.5" hidden="1" customHeight="1" x14ac:dyDescent="0.25">
      <c r="A102" s="127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2"/>
        <v>0</v>
      </c>
      <c r="L102" s="102"/>
      <c r="M102" s="103" t="str">
        <f t="shared" si="8"/>
        <v>Муниципальное задание выполнено</v>
      </c>
      <c r="N102" s="61" t="e">
        <f t="shared" si="9"/>
        <v>#DIV/0!</v>
      </c>
      <c r="O102" s="20">
        <v>50</v>
      </c>
      <c r="P102" s="1">
        <f t="shared" si="10"/>
        <v>0</v>
      </c>
      <c r="Q102" s="1">
        <f t="shared" si="10"/>
        <v>0</v>
      </c>
      <c r="R102"/>
      <c r="T102"/>
      <c r="U102">
        <f>SUM('[6]сш 27'!$CT$290:$DC$290)</f>
        <v>0</v>
      </c>
    </row>
    <row r="103" spans="1:21" s="1" customFormat="1" ht="31.5" customHeight="1" x14ac:dyDescent="0.25">
      <c r="A103" s="127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330</v>
      </c>
      <c r="I103" s="43">
        <v>329.56</v>
      </c>
      <c r="J103" s="19">
        <v>10</v>
      </c>
      <c r="K103" s="61">
        <f t="shared" si="12"/>
        <v>0</v>
      </c>
      <c r="L103" s="102"/>
      <c r="M103" s="103" t="str">
        <f t="shared" si="8"/>
        <v>Муниципальное задание выполнено</v>
      </c>
      <c r="N103" s="61">
        <f t="shared" si="9"/>
        <v>99.866666666666674</v>
      </c>
      <c r="O103" s="20">
        <v>46</v>
      </c>
      <c r="P103" s="1">
        <f t="shared" ref="P103:Q107" si="13">IF(H103&gt;0,1,0)</f>
        <v>1</v>
      </c>
      <c r="Q103" s="1">
        <f t="shared" si="13"/>
        <v>1</v>
      </c>
      <c r="R103"/>
      <c r="T103"/>
      <c r="U103">
        <f>SUM('[6]сш 27'!$CR$327:$DA$327)</f>
        <v>330</v>
      </c>
    </row>
    <row r="104" spans="1:21" s="1" customFormat="1" ht="31.5" customHeight="1" x14ac:dyDescent="0.25">
      <c r="A104" s="127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28</v>
      </c>
      <c r="I104" s="43">
        <v>28.89</v>
      </c>
      <c r="J104" s="19">
        <v>10</v>
      </c>
      <c r="K104" s="61">
        <f t="shared" si="12"/>
        <v>0</v>
      </c>
      <c r="L104" s="102"/>
      <c r="M104" s="103" t="str">
        <f t="shared" si="8"/>
        <v>Муниципальное задание выполнено</v>
      </c>
      <c r="N104" s="61">
        <f t="shared" si="9"/>
        <v>100</v>
      </c>
      <c r="O104" s="20">
        <v>77</v>
      </c>
      <c r="P104" s="1">
        <f t="shared" si="13"/>
        <v>1</v>
      </c>
      <c r="Q104" s="1">
        <f t="shared" si="13"/>
        <v>1</v>
      </c>
      <c r="R104"/>
      <c r="T104"/>
      <c r="U104">
        <f>SUM('[6]сш 27'!$CR$360:$DA$360)</f>
        <v>28</v>
      </c>
    </row>
    <row r="105" spans="1:21" s="1" customFormat="1" ht="31.5" customHeight="1" x14ac:dyDescent="0.25">
      <c r="A105" s="127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4.22</v>
      </c>
      <c r="I105" s="43">
        <v>4.33</v>
      </c>
      <c r="J105" s="19">
        <v>10</v>
      </c>
      <c r="K105" s="61">
        <f t="shared" si="12"/>
        <v>0</v>
      </c>
      <c r="L105" s="102"/>
      <c r="M105" s="103" t="str">
        <f t="shared" si="8"/>
        <v>Муниципальное задание выполнено</v>
      </c>
      <c r="N105" s="61">
        <f t="shared" si="9"/>
        <v>100</v>
      </c>
      <c r="O105" s="20">
        <v>48</v>
      </c>
      <c r="P105" s="1">
        <f t="shared" si="13"/>
        <v>1</v>
      </c>
      <c r="Q105" s="1">
        <f t="shared" si="13"/>
        <v>1</v>
      </c>
      <c r="R105"/>
      <c r="T105"/>
      <c r="U105">
        <f>SUM('[6]сш 27'!$CR$392:$DA$392)</f>
        <v>4.2200000000000006</v>
      </c>
    </row>
    <row r="106" spans="1:21" s="1" customFormat="1" ht="31.5" customHeight="1" x14ac:dyDescent="0.25">
      <c r="A106" s="127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130</v>
      </c>
      <c r="I106" s="43">
        <v>130</v>
      </c>
      <c r="J106" s="19">
        <v>10</v>
      </c>
      <c r="K106" s="61">
        <f t="shared" si="12"/>
        <v>0</v>
      </c>
      <c r="L106" s="102"/>
      <c r="M106" s="103" t="str">
        <f t="shared" si="8"/>
        <v>Муниципальное задание выполнено</v>
      </c>
      <c r="N106" s="61">
        <f t="shared" si="9"/>
        <v>100</v>
      </c>
      <c r="O106" s="20">
        <v>51</v>
      </c>
      <c r="P106" s="1">
        <f t="shared" si="13"/>
        <v>1</v>
      </c>
      <c r="Q106" s="1">
        <f t="shared" si="13"/>
        <v>1</v>
      </c>
      <c r="R106"/>
      <c r="T106"/>
      <c r="U106">
        <f>SUM('[6]сш 27'!$CT$424:$DC$424)</f>
        <v>130</v>
      </c>
    </row>
    <row r="107" spans="1:21" s="1" customFormat="1" ht="31.5" hidden="1" customHeight="1" x14ac:dyDescent="0.25">
      <c r="A107" s="127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2"/>
        <v>0</v>
      </c>
      <c r="L107" s="102"/>
      <c r="M107" s="103" t="str">
        <f t="shared" si="8"/>
        <v>Муниципальное задание выполнено</v>
      </c>
      <c r="N107" s="61" t="e">
        <f t="shared" si="9"/>
        <v>#DIV/0!</v>
      </c>
      <c r="O107" s="20">
        <v>52</v>
      </c>
      <c r="P107" s="1">
        <f t="shared" si="13"/>
        <v>0</v>
      </c>
      <c r="Q107" s="1">
        <f t="shared" si="13"/>
        <v>0</v>
      </c>
      <c r="R107"/>
      <c r="T107"/>
      <c r="U107">
        <f>SUM('[6]сш 27'!$CT$425:$DC$425)</f>
        <v>0</v>
      </c>
    </row>
    <row r="108" spans="1:21" s="1" customFormat="1" ht="31.5" hidden="1" x14ac:dyDescent="0.25">
      <c r="A108" s="127"/>
      <c r="C108" s="71" t="s">
        <v>241</v>
      </c>
      <c r="D108" s="15" t="s">
        <v>352</v>
      </c>
      <c r="E108" s="57" t="s">
        <v>12</v>
      </c>
      <c r="F108" s="58" t="s">
        <v>205</v>
      </c>
      <c r="G108" s="59" t="s">
        <v>14</v>
      </c>
      <c r="H108" s="60"/>
      <c r="I108" s="60"/>
      <c r="J108" s="61">
        <v>10</v>
      </c>
      <c r="K108" s="61">
        <f t="shared" si="12"/>
        <v>0</v>
      </c>
      <c r="L108" s="110"/>
      <c r="M108" s="103" t="str">
        <f t="shared" si="8"/>
        <v>Муниципальное задание выполнено</v>
      </c>
      <c r="N108" s="61" t="e">
        <f t="shared" si="9"/>
        <v>#DIV/0!</v>
      </c>
      <c r="O108" s="1">
        <f t="shared" ref="O108:P151" si="14">IF(H108&gt;0,1,0)</f>
        <v>0</v>
      </c>
      <c r="P108" s="1">
        <f t="shared" si="14"/>
        <v>0</v>
      </c>
      <c r="Q108"/>
      <c r="R108"/>
      <c r="T108"/>
      <c r="U108"/>
    </row>
    <row r="109" spans="1:21" s="1" customFormat="1" ht="31.5" hidden="1" x14ac:dyDescent="0.25">
      <c r="A109" s="127"/>
      <c r="C109" s="71" t="s">
        <v>242</v>
      </c>
      <c r="D109" s="15" t="s">
        <v>352</v>
      </c>
      <c r="E109" s="57" t="s">
        <v>12</v>
      </c>
      <c r="F109" s="58" t="s">
        <v>205</v>
      </c>
      <c r="G109" s="59" t="s">
        <v>14</v>
      </c>
      <c r="H109" s="60"/>
      <c r="I109" s="60"/>
      <c r="J109" s="61">
        <v>10</v>
      </c>
      <c r="K109" s="61">
        <f t="shared" si="12"/>
        <v>0</v>
      </c>
      <c r="L109" s="110"/>
      <c r="M109" s="103" t="str">
        <f t="shared" si="8"/>
        <v>Муниципальное задание выполнено</v>
      </c>
      <c r="N109" s="61" t="e">
        <f t="shared" si="9"/>
        <v>#DIV/0!</v>
      </c>
      <c r="O109" s="1">
        <f t="shared" si="14"/>
        <v>0</v>
      </c>
      <c r="P109" s="1">
        <f t="shared" si="14"/>
        <v>0</v>
      </c>
      <c r="Q109"/>
      <c r="R109"/>
      <c r="T109"/>
      <c r="U109"/>
    </row>
    <row r="110" spans="1:21" s="1" customFormat="1" ht="31.5" hidden="1" x14ac:dyDescent="0.25">
      <c r="A110" s="127"/>
      <c r="C110" s="71" t="s">
        <v>243</v>
      </c>
      <c r="D110" s="15" t="s">
        <v>352</v>
      </c>
      <c r="E110" s="62" t="s">
        <v>12</v>
      </c>
      <c r="F110" s="58" t="s">
        <v>205</v>
      </c>
      <c r="G110" s="63" t="s">
        <v>14</v>
      </c>
      <c r="H110" s="64"/>
      <c r="I110" s="64"/>
      <c r="J110" s="61">
        <v>10</v>
      </c>
      <c r="K110" s="61">
        <f t="shared" si="12"/>
        <v>0</v>
      </c>
      <c r="L110" s="110"/>
      <c r="M110" s="103" t="str">
        <f t="shared" si="8"/>
        <v>Муниципальное задание выполнено</v>
      </c>
      <c r="N110" s="61" t="e">
        <f t="shared" si="9"/>
        <v>#DIV/0!</v>
      </c>
      <c r="O110" s="1">
        <f t="shared" si="14"/>
        <v>0</v>
      </c>
      <c r="P110" s="1">
        <f t="shared" si="14"/>
        <v>0</v>
      </c>
      <c r="Q110"/>
      <c r="R110"/>
      <c r="T110"/>
      <c r="U110"/>
    </row>
    <row r="111" spans="1:21" s="1" customFormat="1" ht="31.5" x14ac:dyDescent="0.25">
      <c r="A111" s="127"/>
      <c r="C111" s="71" t="s">
        <v>244</v>
      </c>
      <c r="D111" s="15" t="s">
        <v>352</v>
      </c>
      <c r="E111" s="57" t="s">
        <v>12</v>
      </c>
      <c r="F111" s="58" t="s">
        <v>205</v>
      </c>
      <c r="G111" s="59" t="s">
        <v>14</v>
      </c>
      <c r="H111" s="60">
        <v>1</v>
      </c>
      <c r="I111" s="60">
        <v>1.33</v>
      </c>
      <c r="J111" s="61">
        <v>10</v>
      </c>
      <c r="K111" s="61">
        <f t="shared" si="12"/>
        <v>0</v>
      </c>
      <c r="L111" s="110"/>
      <c r="M111" s="103" t="str">
        <f t="shared" si="8"/>
        <v>Муниципальное задание выполнено</v>
      </c>
      <c r="N111" s="61">
        <f t="shared" si="9"/>
        <v>100</v>
      </c>
      <c r="O111" s="1">
        <f t="shared" si="14"/>
        <v>1</v>
      </c>
      <c r="P111" s="1">
        <f t="shared" si="14"/>
        <v>1</v>
      </c>
      <c r="Q111"/>
      <c r="R111"/>
      <c r="T111"/>
      <c r="U111"/>
    </row>
    <row r="112" spans="1:21" s="1" customFormat="1" ht="31.5" x14ac:dyDescent="0.25">
      <c r="A112" s="127"/>
      <c r="C112" s="71" t="s">
        <v>245</v>
      </c>
      <c r="D112" s="15" t="s">
        <v>352</v>
      </c>
      <c r="E112" s="57" t="s">
        <v>12</v>
      </c>
      <c r="F112" s="58" t="s">
        <v>205</v>
      </c>
      <c r="G112" s="59" t="s">
        <v>14</v>
      </c>
      <c r="H112" s="64">
        <v>0.33</v>
      </c>
      <c r="I112" s="64">
        <v>1.33</v>
      </c>
      <c r="J112" s="61">
        <v>10</v>
      </c>
      <c r="K112" s="61">
        <f t="shared" si="12"/>
        <v>0</v>
      </c>
      <c r="L112" s="110"/>
      <c r="M112" s="103" t="str">
        <f t="shared" si="8"/>
        <v>Муниципальное задание выполнено</v>
      </c>
      <c r="N112" s="61">
        <f t="shared" si="9"/>
        <v>100</v>
      </c>
      <c r="O112" s="1">
        <f t="shared" si="14"/>
        <v>1</v>
      </c>
      <c r="P112" s="1">
        <f t="shared" si="14"/>
        <v>1</v>
      </c>
      <c r="Q112"/>
      <c r="R112"/>
      <c r="T112"/>
      <c r="U112"/>
    </row>
    <row r="113" spans="1:17" s="1" customFormat="1" ht="31.5" x14ac:dyDescent="0.25">
      <c r="A113" s="127"/>
      <c r="C113" s="71" t="s">
        <v>246</v>
      </c>
      <c r="D113" s="15" t="s">
        <v>352</v>
      </c>
      <c r="E113" s="62" t="s">
        <v>12</v>
      </c>
      <c r="F113" s="58" t="s">
        <v>205</v>
      </c>
      <c r="G113" s="63" t="s">
        <v>14</v>
      </c>
      <c r="H113" s="64">
        <v>46</v>
      </c>
      <c r="I113" s="64">
        <v>57.89</v>
      </c>
      <c r="J113" s="61">
        <v>10</v>
      </c>
      <c r="K113" s="61">
        <f t="shared" si="12"/>
        <v>0</v>
      </c>
      <c r="L113" s="110"/>
      <c r="M113" s="103" t="str">
        <f t="shared" si="8"/>
        <v>Муниципальное задание выполнено</v>
      </c>
      <c r="N113" s="61">
        <f t="shared" si="9"/>
        <v>100</v>
      </c>
      <c r="O113" s="1">
        <f t="shared" si="14"/>
        <v>1</v>
      </c>
      <c r="P113" s="1">
        <f t="shared" si="14"/>
        <v>1</v>
      </c>
      <c r="Q113"/>
    </row>
    <row r="114" spans="1:17" s="1" customFormat="1" ht="32.25" hidden="1" x14ac:dyDescent="0.3">
      <c r="A114" s="127"/>
      <c r="B114" s="97"/>
      <c r="C114" s="71" t="s">
        <v>212</v>
      </c>
      <c r="D114" s="15" t="s">
        <v>352</v>
      </c>
      <c r="E114" s="57" t="s">
        <v>12</v>
      </c>
      <c r="F114" s="58" t="s">
        <v>205</v>
      </c>
      <c r="G114" s="59" t="s">
        <v>14</v>
      </c>
      <c r="H114" s="64"/>
      <c r="I114" s="105"/>
      <c r="J114" s="61">
        <v>10</v>
      </c>
      <c r="K114" s="61">
        <f t="shared" si="12"/>
        <v>0</v>
      </c>
      <c r="L114" s="110"/>
      <c r="M114" s="103" t="str">
        <f t="shared" si="8"/>
        <v>Муниципальное задание выполнено</v>
      </c>
      <c r="N114" s="61" t="e">
        <f t="shared" si="9"/>
        <v>#DIV/0!</v>
      </c>
      <c r="O114" s="1">
        <f t="shared" si="14"/>
        <v>0</v>
      </c>
      <c r="P114" s="1">
        <f t="shared" si="14"/>
        <v>0</v>
      </c>
      <c r="Q114"/>
    </row>
    <row r="115" spans="1:17" s="1" customFormat="1" ht="31.5" x14ac:dyDescent="0.25">
      <c r="A115" s="127"/>
      <c r="B115" s="99"/>
      <c r="C115" s="71" t="s">
        <v>247</v>
      </c>
      <c r="D115" s="15" t="s">
        <v>352</v>
      </c>
      <c r="E115" s="57" t="s">
        <v>12</v>
      </c>
      <c r="F115" s="58" t="s">
        <v>205</v>
      </c>
      <c r="G115" s="59" t="s">
        <v>14</v>
      </c>
      <c r="H115" s="64">
        <v>112.33</v>
      </c>
      <c r="I115" s="64">
        <v>153.66999999999999</v>
      </c>
      <c r="J115" s="61">
        <v>10</v>
      </c>
      <c r="K115" s="61">
        <f t="shared" si="12"/>
        <v>0</v>
      </c>
      <c r="L115" s="110"/>
      <c r="M115" s="103" t="str">
        <f t="shared" si="8"/>
        <v>Муниципальное задание выполнено</v>
      </c>
      <c r="N115" s="61">
        <f t="shared" si="9"/>
        <v>100</v>
      </c>
      <c r="O115" s="1">
        <f t="shared" si="14"/>
        <v>1</v>
      </c>
      <c r="P115" s="1">
        <f t="shared" si="14"/>
        <v>1</v>
      </c>
      <c r="Q115"/>
    </row>
    <row r="116" spans="1:17" s="1" customFormat="1" ht="31.5" hidden="1" x14ac:dyDescent="0.25">
      <c r="A116" s="127"/>
      <c r="B116" s="99"/>
      <c r="C116" s="71" t="s">
        <v>248</v>
      </c>
      <c r="D116" s="15" t="s">
        <v>352</v>
      </c>
      <c r="E116" s="57" t="s">
        <v>12</v>
      </c>
      <c r="F116" s="58" t="s">
        <v>205</v>
      </c>
      <c r="G116" s="59" t="s">
        <v>14</v>
      </c>
      <c r="H116" s="60"/>
      <c r="I116" s="60"/>
      <c r="J116" s="61">
        <v>10</v>
      </c>
      <c r="K116" s="61">
        <f t="shared" si="12"/>
        <v>0</v>
      </c>
      <c r="L116" s="110"/>
      <c r="M116" s="103" t="str">
        <f t="shared" si="8"/>
        <v>Муниципальное задание выполнено</v>
      </c>
      <c r="N116" s="61" t="e">
        <f t="shared" si="9"/>
        <v>#DIV/0!</v>
      </c>
      <c r="O116" s="1">
        <f t="shared" si="14"/>
        <v>0</v>
      </c>
      <c r="P116" s="1">
        <f t="shared" si="14"/>
        <v>0</v>
      </c>
      <c r="Q116"/>
    </row>
    <row r="117" spans="1:17" s="1" customFormat="1" ht="31.5" hidden="1" x14ac:dyDescent="0.25">
      <c r="A117" s="127"/>
      <c r="B117" s="100"/>
      <c r="C117" s="71" t="s">
        <v>249</v>
      </c>
      <c r="D117" s="15" t="s">
        <v>352</v>
      </c>
      <c r="E117" s="57" t="s">
        <v>12</v>
      </c>
      <c r="F117" s="58" t="s">
        <v>205</v>
      </c>
      <c r="G117" s="59" t="s">
        <v>14</v>
      </c>
      <c r="H117" s="65"/>
      <c r="I117" s="65"/>
      <c r="J117" s="61">
        <v>10</v>
      </c>
      <c r="K117" s="61">
        <f t="shared" si="12"/>
        <v>0</v>
      </c>
      <c r="L117" s="110"/>
      <c r="M117" s="103" t="str">
        <f t="shared" si="8"/>
        <v>Муниципальное задание выполнено</v>
      </c>
      <c r="N117" s="61" t="e">
        <f t="shared" si="9"/>
        <v>#DIV/0!</v>
      </c>
      <c r="O117" s="1">
        <f t="shared" si="14"/>
        <v>0</v>
      </c>
      <c r="P117" s="1">
        <f t="shared" si="14"/>
        <v>0</v>
      </c>
      <c r="Q117"/>
    </row>
    <row r="118" spans="1:17" s="1" customFormat="1" ht="31.5" hidden="1" x14ac:dyDescent="0.25">
      <c r="A118" s="127"/>
      <c r="C118" s="71" t="s">
        <v>250</v>
      </c>
      <c r="D118" s="15" t="s">
        <v>352</v>
      </c>
      <c r="E118" s="57" t="s">
        <v>12</v>
      </c>
      <c r="F118" s="58" t="s">
        <v>205</v>
      </c>
      <c r="G118" s="59" t="s">
        <v>14</v>
      </c>
      <c r="H118" s="60"/>
      <c r="I118" s="60"/>
      <c r="J118" s="61">
        <v>10</v>
      </c>
      <c r="K118" s="61">
        <f t="shared" si="12"/>
        <v>0</v>
      </c>
      <c r="L118" s="110"/>
      <c r="M118" s="103" t="str">
        <f t="shared" si="8"/>
        <v>Муниципальное задание выполнено</v>
      </c>
      <c r="N118" s="61" t="e">
        <f t="shared" si="9"/>
        <v>#DIV/0!</v>
      </c>
      <c r="O118" s="1">
        <f t="shared" si="14"/>
        <v>0</v>
      </c>
      <c r="P118" s="1">
        <f t="shared" si="14"/>
        <v>0</v>
      </c>
      <c r="Q118"/>
    </row>
    <row r="119" spans="1:17" s="1" customFormat="1" ht="31.5" hidden="1" x14ac:dyDescent="0.25">
      <c r="A119" s="127"/>
      <c r="C119" s="71" t="s">
        <v>251</v>
      </c>
      <c r="D119" s="15" t="s">
        <v>352</v>
      </c>
      <c r="E119" s="57" t="s">
        <v>12</v>
      </c>
      <c r="F119" s="58" t="s">
        <v>205</v>
      </c>
      <c r="G119" s="59" t="s">
        <v>14</v>
      </c>
      <c r="H119" s="60"/>
      <c r="I119" s="60"/>
      <c r="J119" s="61">
        <v>10</v>
      </c>
      <c r="K119" s="61">
        <f t="shared" si="12"/>
        <v>0</v>
      </c>
      <c r="L119" s="110"/>
      <c r="M119" s="103" t="str">
        <f t="shared" si="8"/>
        <v>Муниципальное задание выполнено</v>
      </c>
      <c r="N119" s="61" t="e">
        <f t="shared" si="9"/>
        <v>#DIV/0!</v>
      </c>
      <c r="O119" s="1">
        <f t="shared" si="14"/>
        <v>0</v>
      </c>
      <c r="P119" s="1">
        <f t="shared" si="14"/>
        <v>0</v>
      </c>
      <c r="Q119"/>
    </row>
    <row r="120" spans="1:17" s="1" customFormat="1" ht="31.5" hidden="1" x14ac:dyDescent="0.25">
      <c r="A120" s="127"/>
      <c r="C120" s="71" t="s">
        <v>252</v>
      </c>
      <c r="D120" s="15" t="s">
        <v>352</v>
      </c>
      <c r="E120" s="57" t="s">
        <v>12</v>
      </c>
      <c r="F120" s="58" t="s">
        <v>205</v>
      </c>
      <c r="G120" s="59" t="s">
        <v>14</v>
      </c>
      <c r="H120" s="60"/>
      <c r="I120" s="60"/>
      <c r="J120" s="61">
        <v>10</v>
      </c>
      <c r="K120" s="61">
        <f t="shared" si="12"/>
        <v>0</v>
      </c>
      <c r="L120" s="110"/>
      <c r="M120" s="103" t="str">
        <f t="shared" si="8"/>
        <v>Муниципальное задание выполнено</v>
      </c>
      <c r="N120" s="61" t="e">
        <f t="shared" si="9"/>
        <v>#DIV/0!</v>
      </c>
      <c r="O120" s="1">
        <f t="shared" si="14"/>
        <v>0</v>
      </c>
      <c r="P120" s="1">
        <f t="shared" si="14"/>
        <v>0</v>
      </c>
      <c r="Q120"/>
    </row>
    <row r="121" spans="1:17" s="1" customFormat="1" ht="31.5" hidden="1" x14ac:dyDescent="0.25">
      <c r="A121" s="127"/>
      <c r="C121" s="71" t="s">
        <v>220</v>
      </c>
      <c r="D121" s="15" t="s">
        <v>352</v>
      </c>
      <c r="E121" s="57" t="s">
        <v>12</v>
      </c>
      <c r="F121" s="58" t="s">
        <v>205</v>
      </c>
      <c r="G121" s="59" t="s">
        <v>14</v>
      </c>
      <c r="H121" s="65"/>
      <c r="I121" s="65"/>
      <c r="J121" s="61">
        <v>10</v>
      </c>
      <c r="K121" s="61">
        <f t="shared" si="12"/>
        <v>0</v>
      </c>
      <c r="L121" s="110"/>
      <c r="M121" s="103" t="str">
        <f t="shared" si="8"/>
        <v>Муниципальное задание выполнено</v>
      </c>
      <c r="N121" s="61" t="e">
        <f t="shared" si="9"/>
        <v>#DIV/0!</v>
      </c>
      <c r="O121" s="1">
        <f t="shared" si="14"/>
        <v>0</v>
      </c>
      <c r="P121" s="1">
        <f t="shared" si="14"/>
        <v>0</v>
      </c>
      <c r="Q121"/>
    </row>
    <row r="122" spans="1:17" s="1" customFormat="1" ht="31.5" hidden="1" x14ac:dyDescent="0.25">
      <c r="A122" s="127"/>
      <c r="C122" s="71" t="s">
        <v>253</v>
      </c>
      <c r="D122" s="15" t="s">
        <v>352</v>
      </c>
      <c r="E122" s="57" t="s">
        <v>12</v>
      </c>
      <c r="F122" s="58" t="s">
        <v>205</v>
      </c>
      <c r="G122" s="59" t="s">
        <v>14</v>
      </c>
      <c r="H122" s="64"/>
      <c r="I122" s="64"/>
      <c r="J122" s="61">
        <v>10</v>
      </c>
      <c r="K122" s="61">
        <f t="shared" si="12"/>
        <v>0</v>
      </c>
      <c r="L122" s="110"/>
      <c r="M122" s="103" t="str">
        <f t="shared" si="8"/>
        <v>Муниципальное задание выполнено</v>
      </c>
      <c r="N122" s="61" t="e">
        <f t="shared" si="9"/>
        <v>#DIV/0!</v>
      </c>
      <c r="O122" s="1">
        <f t="shared" si="14"/>
        <v>0</v>
      </c>
      <c r="P122" s="1">
        <f t="shared" si="14"/>
        <v>0</v>
      </c>
      <c r="Q122"/>
    </row>
    <row r="123" spans="1:17" s="1" customFormat="1" ht="31.5" hidden="1" x14ac:dyDescent="0.25">
      <c r="A123" s="127"/>
      <c r="C123" s="71" t="s">
        <v>223</v>
      </c>
      <c r="D123" s="15" t="s">
        <v>352</v>
      </c>
      <c r="E123" s="57" t="s">
        <v>12</v>
      </c>
      <c r="F123" s="58" t="s">
        <v>205</v>
      </c>
      <c r="G123" s="59" t="s">
        <v>14</v>
      </c>
      <c r="H123" s="65"/>
      <c r="I123" s="65"/>
      <c r="J123" s="61">
        <v>10</v>
      </c>
      <c r="K123" s="61">
        <f t="shared" si="12"/>
        <v>0</v>
      </c>
      <c r="L123" s="110"/>
      <c r="M123" s="103" t="str">
        <f t="shared" si="8"/>
        <v>Муниципальное задание выполнено</v>
      </c>
      <c r="N123" s="61" t="e">
        <f t="shared" si="9"/>
        <v>#DIV/0!</v>
      </c>
      <c r="O123" s="1">
        <f t="shared" si="14"/>
        <v>0</v>
      </c>
      <c r="P123" s="1">
        <f t="shared" si="14"/>
        <v>0</v>
      </c>
      <c r="Q123"/>
    </row>
    <row r="124" spans="1:17" s="1" customFormat="1" ht="47.25" hidden="1" x14ac:dyDescent="0.25">
      <c r="A124" s="127"/>
      <c r="C124" s="71" t="s">
        <v>254</v>
      </c>
      <c r="D124" s="15" t="s">
        <v>352</v>
      </c>
      <c r="E124" s="57" t="s">
        <v>12</v>
      </c>
      <c r="F124" s="58" t="s">
        <v>205</v>
      </c>
      <c r="G124" s="59" t="s">
        <v>14</v>
      </c>
      <c r="H124" s="64"/>
      <c r="I124" s="64"/>
      <c r="J124" s="61">
        <v>10</v>
      </c>
      <c r="K124" s="61">
        <f t="shared" si="12"/>
        <v>0</v>
      </c>
      <c r="L124" s="110"/>
      <c r="M124" s="103" t="str">
        <f t="shared" si="8"/>
        <v>Муниципальное задание выполнено</v>
      </c>
      <c r="N124" s="61" t="e">
        <f t="shared" si="9"/>
        <v>#DIV/0!</v>
      </c>
      <c r="O124" s="1">
        <f t="shared" si="14"/>
        <v>0</v>
      </c>
      <c r="P124" s="1">
        <f t="shared" si="14"/>
        <v>0</v>
      </c>
      <c r="Q124"/>
    </row>
    <row r="125" spans="1:17" s="1" customFormat="1" ht="47.25" hidden="1" x14ac:dyDescent="0.25">
      <c r="A125" s="127"/>
      <c r="C125" s="73" t="s">
        <v>255</v>
      </c>
      <c r="D125" s="15" t="s">
        <v>352</v>
      </c>
      <c r="E125" s="57" t="s">
        <v>12</v>
      </c>
      <c r="F125" s="58" t="s">
        <v>205</v>
      </c>
      <c r="G125" s="59" t="s">
        <v>14</v>
      </c>
      <c r="H125" s="65"/>
      <c r="I125" s="65"/>
      <c r="J125" s="61">
        <v>10</v>
      </c>
      <c r="K125" s="61">
        <f t="shared" si="12"/>
        <v>0</v>
      </c>
      <c r="L125" s="110"/>
      <c r="M125" s="103" t="str">
        <f t="shared" si="8"/>
        <v>Муниципальное задание выполнено</v>
      </c>
      <c r="N125" s="61" t="e">
        <f t="shared" si="9"/>
        <v>#DIV/0!</v>
      </c>
      <c r="O125" s="1">
        <f t="shared" si="14"/>
        <v>0</v>
      </c>
      <c r="P125" s="1">
        <f t="shared" si="14"/>
        <v>0</v>
      </c>
      <c r="Q125"/>
    </row>
    <row r="126" spans="1:17" s="1" customFormat="1" ht="31.5" hidden="1" x14ac:dyDescent="0.25">
      <c r="A126" s="127"/>
      <c r="C126" s="73" t="s">
        <v>256</v>
      </c>
      <c r="D126" s="15" t="s">
        <v>352</v>
      </c>
      <c r="E126" s="57" t="s">
        <v>12</v>
      </c>
      <c r="F126" s="58" t="s">
        <v>205</v>
      </c>
      <c r="G126" s="59" t="s">
        <v>14</v>
      </c>
      <c r="H126" s="65"/>
      <c r="I126" s="65"/>
      <c r="J126" s="61">
        <v>10</v>
      </c>
      <c r="K126" s="61">
        <f t="shared" si="12"/>
        <v>0</v>
      </c>
      <c r="L126" s="110"/>
      <c r="M126" s="103" t="str">
        <f t="shared" si="8"/>
        <v>Муниципальное задание выполнено</v>
      </c>
      <c r="N126" s="61" t="e">
        <f t="shared" si="9"/>
        <v>#DIV/0!</v>
      </c>
      <c r="O126" s="1">
        <f t="shared" si="14"/>
        <v>0</v>
      </c>
      <c r="P126" s="1">
        <f t="shared" si="14"/>
        <v>0</v>
      </c>
      <c r="Q126"/>
    </row>
    <row r="127" spans="1:17" s="1" customFormat="1" ht="31.5" hidden="1" x14ac:dyDescent="0.25">
      <c r="A127" s="127"/>
      <c r="C127" s="75" t="s">
        <v>257</v>
      </c>
      <c r="D127" s="15" t="s">
        <v>352</v>
      </c>
      <c r="E127" s="57" t="s">
        <v>12</v>
      </c>
      <c r="F127" s="67" t="s">
        <v>205</v>
      </c>
      <c r="G127" s="59" t="s">
        <v>14</v>
      </c>
      <c r="H127" s="60"/>
      <c r="I127" s="60"/>
      <c r="J127" s="61">
        <v>10</v>
      </c>
      <c r="K127" s="61">
        <f t="shared" si="12"/>
        <v>0</v>
      </c>
      <c r="L127" s="110"/>
      <c r="M127" s="103" t="str">
        <f t="shared" si="8"/>
        <v>Муниципальное задание выполнено</v>
      </c>
      <c r="N127" s="61" t="e">
        <f t="shared" si="9"/>
        <v>#DIV/0!</v>
      </c>
      <c r="O127" s="1">
        <f t="shared" si="14"/>
        <v>0</v>
      </c>
      <c r="P127" s="1">
        <f t="shared" si="14"/>
        <v>0</v>
      </c>
      <c r="Q127"/>
    </row>
    <row r="128" spans="1:17" s="1" customFormat="1" ht="31.5" hidden="1" x14ac:dyDescent="0.25">
      <c r="A128" s="127"/>
      <c r="C128" s="75" t="s">
        <v>258</v>
      </c>
      <c r="D128" s="15" t="s">
        <v>352</v>
      </c>
      <c r="E128" s="57" t="s">
        <v>12</v>
      </c>
      <c r="F128" s="67" t="s">
        <v>205</v>
      </c>
      <c r="G128" s="59" t="s">
        <v>14</v>
      </c>
      <c r="H128" s="60"/>
      <c r="I128" s="60"/>
      <c r="J128" s="61">
        <v>10</v>
      </c>
      <c r="K128" s="61">
        <f t="shared" si="12"/>
        <v>0</v>
      </c>
      <c r="L128" s="110"/>
      <c r="M128" s="103" t="str">
        <f t="shared" si="8"/>
        <v>Муниципальное задание выполнено</v>
      </c>
      <c r="N128" s="61" t="e">
        <f t="shared" si="9"/>
        <v>#DIV/0!</v>
      </c>
      <c r="O128" s="1">
        <f t="shared" si="14"/>
        <v>0</v>
      </c>
      <c r="P128" s="1">
        <f t="shared" si="14"/>
        <v>0</v>
      </c>
      <c r="Q128"/>
    </row>
    <row r="129" spans="1:17" ht="31.5" hidden="1" x14ac:dyDescent="0.25">
      <c r="A129" s="127"/>
      <c r="C129" s="75" t="s">
        <v>259</v>
      </c>
      <c r="D129" s="15" t="s">
        <v>352</v>
      </c>
      <c r="E129" s="57" t="s">
        <v>12</v>
      </c>
      <c r="F129" s="67" t="s">
        <v>205</v>
      </c>
      <c r="G129" s="59" t="s">
        <v>14</v>
      </c>
      <c r="H129" s="60"/>
      <c r="I129" s="60"/>
      <c r="J129" s="61">
        <v>10</v>
      </c>
      <c r="K129" s="61">
        <f t="shared" si="12"/>
        <v>0</v>
      </c>
      <c r="L129" s="110"/>
      <c r="M129" s="103" t="str">
        <f t="shared" si="8"/>
        <v>Муниципальное задание выполнено</v>
      </c>
      <c r="N129" s="61" t="e">
        <f t="shared" si="9"/>
        <v>#DIV/0!</v>
      </c>
      <c r="O129" s="1">
        <f t="shared" si="14"/>
        <v>0</v>
      </c>
      <c r="P129" s="1">
        <f t="shared" si="14"/>
        <v>0</v>
      </c>
      <c r="Q129"/>
    </row>
    <row r="130" spans="1:17" ht="31.5" x14ac:dyDescent="0.25">
      <c r="A130" s="127"/>
      <c r="C130" s="75" t="s">
        <v>260</v>
      </c>
      <c r="D130" s="15" t="s">
        <v>352</v>
      </c>
      <c r="E130" s="57" t="s">
        <v>12</v>
      </c>
      <c r="F130" s="67" t="s">
        <v>205</v>
      </c>
      <c r="G130" s="59" t="s">
        <v>14</v>
      </c>
      <c r="H130" s="60">
        <v>1</v>
      </c>
      <c r="I130" s="60">
        <v>1.33</v>
      </c>
      <c r="J130" s="61">
        <v>10</v>
      </c>
      <c r="K130" s="61">
        <f t="shared" si="12"/>
        <v>0</v>
      </c>
      <c r="L130" s="110"/>
      <c r="M130" s="103" t="str">
        <f t="shared" si="8"/>
        <v>Муниципальное задание выполнено</v>
      </c>
      <c r="N130" s="61">
        <f t="shared" si="9"/>
        <v>100</v>
      </c>
      <c r="O130" s="1">
        <f t="shared" si="14"/>
        <v>1</v>
      </c>
      <c r="P130" s="1">
        <f t="shared" si="14"/>
        <v>1</v>
      </c>
      <c r="Q130"/>
    </row>
    <row r="131" spans="1:17" ht="31.5" hidden="1" x14ac:dyDescent="0.25">
      <c r="A131" s="127"/>
      <c r="C131" s="75" t="s">
        <v>261</v>
      </c>
      <c r="D131" s="15" t="s">
        <v>352</v>
      </c>
      <c r="E131" s="57" t="s">
        <v>12</v>
      </c>
      <c r="F131" s="67" t="s">
        <v>205</v>
      </c>
      <c r="G131" s="59" t="s">
        <v>14</v>
      </c>
      <c r="H131" s="60"/>
      <c r="I131" s="60"/>
      <c r="J131" s="61">
        <v>10</v>
      </c>
      <c r="K131" s="61">
        <f t="shared" si="12"/>
        <v>0</v>
      </c>
      <c r="L131" s="110"/>
      <c r="M131" s="103" t="str">
        <f t="shared" si="8"/>
        <v>Муниципальное задание выполнено</v>
      </c>
      <c r="N131" s="61" t="e">
        <f t="shared" si="9"/>
        <v>#DIV/0!</v>
      </c>
      <c r="O131" s="1">
        <f t="shared" si="14"/>
        <v>0</v>
      </c>
      <c r="P131" s="1">
        <f t="shared" si="14"/>
        <v>0</v>
      </c>
      <c r="Q131"/>
    </row>
    <row r="132" spans="1:17" ht="31.5" hidden="1" x14ac:dyDescent="0.25">
      <c r="A132" s="127"/>
      <c r="C132" s="75" t="s">
        <v>262</v>
      </c>
      <c r="D132" s="15" t="s">
        <v>352</v>
      </c>
      <c r="E132" s="57" t="s">
        <v>12</v>
      </c>
      <c r="F132" s="67" t="s">
        <v>205</v>
      </c>
      <c r="G132" s="59" t="s">
        <v>14</v>
      </c>
      <c r="H132" s="60"/>
      <c r="I132" s="60"/>
      <c r="J132" s="61">
        <v>10</v>
      </c>
      <c r="K132" s="61">
        <f t="shared" si="12"/>
        <v>0</v>
      </c>
      <c r="L132" s="110"/>
      <c r="M132" s="103" t="str">
        <f t="shared" si="8"/>
        <v>Муниципальное задание выполнено</v>
      </c>
      <c r="N132" s="61" t="e">
        <f t="shared" si="9"/>
        <v>#DIV/0!</v>
      </c>
      <c r="O132" s="1">
        <f t="shared" si="14"/>
        <v>0</v>
      </c>
      <c r="P132" s="1">
        <f t="shared" si="14"/>
        <v>0</v>
      </c>
      <c r="Q132"/>
    </row>
    <row r="133" spans="1:17" ht="31.5" x14ac:dyDescent="0.25">
      <c r="A133" s="127"/>
      <c r="C133" s="75" t="s">
        <v>263</v>
      </c>
      <c r="D133" s="15" t="s">
        <v>352</v>
      </c>
      <c r="E133" s="57" t="s">
        <v>12</v>
      </c>
      <c r="F133" s="67" t="s">
        <v>205</v>
      </c>
      <c r="G133" s="59" t="s">
        <v>14</v>
      </c>
      <c r="H133" s="60">
        <v>0.33</v>
      </c>
      <c r="I133" s="60">
        <v>1.33</v>
      </c>
      <c r="J133" s="61">
        <v>10</v>
      </c>
      <c r="K133" s="61">
        <f t="shared" si="12"/>
        <v>0</v>
      </c>
      <c r="L133" s="110"/>
      <c r="M133" s="103" t="str">
        <f t="shared" ref="M133:M151" si="15">IF(K133&lt;&gt;0, "Муниципальное задание не выполнено",IF(K133=0, "Муниципальное задание выполнено"))</f>
        <v>Муниципальное задание выполнено</v>
      </c>
      <c r="N133" s="61">
        <f t="shared" ref="N133:N151" si="16">IF(I133/H133*100&gt;100,100,I133/H133*100)</f>
        <v>100</v>
      </c>
      <c r="O133" s="1">
        <f t="shared" si="14"/>
        <v>1</v>
      </c>
      <c r="P133" s="1">
        <f t="shared" si="14"/>
        <v>1</v>
      </c>
      <c r="Q133"/>
    </row>
    <row r="134" spans="1:17" ht="31.5" x14ac:dyDescent="0.25">
      <c r="A134" s="127"/>
      <c r="C134" s="75" t="s">
        <v>264</v>
      </c>
      <c r="D134" s="15" t="s">
        <v>352</v>
      </c>
      <c r="E134" s="57" t="s">
        <v>12</v>
      </c>
      <c r="F134" s="67" t="s">
        <v>205</v>
      </c>
      <c r="G134" s="59" t="s">
        <v>14</v>
      </c>
      <c r="H134" s="60">
        <v>46</v>
      </c>
      <c r="I134" s="60">
        <v>57.89</v>
      </c>
      <c r="J134" s="61">
        <v>10</v>
      </c>
      <c r="K134" s="61">
        <f t="shared" si="12"/>
        <v>0</v>
      </c>
      <c r="L134" s="110"/>
      <c r="M134" s="103" t="str">
        <f t="shared" si="15"/>
        <v>Муниципальное задание выполнено</v>
      </c>
      <c r="N134" s="61">
        <f t="shared" si="16"/>
        <v>100</v>
      </c>
      <c r="O134" s="1">
        <f t="shared" si="14"/>
        <v>1</v>
      </c>
      <c r="P134" s="1">
        <f t="shared" si="14"/>
        <v>1</v>
      </c>
      <c r="Q134"/>
    </row>
    <row r="135" spans="1:17" ht="31.5" hidden="1" x14ac:dyDescent="0.25">
      <c r="A135" s="127"/>
      <c r="C135" s="75" t="s">
        <v>265</v>
      </c>
      <c r="D135" s="15" t="s">
        <v>352</v>
      </c>
      <c r="E135" s="57" t="s">
        <v>12</v>
      </c>
      <c r="F135" s="67" t="s">
        <v>205</v>
      </c>
      <c r="G135" s="59" t="s">
        <v>14</v>
      </c>
      <c r="H135" s="64"/>
      <c r="I135" s="64"/>
      <c r="J135" s="61">
        <v>10</v>
      </c>
      <c r="K135" s="61">
        <f t="shared" si="12"/>
        <v>0</v>
      </c>
      <c r="L135" s="110"/>
      <c r="M135" s="103" t="str">
        <f t="shared" si="15"/>
        <v>Муниципальное задание выполнено</v>
      </c>
      <c r="N135" s="61" t="e">
        <f t="shared" si="16"/>
        <v>#DIV/0!</v>
      </c>
      <c r="O135" s="1">
        <f t="shared" si="14"/>
        <v>0</v>
      </c>
      <c r="P135" s="1">
        <f t="shared" si="14"/>
        <v>0</v>
      </c>
      <c r="Q135"/>
    </row>
    <row r="136" spans="1:17" ht="31.5" x14ac:dyDescent="0.25">
      <c r="A136" s="127"/>
      <c r="C136" s="75" t="s">
        <v>266</v>
      </c>
      <c r="D136" s="15" t="s">
        <v>352</v>
      </c>
      <c r="E136" s="57" t="s">
        <v>12</v>
      </c>
      <c r="F136" s="67" t="s">
        <v>205</v>
      </c>
      <c r="G136" s="59" t="s">
        <v>14</v>
      </c>
      <c r="H136" s="60">
        <v>112.33</v>
      </c>
      <c r="I136" s="60">
        <v>153.66999999999999</v>
      </c>
      <c r="J136" s="61">
        <v>10</v>
      </c>
      <c r="K136" s="61">
        <f t="shared" si="12"/>
        <v>0</v>
      </c>
      <c r="L136" s="110"/>
      <c r="M136" s="103" t="str">
        <f t="shared" si="15"/>
        <v>Муниципальное задание выполнено</v>
      </c>
      <c r="N136" s="61">
        <f t="shared" si="16"/>
        <v>100</v>
      </c>
      <c r="O136" s="1">
        <f t="shared" si="14"/>
        <v>1</v>
      </c>
      <c r="P136" s="1">
        <f t="shared" si="14"/>
        <v>1</v>
      </c>
      <c r="Q136"/>
    </row>
    <row r="137" spans="1:17" ht="31.5" hidden="1" x14ac:dyDescent="0.25">
      <c r="A137" s="127"/>
      <c r="C137" s="75" t="s">
        <v>267</v>
      </c>
      <c r="D137" s="15" t="s">
        <v>352</v>
      </c>
      <c r="E137" s="57" t="s">
        <v>12</v>
      </c>
      <c r="F137" s="67" t="s">
        <v>205</v>
      </c>
      <c r="G137" s="59" t="s">
        <v>14</v>
      </c>
      <c r="H137" s="60"/>
      <c r="I137" s="60"/>
      <c r="J137" s="61">
        <v>10</v>
      </c>
      <c r="K137" s="61">
        <f t="shared" si="12"/>
        <v>0</v>
      </c>
      <c r="L137" s="110"/>
      <c r="M137" s="103" t="str">
        <f t="shared" si="15"/>
        <v>Муниципальное задание выполнено</v>
      </c>
      <c r="N137" s="61" t="e">
        <f t="shared" si="16"/>
        <v>#DIV/0!</v>
      </c>
      <c r="O137" s="1">
        <f t="shared" si="14"/>
        <v>0</v>
      </c>
      <c r="P137" s="1">
        <f t="shared" si="14"/>
        <v>0</v>
      </c>
      <c r="Q137"/>
    </row>
    <row r="138" spans="1:17" ht="31.5" hidden="1" x14ac:dyDescent="0.25">
      <c r="A138" s="127"/>
      <c r="C138" s="76" t="s">
        <v>268</v>
      </c>
      <c r="D138" s="15" t="s">
        <v>352</v>
      </c>
      <c r="E138" s="57" t="s">
        <v>12</v>
      </c>
      <c r="F138" s="67" t="s">
        <v>205</v>
      </c>
      <c r="G138" s="59" t="s">
        <v>14</v>
      </c>
      <c r="H138" s="60"/>
      <c r="I138" s="60"/>
      <c r="J138" s="61">
        <v>10</v>
      </c>
      <c r="K138" s="61">
        <f t="shared" si="12"/>
        <v>0</v>
      </c>
      <c r="L138" s="110"/>
      <c r="M138" s="103" t="str">
        <f t="shared" si="15"/>
        <v>Муниципальное задание выполнено</v>
      </c>
      <c r="N138" s="61" t="e">
        <f t="shared" si="16"/>
        <v>#DIV/0!</v>
      </c>
      <c r="O138" s="1">
        <f t="shared" si="14"/>
        <v>0</v>
      </c>
      <c r="P138" s="1">
        <f t="shared" si="14"/>
        <v>0</v>
      </c>
      <c r="Q138"/>
    </row>
    <row r="139" spans="1:17" ht="47.25" hidden="1" x14ac:dyDescent="0.25">
      <c r="A139" s="127"/>
      <c r="C139" s="77" t="s">
        <v>103</v>
      </c>
      <c r="D139" s="15" t="s">
        <v>352</v>
      </c>
      <c r="E139" s="57" t="s">
        <v>12</v>
      </c>
      <c r="F139" s="67" t="s">
        <v>108</v>
      </c>
      <c r="G139" s="59" t="s">
        <v>237</v>
      </c>
      <c r="H139" s="60"/>
      <c r="I139" s="60"/>
      <c r="J139" s="61">
        <v>0</v>
      </c>
      <c r="K139" s="61" t="str">
        <f>IF(H139=0,"нет плана",IF(I139*100/H139-100&gt;0,I139-H139,I139*100/H139-100))</f>
        <v>нет плана</v>
      </c>
      <c r="L139" s="110"/>
      <c r="M139" s="103" t="str">
        <f t="shared" si="15"/>
        <v>Муниципальное задание не выполнено</v>
      </c>
      <c r="N139" s="61" t="e">
        <f t="shared" si="16"/>
        <v>#DIV/0!</v>
      </c>
      <c r="O139" s="1">
        <f t="shared" si="14"/>
        <v>0</v>
      </c>
      <c r="P139" s="1">
        <f t="shared" si="14"/>
        <v>0</v>
      </c>
      <c r="Q139"/>
    </row>
    <row r="140" spans="1:17" ht="47.25" hidden="1" x14ac:dyDescent="0.25">
      <c r="A140" s="127"/>
      <c r="C140" s="78" t="s">
        <v>238</v>
      </c>
      <c r="D140" s="15" t="s">
        <v>352</v>
      </c>
      <c r="E140" s="57" t="s">
        <v>12</v>
      </c>
      <c r="F140" s="67" t="s">
        <v>108</v>
      </c>
      <c r="G140" s="59" t="s">
        <v>237</v>
      </c>
      <c r="H140" s="60"/>
      <c r="I140" s="60"/>
      <c r="J140" s="61">
        <v>10</v>
      </c>
      <c r="K140" s="61">
        <f t="shared" si="12"/>
        <v>0</v>
      </c>
      <c r="L140" s="110"/>
      <c r="M140" s="103" t="str">
        <f t="shared" si="15"/>
        <v>Муниципальное задание выполнено</v>
      </c>
      <c r="N140" s="61" t="e">
        <f t="shared" si="16"/>
        <v>#DIV/0!</v>
      </c>
      <c r="O140" s="1">
        <f t="shared" si="14"/>
        <v>0</v>
      </c>
      <c r="P140" s="1">
        <f t="shared" si="14"/>
        <v>0</v>
      </c>
      <c r="Q140"/>
    </row>
    <row r="141" spans="1:17" ht="47.25" hidden="1" x14ac:dyDescent="0.25">
      <c r="A141" s="127"/>
      <c r="C141" s="78" t="s">
        <v>112</v>
      </c>
      <c r="D141" s="15" t="s">
        <v>352</v>
      </c>
      <c r="E141" s="57" t="s">
        <v>12</v>
      </c>
      <c r="F141" s="67" t="s">
        <v>108</v>
      </c>
      <c r="G141" s="59" t="s">
        <v>237</v>
      </c>
      <c r="H141" s="60"/>
      <c r="I141" s="60"/>
      <c r="J141" s="61">
        <v>10</v>
      </c>
      <c r="K141" s="61">
        <f t="shared" si="12"/>
        <v>0</v>
      </c>
      <c r="L141" s="110"/>
      <c r="M141" s="103" t="str">
        <f t="shared" si="15"/>
        <v>Муниципальное задание выполнено</v>
      </c>
      <c r="N141" s="61" t="e">
        <f t="shared" si="16"/>
        <v>#DIV/0!</v>
      </c>
      <c r="O141" s="1">
        <f t="shared" si="14"/>
        <v>0</v>
      </c>
      <c r="P141" s="1">
        <f t="shared" si="14"/>
        <v>0</v>
      </c>
      <c r="Q141"/>
    </row>
    <row r="142" spans="1:17" ht="47.25" hidden="1" x14ac:dyDescent="0.25">
      <c r="A142" s="127"/>
      <c r="C142" s="78" t="s">
        <v>239</v>
      </c>
      <c r="D142" s="15" t="s">
        <v>352</v>
      </c>
      <c r="E142" s="57" t="s">
        <v>12</v>
      </c>
      <c r="F142" s="67" t="s">
        <v>108</v>
      </c>
      <c r="G142" s="59" t="s">
        <v>237</v>
      </c>
      <c r="H142" s="60"/>
      <c r="I142" s="60"/>
      <c r="J142" s="61">
        <v>0</v>
      </c>
      <c r="K142" s="61" t="str">
        <f>IF(H142=0,"нет плана",IF(I142*100/H142-100&gt;0,I142-H142,I142*100/H142-100))</f>
        <v>нет плана</v>
      </c>
      <c r="L142" s="110"/>
      <c r="M142" s="103" t="str">
        <f t="shared" si="15"/>
        <v>Муниципальное задание не выполнено</v>
      </c>
      <c r="N142" s="61" t="e">
        <f t="shared" si="16"/>
        <v>#DIV/0!</v>
      </c>
      <c r="O142" s="1">
        <f t="shared" si="14"/>
        <v>0</v>
      </c>
      <c r="P142" s="1">
        <f t="shared" si="14"/>
        <v>0</v>
      </c>
      <c r="Q142"/>
    </row>
    <row r="143" spans="1:17" ht="47.25" hidden="1" x14ac:dyDescent="0.25">
      <c r="A143" s="127"/>
      <c r="C143" s="78" t="s">
        <v>240</v>
      </c>
      <c r="D143" s="15" t="s">
        <v>352</v>
      </c>
      <c r="E143" s="57" t="s">
        <v>12</v>
      </c>
      <c r="F143" s="67" t="s">
        <v>108</v>
      </c>
      <c r="G143" s="59" t="s">
        <v>237</v>
      </c>
      <c r="H143" s="60"/>
      <c r="I143" s="60"/>
      <c r="J143" s="61">
        <v>10</v>
      </c>
      <c r="K143" s="61">
        <f t="shared" si="12"/>
        <v>0</v>
      </c>
      <c r="L143" s="110"/>
      <c r="M143" s="103" t="str">
        <f t="shared" si="15"/>
        <v>Муниципальное задание выполнено</v>
      </c>
      <c r="N143" s="61" t="e">
        <f t="shared" si="16"/>
        <v>#DIV/0!</v>
      </c>
      <c r="O143" s="1">
        <f t="shared" si="14"/>
        <v>0</v>
      </c>
      <c r="P143" s="1">
        <f t="shared" si="14"/>
        <v>0</v>
      </c>
      <c r="Q143"/>
    </row>
    <row r="144" spans="1:17" ht="47.25" hidden="1" x14ac:dyDescent="0.25">
      <c r="A144" s="127"/>
      <c r="C144" s="78" t="s">
        <v>118</v>
      </c>
      <c r="D144" s="15" t="s">
        <v>352</v>
      </c>
      <c r="E144" s="57" t="s">
        <v>12</v>
      </c>
      <c r="F144" s="67" t="s">
        <v>108</v>
      </c>
      <c r="G144" s="59" t="s">
        <v>237</v>
      </c>
      <c r="H144" s="60"/>
      <c r="I144" s="60"/>
      <c r="J144" s="61">
        <v>10</v>
      </c>
      <c r="K144" s="61">
        <f t="shared" si="12"/>
        <v>0</v>
      </c>
      <c r="L144" s="110"/>
      <c r="M144" s="103" t="str">
        <f t="shared" si="15"/>
        <v>Муниципальное задание выполнено</v>
      </c>
      <c r="N144" s="61" t="e">
        <f t="shared" si="16"/>
        <v>#DIV/0!</v>
      </c>
      <c r="O144" s="1">
        <f t="shared" si="14"/>
        <v>0</v>
      </c>
      <c r="P144" s="1">
        <f t="shared" si="14"/>
        <v>0</v>
      </c>
      <c r="Q144"/>
    </row>
    <row r="145" spans="1:17" ht="15" hidden="1" customHeight="1" x14ac:dyDescent="0.25">
      <c r="A145" s="127"/>
      <c r="C145" s="79" t="s">
        <v>269</v>
      </c>
      <c r="D145" s="15" t="s">
        <v>352</v>
      </c>
      <c r="E145" s="57" t="s">
        <v>12</v>
      </c>
      <c r="F145" s="67" t="s">
        <v>205</v>
      </c>
      <c r="G145" s="59" t="s">
        <v>14</v>
      </c>
      <c r="H145" s="60"/>
      <c r="I145" s="60"/>
      <c r="J145" s="61">
        <v>10</v>
      </c>
      <c r="K145" s="61">
        <f t="shared" si="12"/>
        <v>0</v>
      </c>
      <c r="L145" s="110"/>
      <c r="M145" s="103" t="str">
        <f t="shared" si="15"/>
        <v>Муниципальное задание выполнено</v>
      </c>
      <c r="N145" s="61" t="e">
        <f t="shared" si="16"/>
        <v>#DIV/0!</v>
      </c>
      <c r="O145" s="1">
        <f t="shared" si="14"/>
        <v>0</v>
      </c>
      <c r="P145" s="1">
        <f t="shared" si="14"/>
        <v>0</v>
      </c>
      <c r="Q145"/>
    </row>
    <row r="146" spans="1:17" ht="15" hidden="1" customHeight="1" x14ac:dyDescent="0.25">
      <c r="A146" s="127"/>
      <c r="C146" s="79" t="s">
        <v>270</v>
      </c>
      <c r="D146" s="15" t="s">
        <v>352</v>
      </c>
      <c r="E146" s="57" t="s">
        <v>12</v>
      </c>
      <c r="F146" s="67" t="s">
        <v>205</v>
      </c>
      <c r="G146" s="59" t="s">
        <v>14</v>
      </c>
      <c r="H146" s="64"/>
      <c r="I146" s="64"/>
      <c r="J146" s="61">
        <v>10</v>
      </c>
      <c r="K146" s="61">
        <f t="shared" si="12"/>
        <v>0</v>
      </c>
      <c r="L146" s="110"/>
      <c r="M146" s="103" t="str">
        <f t="shared" si="15"/>
        <v>Муниципальное задание выполнено</v>
      </c>
      <c r="N146" s="61" t="e">
        <f t="shared" si="16"/>
        <v>#DIV/0!</v>
      </c>
      <c r="O146" s="1">
        <f t="shared" si="14"/>
        <v>0</v>
      </c>
      <c r="P146" s="1">
        <f t="shared" si="14"/>
        <v>0</v>
      </c>
      <c r="Q146"/>
    </row>
    <row r="147" spans="1:17" ht="15" hidden="1" customHeight="1" x14ac:dyDescent="0.25">
      <c r="A147" s="127"/>
      <c r="C147" s="79" t="s">
        <v>271</v>
      </c>
      <c r="D147" s="15" t="s">
        <v>352</v>
      </c>
      <c r="E147" s="62" t="s">
        <v>12</v>
      </c>
      <c r="F147" s="67" t="s">
        <v>205</v>
      </c>
      <c r="G147" s="63" t="s">
        <v>14</v>
      </c>
      <c r="H147" s="64"/>
      <c r="I147" s="64"/>
      <c r="J147" s="61">
        <v>10</v>
      </c>
      <c r="K147" s="61">
        <f t="shared" si="12"/>
        <v>0</v>
      </c>
      <c r="L147" s="110"/>
      <c r="M147" s="103" t="str">
        <f t="shared" si="15"/>
        <v>Муниципальное задание выполнено</v>
      </c>
      <c r="N147" s="61" t="e">
        <f t="shared" si="16"/>
        <v>#DIV/0!</v>
      </c>
      <c r="O147" s="1">
        <f t="shared" si="14"/>
        <v>0</v>
      </c>
      <c r="P147" s="1">
        <f t="shared" si="14"/>
        <v>0</v>
      </c>
      <c r="Q147"/>
    </row>
    <row r="148" spans="1:17" ht="15" hidden="1" customHeight="1" x14ac:dyDescent="0.25">
      <c r="A148" s="127"/>
      <c r="C148" s="79" t="s">
        <v>272</v>
      </c>
      <c r="D148" s="15" t="s">
        <v>352</v>
      </c>
      <c r="E148" s="57" t="s">
        <v>12</v>
      </c>
      <c r="F148" s="67" t="s">
        <v>205</v>
      </c>
      <c r="G148" s="59" t="s">
        <v>14</v>
      </c>
      <c r="H148" s="60"/>
      <c r="I148" s="60"/>
      <c r="J148" s="61">
        <v>10</v>
      </c>
      <c r="K148" s="61">
        <f t="shared" si="12"/>
        <v>0</v>
      </c>
      <c r="L148" s="110"/>
      <c r="M148" s="103" t="str">
        <f t="shared" si="15"/>
        <v>Муниципальное задание выполнено</v>
      </c>
      <c r="N148" s="61" t="e">
        <f t="shared" si="16"/>
        <v>#DIV/0!</v>
      </c>
      <c r="O148" s="1">
        <f t="shared" si="14"/>
        <v>0</v>
      </c>
      <c r="P148" s="1">
        <f t="shared" si="14"/>
        <v>0</v>
      </c>
      <c r="Q148"/>
    </row>
    <row r="149" spans="1:17" ht="15" hidden="1" customHeight="1" x14ac:dyDescent="0.25">
      <c r="A149" s="127"/>
      <c r="C149" s="79" t="s">
        <v>273</v>
      </c>
      <c r="D149" s="15" t="s">
        <v>352</v>
      </c>
      <c r="E149" s="57" t="s">
        <v>12</v>
      </c>
      <c r="F149" s="67" t="s">
        <v>205</v>
      </c>
      <c r="G149" s="59" t="s">
        <v>14</v>
      </c>
      <c r="H149" s="60"/>
      <c r="I149" s="60"/>
      <c r="J149" s="61">
        <v>10</v>
      </c>
      <c r="K149" s="61">
        <f t="shared" si="12"/>
        <v>0</v>
      </c>
      <c r="L149" s="110"/>
      <c r="M149" s="103" t="str">
        <f t="shared" si="15"/>
        <v>Муниципальное задание выполнено</v>
      </c>
      <c r="N149" s="61" t="e">
        <f t="shared" si="16"/>
        <v>#DIV/0!</v>
      </c>
      <c r="O149" s="1">
        <f t="shared" si="14"/>
        <v>0</v>
      </c>
      <c r="P149" s="1">
        <f t="shared" si="14"/>
        <v>0</v>
      </c>
      <c r="Q149"/>
    </row>
    <row r="150" spans="1:17" ht="15" hidden="1" customHeight="1" x14ac:dyDescent="0.25">
      <c r="A150" s="127"/>
      <c r="C150" s="79" t="s">
        <v>274</v>
      </c>
      <c r="D150" s="15" t="s">
        <v>352</v>
      </c>
      <c r="E150" s="57" t="s">
        <v>12</v>
      </c>
      <c r="F150" s="67" t="s">
        <v>205</v>
      </c>
      <c r="G150" s="59" t="s">
        <v>14</v>
      </c>
      <c r="H150" s="60"/>
      <c r="I150" s="60"/>
      <c r="J150" s="61">
        <v>10</v>
      </c>
      <c r="K150" s="61">
        <f t="shared" si="12"/>
        <v>0</v>
      </c>
      <c r="L150" s="110"/>
      <c r="M150" s="103" t="str">
        <f t="shared" si="15"/>
        <v>Муниципальное задание выполнено</v>
      </c>
      <c r="N150" s="61" t="e">
        <f t="shared" si="16"/>
        <v>#DIV/0!</v>
      </c>
      <c r="O150" s="1">
        <f t="shared" si="14"/>
        <v>0</v>
      </c>
      <c r="P150" s="1">
        <f t="shared" si="14"/>
        <v>0</v>
      </c>
      <c r="Q150"/>
    </row>
    <row r="151" spans="1:17" ht="15" hidden="1" customHeight="1" x14ac:dyDescent="0.25">
      <c r="A151" s="127"/>
      <c r="C151" s="79" t="s">
        <v>275</v>
      </c>
      <c r="D151" s="15" t="s">
        <v>352</v>
      </c>
      <c r="E151" s="57" t="s">
        <v>12</v>
      </c>
      <c r="F151" s="67" t="s">
        <v>205</v>
      </c>
      <c r="G151" s="59" t="s">
        <v>14</v>
      </c>
      <c r="H151" s="60"/>
      <c r="I151" s="60"/>
      <c r="J151" s="61">
        <v>10</v>
      </c>
      <c r="K151" s="61">
        <f t="shared" si="12"/>
        <v>0</v>
      </c>
      <c r="L151" s="110"/>
      <c r="M151" s="103" t="str">
        <f t="shared" si="15"/>
        <v>Муниципальное задание выполнено</v>
      </c>
      <c r="N151" s="61" t="e">
        <f t="shared" si="16"/>
        <v>#DIV/0!</v>
      </c>
      <c r="O151" s="1">
        <f t="shared" si="14"/>
        <v>0</v>
      </c>
      <c r="P151" s="1">
        <f t="shared" si="14"/>
        <v>0</v>
      </c>
      <c r="Q151"/>
    </row>
    <row r="152" spans="1:17" ht="15" customHeight="1" x14ac:dyDescent="0.25">
      <c r="D152" s="1"/>
      <c r="H152" s="1"/>
      <c r="I152" s="1"/>
      <c r="J152" s="1"/>
    </row>
    <row r="153" spans="1:17" ht="15" customHeight="1" x14ac:dyDescent="0.3">
      <c r="A153" s="97" t="s">
        <v>357</v>
      </c>
      <c r="B153" s="98"/>
      <c r="D153" s="1"/>
      <c r="F153" s="97" t="s">
        <v>358</v>
      </c>
      <c r="G153" s="3"/>
      <c r="H153" s="4"/>
      <c r="I153" s="5"/>
      <c r="J153" s="55"/>
      <c r="K153" s="55"/>
    </row>
    <row r="154" spans="1:17" ht="15" customHeight="1" x14ac:dyDescent="0.3">
      <c r="A154" s="97"/>
      <c r="B154" s="97"/>
      <c r="C154" s="97"/>
      <c r="D154" s="98"/>
      <c r="N154"/>
    </row>
    <row r="155" spans="1:17" ht="15" customHeight="1" x14ac:dyDescent="0.3">
      <c r="A155" s="97"/>
      <c r="B155" s="99"/>
      <c r="C155" s="97"/>
      <c r="D155" s="97"/>
      <c r="N155"/>
    </row>
    <row r="156" spans="1:17" ht="15" customHeight="1" x14ac:dyDescent="0.3">
      <c r="A156" s="97"/>
      <c r="B156" s="99"/>
      <c r="C156" s="97"/>
      <c r="D156" s="97"/>
      <c r="N156"/>
    </row>
    <row r="157" spans="1:17" ht="15" customHeight="1" x14ac:dyDescent="0.25">
      <c r="A157" s="100" t="s">
        <v>356</v>
      </c>
      <c r="B157" s="100"/>
      <c r="C157" s="100"/>
      <c r="D157" s="100"/>
      <c r="N157"/>
    </row>
    <row r="158" spans="1:17" ht="15" customHeight="1" x14ac:dyDescent="0.25">
      <c r="D158" s="1"/>
      <c r="H158" s="1"/>
      <c r="I158" s="1"/>
      <c r="J158" s="1"/>
    </row>
    <row r="159" spans="1:17" ht="15" customHeight="1" x14ac:dyDescent="0.25">
      <c r="D159" s="1"/>
      <c r="H159" s="1"/>
      <c r="I159" s="1"/>
      <c r="J159" s="1"/>
    </row>
    <row r="160" spans="1:17" ht="15" customHeight="1" x14ac:dyDescent="0.25">
      <c r="D160" s="1"/>
      <c r="H160" s="1"/>
      <c r="I160" s="1"/>
      <c r="J160" s="1"/>
      <c r="K160" s="5">
        <f>SUBTOTAL(101,K5:K107)</f>
        <v>4.2079315100541715E-3</v>
      </c>
      <c r="N160" s="5">
        <f>SUBTOTAL(101,N5:N107)</f>
        <v>99.988736042701447</v>
      </c>
    </row>
    <row r="161" spans="8:9" s="1" customFormat="1" ht="15" customHeight="1" x14ac:dyDescent="0.25">
      <c r="H161" s="108">
        <f>SUM(H5:H23)</f>
        <v>329.78000000000003</v>
      </c>
      <c r="I161" s="108">
        <f>SUM(I5:I23)</f>
        <v>329.55</v>
      </c>
    </row>
    <row r="162" spans="8:9" s="1" customFormat="1" ht="15" customHeight="1" x14ac:dyDescent="0.25">
      <c r="H162" s="108">
        <f>H103</f>
        <v>330</v>
      </c>
      <c r="I162" s="108">
        <f>I103</f>
        <v>329.56</v>
      </c>
    </row>
    <row r="163" spans="8:9" s="1" customFormat="1" ht="15" customHeight="1" x14ac:dyDescent="0.25">
      <c r="H163" s="108">
        <f>H161-H162</f>
        <v>-0.21999999999997044</v>
      </c>
      <c r="I163" s="108">
        <f>I161-I162</f>
        <v>-9.9999999999909051E-3</v>
      </c>
    </row>
    <row r="164" spans="8:9" s="1" customFormat="1" ht="15" customHeight="1" x14ac:dyDescent="0.25"/>
    <row r="165" spans="8:9" s="1" customFormat="1" ht="15" customHeight="1" x14ac:dyDescent="0.25">
      <c r="H165" s="108">
        <f>SUM(H108:H126)</f>
        <v>159.66</v>
      </c>
      <c r="I165" s="108">
        <f>SUM(I108:I126)</f>
        <v>214.21999999999997</v>
      </c>
    </row>
    <row r="166" spans="8:9" s="1" customFormat="1" ht="15" customHeight="1" x14ac:dyDescent="0.25">
      <c r="H166" s="108">
        <f>SUM(H127:H137)</f>
        <v>159.66</v>
      </c>
      <c r="I166" s="108">
        <f>SUM(I127:I137)</f>
        <v>214.21999999999997</v>
      </c>
    </row>
    <row r="167" spans="8:9" s="1" customFormat="1" ht="15" customHeight="1" x14ac:dyDescent="0.25">
      <c r="H167" s="108">
        <f>H138</f>
        <v>0</v>
      </c>
      <c r="I167" s="108">
        <f>I138</f>
        <v>0</v>
      </c>
    </row>
    <row r="168" spans="8:9" s="1" customFormat="1" ht="15" customHeight="1" x14ac:dyDescent="0.25">
      <c r="H168" s="108">
        <f>H165-H166</f>
        <v>0</v>
      </c>
      <c r="I168" s="108">
        <f>I165-I166</f>
        <v>0</v>
      </c>
    </row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D4:Q151">
    <filterColumn colId="4">
      <customFilters>
        <customFilter operator="notEqual" val=" "/>
      </customFilters>
    </filterColumn>
    <filterColumn colId="12" showButton="0"/>
  </autoFilter>
  <customSheetViews>
    <customSheetView guid="{58B0A3E4-DC4C-43E3-ADD5-4D21FA5857E3}" scale="70" showPageBreaks="1" printArea="1" filter="1" showAutoFilter="1" hiddenColumns="1" view="pageBreakPreview" topLeftCell="A92">
      <selection activeCell="I162" sqref="I162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D4:Q151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8184D279-59A7-4BD8-AB21-B524BF814588}" scale="70" showPageBreaks="1" printArea="1" filter="1" showAutoFilter="1" hiddenColumns="1" view="pageBreakPreview" topLeftCell="A92">
      <selection activeCell="N160" sqref="N160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D4:Q151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7BDF3E6F-D95A-4AD2-A496-92E59C7AF105}" scale="80" showPageBreaks="1" printArea="1" filter="1" showAutoFilter="1" hiddenColumns="1" view="pageBreakPreview" topLeftCell="D24">
      <selection activeCell="U24" sqref="U1:U1048576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D4:Q151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AB14A31D-440B-427A-8154-EF19394E7DE2}" scale="80" showPageBreaks="1" printArea="1" filter="1" showAutoFilter="1" hiddenColumns="1" view="pageBreakPreview" topLeftCell="D24">
      <selection activeCell="U24" sqref="U1:U1048576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D4:Q151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C22C5AE3-4CF6-4ED3-821C-43C355C47BB8}" scale="66" showPageBreaks="1" printArea="1" filter="1" showAutoFilter="1" view="pageBreakPreview" topLeftCell="D108">
      <selection activeCell="H106" sqref="H106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F38D36FB-D173-41CA-A0CB-C8228EA2DD59}" scale="66" showPageBreaks="1" printArea="1" filter="1" showAutoFilter="1" view="pageBreakPreview" topLeftCell="D108">
      <selection activeCell="H106" sqref="H106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D75CEEBA-EF70-41E2-A2AB-FC3599596AC2}" scale="66" showPageBreaks="1" printArea="1" filter="1" showAutoFilter="1" view="pageBreakPreview" topLeftCell="D1">
      <selection activeCell="H106" sqref="H106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DFD4A7EA-C1FF-4F5D-84ED-80E24D2D6E10}" scale="66" showPageBreaks="1" printArea="1" filter="1" showAutoFilter="1" view="pageBreakPreview" topLeftCell="D80">
      <selection activeCell="H104" sqref="H104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D4:P107">
        <filterColumn colId="4">
          <filters>
            <filter val="0,11"/>
            <filter val="0,89"/>
            <filter val="1 359,90"/>
            <filter val="1,00"/>
            <filter val="11 492,10"/>
            <filter val="130,00"/>
            <filter val="16,33"/>
            <filter val="2 040,30"/>
            <filter val="2,00"/>
            <filter val="282,56"/>
            <filter val="333,67"/>
            <filter val="386,89"/>
            <filter val="4,00"/>
            <filter val="4,67"/>
            <filter val="45,44"/>
            <filter val="48 960,00"/>
            <filter val="5,00"/>
            <filter val="7 650,00"/>
            <filter val="87,67"/>
          </filters>
        </filterColumn>
        <filterColumn colId="11" showButton="0"/>
      </autoFilter>
    </customSheetView>
    <customSheetView guid="{B70C21F4-2ADF-4822-A74D-683C5E869839}" scale="66" showPageBreaks="1" printArea="1" filter="1" showAutoFilter="1" view="pageBreakPreview" topLeftCell="D108">
      <selection activeCell="H106" sqref="H106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</customSheetViews>
  <mergeCells count="29">
    <mergeCell ref="A2:N2"/>
    <mergeCell ref="P4:Q4"/>
    <mergeCell ref="B62:B64"/>
    <mergeCell ref="C62:C64"/>
    <mergeCell ref="B65:B67"/>
    <mergeCell ref="C65:C67"/>
    <mergeCell ref="A5:A151"/>
    <mergeCell ref="B98:B100"/>
    <mergeCell ref="C98:C100"/>
    <mergeCell ref="B95:B97"/>
    <mergeCell ref="C95:C97"/>
    <mergeCell ref="B92:B94"/>
    <mergeCell ref="C92:C94"/>
    <mergeCell ref="C71:C73"/>
    <mergeCell ref="B89:B91"/>
    <mergeCell ref="C89:C91"/>
    <mergeCell ref="B86:B88"/>
    <mergeCell ref="C86:C88"/>
    <mergeCell ref="B83:B85"/>
    <mergeCell ref="C83:C85"/>
    <mergeCell ref="B68:B70"/>
    <mergeCell ref="C68:C70"/>
    <mergeCell ref="B71:B73"/>
    <mergeCell ref="B74:B76"/>
    <mergeCell ref="C74:C76"/>
    <mergeCell ref="B80:B82"/>
    <mergeCell ref="C80:C82"/>
    <mergeCell ref="B77:B79"/>
    <mergeCell ref="C77:C79"/>
  </mergeCells>
  <conditionalFormatting sqref="H5:H107">
    <cfRule type="expression" dxfId="1133" priority="8">
      <formula>H5&lt;&gt;U5</formula>
    </cfRule>
  </conditionalFormatting>
  <conditionalFormatting sqref="U5:U10">
    <cfRule type="expression" dxfId="1132" priority="26">
      <formula>U5&lt;&gt;H5</formula>
    </cfRule>
  </conditionalFormatting>
  <conditionalFormatting sqref="U12:U13">
    <cfRule type="expression" dxfId="1131" priority="25">
      <formula>U12&lt;&gt;H12</formula>
    </cfRule>
  </conditionalFormatting>
  <conditionalFormatting sqref="U16:U19">
    <cfRule type="expression" dxfId="1130" priority="24">
      <formula>U16&lt;&gt;H16</formula>
    </cfRule>
  </conditionalFormatting>
  <conditionalFormatting sqref="U21:U25">
    <cfRule type="expression" dxfId="1129" priority="23">
      <formula>U21&lt;&gt;H21</formula>
    </cfRule>
  </conditionalFormatting>
  <conditionalFormatting sqref="U27:U28">
    <cfRule type="expression" dxfId="1128" priority="22">
      <formula>U27&lt;&gt;H27</formula>
    </cfRule>
  </conditionalFormatting>
  <conditionalFormatting sqref="U31:U32">
    <cfRule type="expression" dxfId="1127" priority="21">
      <formula>U31&lt;&gt;H31</formula>
    </cfRule>
  </conditionalFormatting>
  <conditionalFormatting sqref="U35:U36">
    <cfRule type="expression" dxfId="1126" priority="20">
      <formula>U35&lt;&gt;H35</formula>
    </cfRule>
  </conditionalFormatting>
  <conditionalFormatting sqref="U38">
    <cfRule type="expression" dxfId="1125" priority="19">
      <formula>U38&lt;&gt;H38</formula>
    </cfRule>
  </conditionalFormatting>
  <conditionalFormatting sqref="U41:U44">
    <cfRule type="expression" dxfId="1124" priority="18">
      <formula>U41&lt;&gt;H41</formula>
    </cfRule>
  </conditionalFormatting>
  <conditionalFormatting sqref="U46:U47">
    <cfRule type="expression" dxfId="1123" priority="17">
      <formula>U46&lt;&gt;H46</formula>
    </cfRule>
  </conditionalFormatting>
  <conditionalFormatting sqref="U50:U51">
    <cfRule type="expression" dxfId="1122" priority="16">
      <formula>U50&lt;&gt;H50</formula>
    </cfRule>
  </conditionalFormatting>
  <conditionalFormatting sqref="U53:U54">
    <cfRule type="expression" dxfId="1121" priority="15">
      <formula>U53&lt;&gt;H53</formula>
    </cfRule>
  </conditionalFormatting>
  <conditionalFormatting sqref="U56:U60">
    <cfRule type="expression" dxfId="1120" priority="14">
      <formula>U56&lt;&gt;H56</formula>
    </cfRule>
  </conditionalFormatting>
  <conditionalFormatting sqref="U62:U107">
    <cfRule type="expression" dxfId="1119" priority="13">
      <formula>U62&lt;&gt;H62</formula>
    </cfRule>
  </conditionalFormatting>
  <conditionalFormatting sqref="AA8">
    <cfRule type="expression" dxfId="1118" priority="27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zoomScale="55" zoomScaleNormal="60" zoomScaleSheetLayoutView="55" workbookViewId="0">
      <selection activeCell="N96" sqref="N96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31.5703125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147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SUM('[7]лиц 28'!$CR$47:$DA$47)</f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SUM('[7]лиц 28'!$CR$48:$DA$48)</f>
        <v>0</v>
      </c>
    </row>
    <row r="7" spans="1:21" s="1" customFormat="1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f>SUM('[7]лиц 28'!$CR$49:$DA$49)</f>
        <v>0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SUM('[7]лиц 28'!$CR$50:$DA$50)</f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21.33</v>
      </c>
      <c r="I9" s="18">
        <v>21.33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SUM('[7]лиц 28'!$CR$90:$DA$90)</f>
        <v>21.33</v>
      </c>
    </row>
    <row r="10" spans="1:21" s="1" customFormat="1" ht="31.5" hidden="1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/>
      <c r="I10" s="18"/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 t="e">
        <f t="shared" si="5"/>
        <v>#DIV/0!</v>
      </c>
      <c r="O10" s="20">
        <v>6</v>
      </c>
      <c r="P10" s="1">
        <f t="shared" si="3"/>
        <v>0</v>
      </c>
      <c r="Q10" s="1">
        <f t="shared" si="3"/>
        <v>0</v>
      </c>
      <c r="R10"/>
      <c r="T10"/>
      <c r="U10">
        <f>SUM('[7]лиц 28'!$CR$91:$DA$91)</f>
        <v>0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>
        <v>1.44</v>
      </c>
      <c r="I12" s="18">
        <v>1.44</v>
      </c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>
        <f t="shared" si="5"/>
        <v>100</v>
      </c>
      <c r="O12" s="20">
        <v>7</v>
      </c>
      <c r="P12" s="1">
        <f t="shared" si="3"/>
        <v>1</v>
      </c>
      <c r="Q12" s="1">
        <f t="shared" si="3"/>
        <v>1</v>
      </c>
      <c r="R12"/>
      <c r="T12"/>
      <c r="U12">
        <f>SUM('[7]лиц 28'!$CR$92:$DA$92)</f>
        <v>1.44</v>
      </c>
    </row>
    <row r="13" spans="1:21" s="1" customFormat="1" ht="31.5" hidden="1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/>
      <c r="I13" s="18"/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 t="e">
        <f t="shared" si="5"/>
        <v>#DIV/0!</v>
      </c>
      <c r="O13" s="20">
        <v>8</v>
      </c>
      <c r="P13" s="1">
        <f t="shared" si="3"/>
        <v>0</v>
      </c>
      <c r="Q13" s="1">
        <f t="shared" si="3"/>
        <v>0</v>
      </c>
      <c r="R13"/>
      <c r="T13"/>
      <c r="U13">
        <f>SUM('[7]лиц 28'!$CR$93:$DA$93)</f>
        <v>0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SUM('[7]лиц 28'!$CR$95:$DA$95)</f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104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SUM('[7]лиц 28'!$CR$94:$DA$94)</f>
        <v>0</v>
      </c>
    </row>
    <row r="18" spans="1:21" s="1" customFormat="1" ht="31.5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>
        <v>2</v>
      </c>
      <c r="I18" s="18">
        <v>2</v>
      </c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>
        <f t="shared" si="5"/>
        <v>100</v>
      </c>
      <c r="O18" s="20">
        <v>11</v>
      </c>
      <c r="P18" s="1">
        <f t="shared" si="3"/>
        <v>1</v>
      </c>
      <c r="Q18" s="1">
        <f t="shared" si="3"/>
        <v>1</v>
      </c>
      <c r="R18"/>
      <c r="T18"/>
      <c r="U18">
        <f>SUM('[7]лиц 28'!$CR$97:$DA$97)</f>
        <v>2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SUM('[7]лиц 28'!$CR$96:$DA$96)</f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398</v>
      </c>
      <c r="I21" s="18">
        <v>397.89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99.972361809045225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SUM('[7]лиц 28'!$CR$98:$DA$98)</f>
        <v>398</v>
      </c>
    </row>
    <row r="22" spans="1:21" s="1" customFormat="1" ht="31.5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>
        <v>0.56000000000000005</v>
      </c>
      <c r="I22" s="18">
        <v>0.56000000000000005</v>
      </c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>
        <f t="shared" si="5"/>
        <v>100</v>
      </c>
      <c r="O22" s="20">
        <v>14</v>
      </c>
      <c r="P22" s="1">
        <f t="shared" si="6"/>
        <v>1</v>
      </c>
      <c r="Q22" s="1">
        <f t="shared" si="6"/>
        <v>1</v>
      </c>
      <c r="R22"/>
      <c r="T22"/>
      <c r="U22">
        <f>SUM('[7]лиц 28'!$CR$100:$DA$100)</f>
        <v>0.56000000000000005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SUM('[7]лиц 28'!$CR$99:$DA$99)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3.89</v>
      </c>
      <c r="I24" s="18">
        <v>3.78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97.172236503856041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SUM('[7]лиц 28'!$CR$141:$DA$141)</f>
        <v>3.89</v>
      </c>
    </row>
    <row r="25" spans="1:21" s="1" customFormat="1" ht="31.5" hidden="1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R25"/>
      <c r="T25"/>
      <c r="U25">
        <f>SUM('[7]лиц 28'!$CR$142:$DA$142)</f>
        <v>0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hidden="1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/>
      <c r="I27" s="18"/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 t="e">
        <f t="shared" si="5"/>
        <v>#DIV/0!</v>
      </c>
      <c r="O27" s="20">
        <v>18</v>
      </c>
      <c r="P27" s="1">
        <f t="shared" si="6"/>
        <v>0</v>
      </c>
      <c r="Q27" s="1">
        <f t="shared" si="6"/>
        <v>0</v>
      </c>
      <c r="R27"/>
      <c r="T27"/>
      <c r="U27">
        <f>SUM('[7]лиц 28'!$CR$144:$DA$144)</f>
        <v>0</v>
      </c>
    </row>
    <row r="28" spans="1:21" s="1" customFormat="1" ht="31.5" hidden="1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/>
      <c r="I28" s="18"/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 t="e">
        <f t="shared" si="5"/>
        <v>#DIV/0!</v>
      </c>
      <c r="O28" s="20">
        <v>19</v>
      </c>
      <c r="P28" s="1">
        <f t="shared" si="6"/>
        <v>0</v>
      </c>
      <c r="Q28" s="1">
        <f t="shared" si="6"/>
        <v>0</v>
      </c>
      <c r="R28"/>
      <c r="T28"/>
      <c r="U28">
        <f>SUM('[7]лиц 28'!$CR$143:$DA$143)</f>
        <v>0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hidden="1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f>SUM('[7]лиц 28'!$CR$146:$DA$146)</f>
        <v>0</v>
      </c>
    </row>
    <row r="32" spans="1:21" s="1" customFormat="1" ht="31.5" hidden="1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/>
      <c r="I32" s="18"/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 t="e">
        <f t="shared" si="5"/>
        <v>#DIV/0!</v>
      </c>
      <c r="O32" s="20">
        <v>21</v>
      </c>
      <c r="P32" s="1">
        <f t="shared" si="6"/>
        <v>0</v>
      </c>
      <c r="Q32" s="1">
        <f t="shared" si="6"/>
        <v>0</v>
      </c>
      <c r="R32"/>
      <c r="T32"/>
      <c r="U32">
        <f>SUM('[7]лиц 28'!$CR$145:$DA$145)</f>
        <v>0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4.5599999999999996</v>
      </c>
      <c r="I35" s="18">
        <v>4.5599999999999996</v>
      </c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>
        <f t="shared" si="5"/>
        <v>100</v>
      </c>
      <c r="O35" s="20">
        <v>22</v>
      </c>
      <c r="P35" s="1">
        <f t="shared" si="6"/>
        <v>1</v>
      </c>
      <c r="Q35" s="1">
        <f t="shared" si="6"/>
        <v>1</v>
      </c>
      <c r="U35">
        <f>SUM('[7]лиц 28'!$CR$148:$DA$148)</f>
        <v>4.5599999999999996</v>
      </c>
    </row>
    <row r="36" spans="1:24" ht="31.5" hidden="1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/>
      <c r="I36" s="18"/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 t="e">
        <f t="shared" si="5"/>
        <v>#DIV/0!</v>
      </c>
      <c r="O36" s="20">
        <v>23</v>
      </c>
      <c r="P36" s="1">
        <f t="shared" si="6"/>
        <v>0</v>
      </c>
      <c r="Q36" s="1">
        <f t="shared" si="6"/>
        <v>0</v>
      </c>
      <c r="U36">
        <f>SUM('[7]лиц 28'!$CR$147:$DA$147)</f>
        <v>0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442.56</v>
      </c>
      <c r="I38" s="18">
        <v>441.89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99.848608098336939</v>
      </c>
      <c r="O38" s="20">
        <v>24</v>
      </c>
      <c r="P38" s="1">
        <f t="shared" si="7"/>
        <v>1</v>
      </c>
      <c r="Q38" s="1">
        <f t="shared" si="7"/>
        <v>1</v>
      </c>
      <c r="U38">
        <f>SUM('[7]лиц 28'!$CR$149:$DA$149)</f>
        <v>442.56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>
        <v>0.22</v>
      </c>
      <c r="I41" s="18">
        <v>0.22</v>
      </c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>
        <f t="shared" si="5"/>
        <v>100</v>
      </c>
      <c r="O41" s="20">
        <v>25</v>
      </c>
      <c r="P41" s="1">
        <f t="shared" si="7"/>
        <v>1</v>
      </c>
      <c r="Q41" s="1">
        <f t="shared" si="7"/>
        <v>1</v>
      </c>
      <c r="U41">
        <f>SUM('[7]лиц 28'!$CR$151:$DA$151)</f>
        <v>0.22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SUM('[7]лиц 28'!$CR$150:$DA$150)</f>
        <v>0</v>
      </c>
    </row>
    <row r="43" spans="1:24" ht="31.5" hidden="1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f>SUM('[7]лиц 28'!$CR$192:$DA$192)</f>
        <v>0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SUM('[7]лиц 28'!$CR$193:$DA$193)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SUM('[7]лиц 28'!$CR$194:$DA$194)</f>
        <v>0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SUM('[7]лиц 28'!$CR$195:$DA$195)</f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hidden="1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f>SUM('[7]лиц 28'!$CR$197:$DA$197)</f>
        <v>0</v>
      </c>
    </row>
    <row r="51" spans="1:21" s="1" customFormat="1" ht="31.5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>
        <v>73</v>
      </c>
      <c r="I51" s="18">
        <v>72.78</v>
      </c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>
        <f t="shared" si="5"/>
        <v>99.698630136986296</v>
      </c>
      <c r="O51" s="20">
        <v>32</v>
      </c>
      <c r="P51" s="1">
        <f t="shared" si="7"/>
        <v>1</v>
      </c>
      <c r="Q51" s="1">
        <f t="shared" si="7"/>
        <v>1</v>
      </c>
      <c r="R51"/>
      <c r="T51"/>
      <c r="U51">
        <f>SUM('[7]лиц 28'!$CR$196:$DA$196)</f>
        <v>73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>
        <v>0.44</v>
      </c>
      <c r="I53" s="18">
        <v>0.44</v>
      </c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>
        <f t="shared" si="5"/>
        <v>100</v>
      </c>
      <c r="O53" s="20">
        <v>33</v>
      </c>
      <c r="P53" s="1">
        <f t="shared" ref="P53:Q68" si="8">IF(H53&gt;0,1,0)</f>
        <v>1</v>
      </c>
      <c r="Q53" s="1">
        <f t="shared" si="8"/>
        <v>1</v>
      </c>
      <c r="R53"/>
      <c r="T53"/>
      <c r="U53">
        <f>SUM('[7]лиц 28'!$CR$198:$DA$198)</f>
        <v>0.44</v>
      </c>
    </row>
    <row r="54" spans="1:21" s="1" customFormat="1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f>SUM('[7]лиц 28'!$CR$199:$DA$199)</f>
        <v>0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hidden="1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/>
      <c r="I56" s="18"/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 t="e">
        <f t="shared" si="5"/>
        <v>#DIV/0!</v>
      </c>
      <c r="O56" s="20">
        <v>35</v>
      </c>
      <c r="P56" s="1">
        <f t="shared" si="8"/>
        <v>0</v>
      </c>
      <c r="Q56" s="1">
        <f t="shared" si="8"/>
        <v>0</v>
      </c>
      <c r="R56"/>
      <c r="T56"/>
      <c r="U56">
        <f>SUM('[7]лиц 28'!$CR$200:$DA$200)</f>
        <v>0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SUM('[7]лиц 28'!$CR$203:$DA$203)</f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f>SUM('[7]лиц 28'!$CR$202:$DA$202)</f>
        <v>0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SUM('[7]лиц 28'!$CR$201:$DA$201)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>IF(H62=0,"нет плана", IF(I62*100/H62-100&gt;0,"ошибка",I62*100/H62-100))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ref="K63:K97" si="9">IF(H63=0,"нет плана", IF(I63*100/H63-100&gt;0,"ошибка",I63*100/H63-100))</f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97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3966</v>
      </c>
      <c r="I80" s="43">
        <v>4011</v>
      </c>
      <c r="J80" s="19">
        <v>0</v>
      </c>
      <c r="K80" s="61">
        <f>IF(H80=0,"нет плана", IF(I80*100/H80-100&lt;0,"ошибка",0))</f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 s="104"/>
      <c r="T80"/>
      <c r="U80">
        <f>SUM('[7]лиц 28'!$CR$244:$DA$244)</f>
        <v>3966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3966</v>
      </c>
      <c r="I81" s="43">
        <v>4011</v>
      </c>
      <c r="J81" s="19">
        <v>0</v>
      </c>
      <c r="K81" s="61">
        <f t="shared" ref="K81:K96" si="14">IF(H81=0,"нет плана", IF(I81*100/H81-100&lt;0,"ошибка",0))</f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 s="104"/>
      <c r="T81"/>
      <c r="U81">
        <f>U80</f>
        <v>3966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14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>
        <v>0</v>
      </c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6284</v>
      </c>
      <c r="I83" s="43">
        <v>6313</v>
      </c>
      <c r="J83" s="19">
        <v>0</v>
      </c>
      <c r="K83" s="61">
        <f t="shared" si="14"/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 s="104"/>
      <c r="T83"/>
      <c r="U83">
        <f>SUM('[7]лиц 28'!$CR$245:$DA$245)</f>
        <v>6284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6284</v>
      </c>
      <c r="I84" s="43">
        <v>6313</v>
      </c>
      <c r="J84" s="19">
        <v>0</v>
      </c>
      <c r="K84" s="61">
        <f t="shared" si="14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 s="104"/>
      <c r="T84"/>
      <c r="U84">
        <f>U83</f>
        <v>6284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14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>
        <v>0</v>
      </c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12386</v>
      </c>
      <c r="I86" s="43">
        <v>12522</v>
      </c>
      <c r="J86" s="19">
        <v>0</v>
      </c>
      <c r="K86" s="61">
        <f t="shared" si="14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 s="104"/>
      <c r="T86"/>
      <c r="U86">
        <f>SUM('[7]лиц 28'!$CR$246:$DA$246)</f>
        <v>12386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12386</v>
      </c>
      <c r="I87" s="43">
        <v>12522</v>
      </c>
      <c r="J87" s="19">
        <v>0</v>
      </c>
      <c r="K87" s="61">
        <f t="shared" si="14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 s="104"/>
      <c r="T87"/>
      <c r="U87">
        <f>U86</f>
        <v>12386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14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>
        <v>0</v>
      </c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18932</v>
      </c>
      <c r="I89" s="43">
        <v>19196</v>
      </c>
      <c r="J89" s="19">
        <v>0</v>
      </c>
      <c r="K89" s="61">
        <f t="shared" si="14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 s="104"/>
      <c r="T89"/>
      <c r="U89">
        <f>SUM('[7]лиц 28'!$CR$247:$DA$247)</f>
        <v>18932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18932</v>
      </c>
      <c r="I90" s="43">
        <v>19196</v>
      </c>
      <c r="J90" s="19">
        <v>0</v>
      </c>
      <c r="K90" s="61">
        <f t="shared" si="14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 s="104"/>
      <c r="T90"/>
      <c r="U90">
        <f>U89</f>
        <v>18932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14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>
        <v>0</v>
      </c>
    </row>
    <row r="92" spans="1:21" s="1" customFormat="1" ht="31.5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>
        <v>2926</v>
      </c>
      <c r="I92" s="43">
        <v>2963</v>
      </c>
      <c r="J92" s="19">
        <v>0</v>
      </c>
      <c r="K92" s="61">
        <f t="shared" si="14"/>
        <v>0</v>
      </c>
      <c r="L92" s="102"/>
      <c r="M92" s="103" t="str">
        <f t="shared" si="10"/>
        <v>Муниципальное задание выполнено</v>
      </c>
      <c r="N92" s="61">
        <f t="shared" si="11"/>
        <v>100</v>
      </c>
      <c r="O92" s="28">
        <v>43</v>
      </c>
      <c r="P92" s="1">
        <f t="shared" si="12"/>
        <v>1</v>
      </c>
      <c r="Q92" s="1">
        <f t="shared" si="12"/>
        <v>1</v>
      </c>
      <c r="R92" s="104"/>
      <c r="T92"/>
      <c r="U92">
        <f>SUM('[7]лиц 28'!$CR$248:$DA$248)</f>
        <v>2926</v>
      </c>
    </row>
    <row r="93" spans="1:21" s="1" customFormat="1" ht="31.5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>
        <v>2926</v>
      </c>
      <c r="I93" s="43">
        <v>2963</v>
      </c>
      <c r="J93" s="19">
        <v>0</v>
      </c>
      <c r="K93" s="61">
        <f t="shared" si="14"/>
        <v>0</v>
      </c>
      <c r="L93" s="102"/>
      <c r="M93" s="103" t="str">
        <f t="shared" si="10"/>
        <v>Муниципальное задание выполнено</v>
      </c>
      <c r="N93" s="61">
        <f t="shared" si="11"/>
        <v>100</v>
      </c>
      <c r="O93" s="28"/>
      <c r="R93" s="104"/>
      <c r="T93"/>
      <c r="U93">
        <f>U92</f>
        <v>2926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14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>
        <v>0</v>
      </c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37024</v>
      </c>
      <c r="I95" s="43">
        <v>37261</v>
      </c>
      <c r="J95" s="19">
        <v>0</v>
      </c>
      <c r="K95" s="61">
        <f t="shared" si="14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 s="104"/>
      <c r="T95"/>
      <c r="U95">
        <f>SUM('[7]лиц 28'!$CR$249:$DA$249)</f>
        <v>37024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37024</v>
      </c>
      <c r="I96" s="43">
        <v>37261</v>
      </c>
      <c r="J96" s="19">
        <v>0</v>
      </c>
      <c r="K96" s="61">
        <f t="shared" si="14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 s="104"/>
      <c r="T96"/>
      <c r="U96">
        <f>U95</f>
        <v>37024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>
        <v>0</v>
      </c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/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/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5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SUM('[7]лиц 28'!$CT$289:$DC$289)</f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5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SUM('[7]лиц 28'!$CT$290:$DC$290)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423.67</v>
      </c>
      <c r="I103" s="43">
        <v>423.56</v>
      </c>
      <c r="J103" s="19">
        <v>10</v>
      </c>
      <c r="K103" s="61">
        <f t="shared" si="15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99.97403639625179</v>
      </c>
      <c r="O103" s="20">
        <v>46</v>
      </c>
      <c r="P103" s="1">
        <f t="shared" ref="P103:Q107" si="16">IF(H103&gt;0,1,0)</f>
        <v>1</v>
      </c>
      <c r="Q103" s="1">
        <f t="shared" si="16"/>
        <v>1</v>
      </c>
      <c r="R103"/>
      <c r="T103"/>
      <c r="U103">
        <f>SUM('[7]лиц 28'!$CR$327:$DA$327)</f>
        <v>423.67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16.89</v>
      </c>
      <c r="I104" s="43">
        <v>16.89</v>
      </c>
      <c r="J104" s="19">
        <v>10</v>
      </c>
      <c r="K104" s="61">
        <f t="shared" si="15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6"/>
        <v>1</v>
      </c>
      <c r="Q104" s="1">
        <f t="shared" si="16"/>
        <v>1</v>
      </c>
      <c r="R104"/>
      <c r="T104"/>
      <c r="U104">
        <f>SUM('[7]лиц 28'!$CR$360:$DA$360)</f>
        <v>16.89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0.33</v>
      </c>
      <c r="I105" s="43">
        <v>0.56000000000000005</v>
      </c>
      <c r="J105" s="19">
        <v>10</v>
      </c>
      <c r="K105" s="61">
        <f t="shared" si="15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6"/>
        <v>1</v>
      </c>
      <c r="Q105" s="1">
        <f t="shared" si="16"/>
        <v>1</v>
      </c>
      <c r="R105"/>
      <c r="T105"/>
      <c r="U105">
        <f>SUM('[7]лиц 28'!$CR$392:$DA$392)</f>
        <v>0.33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116</v>
      </c>
      <c r="I106" s="43">
        <v>116</v>
      </c>
      <c r="J106" s="19">
        <v>10</v>
      </c>
      <c r="K106" s="61">
        <f t="shared" si="15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6"/>
        <v>1</v>
      </c>
      <c r="Q106" s="1">
        <f t="shared" si="16"/>
        <v>1</v>
      </c>
      <c r="R106"/>
      <c r="T106"/>
      <c r="U106">
        <f>SUM('[7]лиц 28'!$CT$424:$DC$424)</f>
        <v>116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5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6"/>
        <v>0</v>
      </c>
      <c r="Q107" s="1">
        <f t="shared" si="16"/>
        <v>0</v>
      </c>
      <c r="R107"/>
      <c r="T107"/>
      <c r="U107">
        <f>SUM('[7]лиц 28'!$CT$425:$DC$425)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99.876513812758375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423.33</v>
      </c>
      <c r="I161" s="108">
        <f>SUM(I5:I23)</f>
        <v>423.21999999999997</v>
      </c>
    </row>
    <row r="162" spans="8:9" s="1" customFormat="1" ht="15" customHeight="1" x14ac:dyDescent="0.25">
      <c r="H162" s="108">
        <f>H103</f>
        <v>423.67</v>
      </c>
      <c r="I162" s="108">
        <f>I103</f>
        <v>423.56</v>
      </c>
    </row>
    <row r="163" spans="8:9" s="1" customFormat="1" ht="15" customHeight="1" x14ac:dyDescent="0.25">
      <c r="H163" s="108">
        <f>H161-H162</f>
        <v>-0.34000000000003183</v>
      </c>
      <c r="I163" s="108">
        <f>I161-I162</f>
        <v>-0.34000000000003183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D4:Q107">
    <filterColumn colId="4">
      <customFilters>
        <customFilter operator="notEqual" val=" "/>
      </customFilters>
    </filterColumn>
    <filterColumn colId="12" showButton="0"/>
  </autoFilter>
  <customSheetViews>
    <customSheetView guid="{58B0A3E4-DC4C-43E3-ADD5-4D21FA5857E3}" scale="55" showPageBreaks="1" printArea="1" filter="1" showAutoFilter="1" hiddenRows="1" hiddenColumns="1" view="pageBreakPreview" topLeftCell="A9">
      <selection activeCell="I163" sqref="I163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8184D279-59A7-4BD8-AB21-B524BF814588}" scale="55" showPageBreaks="1" printArea="1" filter="1" showAutoFilter="1" hiddenRows="1" hiddenColumns="1" view="pageBreakPreview" topLeftCell="A9">
      <selection activeCell="H96" sqref="H96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7BDF3E6F-D95A-4AD2-A496-92E59C7AF105}" scale="55" showPageBreaks="1" printArea="1" filter="1" showAutoFilter="1" hiddenRows="1" hiddenColumns="1" view="pageBreakPreview" topLeftCell="A21">
      <selection activeCell="K93" sqref="K93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AB14A31D-440B-427A-8154-EF19394E7DE2}" scale="55" showPageBreaks="1" printArea="1" filter="1" showAutoFilter="1" hiddenRows="1" hiddenColumns="1" view="pageBreakPreview" topLeftCell="A21">
      <selection activeCell="K93" sqref="K93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C22C5AE3-4CF6-4ED3-821C-43C355C47BB8}" scale="66" showPageBreaks="1" printArea="1" filter="1" showAutoFilter="1" view="pageBreakPreview" topLeftCell="E108">
      <selection activeCell="T103" sqref="T103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F38D36FB-D173-41CA-A0CB-C8228EA2DD59}" scale="66" showPageBreaks="1" printArea="1" filter="1" showAutoFilter="1" view="pageBreakPreview" topLeftCell="E108">
      <selection activeCell="T103" sqref="T103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D75CEEBA-EF70-41E2-A2AB-FC3599596AC2}" scale="66" showPageBreaks="1" printArea="1" filter="1" showAutoFilter="1" view="pageBreakPreview" topLeftCell="A80">
      <selection activeCell="T103" sqref="T103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DFD4A7EA-C1FF-4F5D-84ED-80E24D2D6E10}" scale="66" showPageBreaks="1" printArea="1" filter="1" showAutoFilter="1" view="pageBreakPreview" topLeftCell="D12">
      <selection activeCell="M24" sqref="M24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D4:P107">
        <filterColumn colId="4">
          <filters>
            <filter val="0,11"/>
            <filter val="0,22"/>
            <filter val="1,00"/>
            <filter val="116,00"/>
            <filter val="12 750,00"/>
            <filter val="16 422,00"/>
            <filter val="18,00"/>
            <filter val="2 652,00"/>
            <filter val="2 856,00"/>
            <filter val="2,00"/>
            <filter val="21,44"/>
            <filter val="3 672,00"/>
            <filter val="3,44"/>
            <filter val="37 332,00"/>
            <filter val="407,56"/>
            <filter val="432,11"/>
            <filter val="438,00"/>
            <filter val="5,00"/>
            <filter val="62,33"/>
          </filters>
        </filterColumn>
        <filterColumn colId="11" showButton="0"/>
      </autoFilter>
    </customSheetView>
    <customSheetView guid="{B70C21F4-2ADF-4822-A74D-683C5E869839}" scale="66" showPageBreaks="1" printArea="1" filter="1" showAutoFilter="1" view="pageBreakPreview" topLeftCell="E108">
      <selection activeCell="T103" sqref="T103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74:B76"/>
    <mergeCell ref="C74:C76"/>
    <mergeCell ref="B80:B82"/>
    <mergeCell ref="C80:C82"/>
    <mergeCell ref="B77:B79"/>
    <mergeCell ref="C77:C79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1117" priority="4">
      <formula>H5&lt;&gt;U5</formula>
    </cfRule>
  </conditionalFormatting>
  <conditionalFormatting sqref="M5:M107">
    <cfRule type="expression" dxfId="1116" priority="1">
      <formula>K5&lt;&gt;0</formula>
    </cfRule>
  </conditionalFormatting>
  <conditionalFormatting sqref="U5:U10">
    <cfRule type="expression" dxfId="1115" priority="18">
      <formula>U5&lt;&gt;H5</formula>
    </cfRule>
  </conditionalFormatting>
  <conditionalFormatting sqref="U12:U13">
    <cfRule type="expression" dxfId="1114" priority="17">
      <formula>U12&lt;&gt;H12</formula>
    </cfRule>
  </conditionalFormatting>
  <conditionalFormatting sqref="U16:U19">
    <cfRule type="expression" dxfId="1113" priority="16">
      <formula>U16&lt;&gt;H16</formula>
    </cfRule>
  </conditionalFormatting>
  <conditionalFormatting sqref="U21:U25">
    <cfRule type="expression" dxfId="1112" priority="15">
      <formula>U21&lt;&gt;H21</formula>
    </cfRule>
  </conditionalFormatting>
  <conditionalFormatting sqref="U27:U28">
    <cfRule type="expression" dxfId="1111" priority="14">
      <formula>U27&lt;&gt;H27</formula>
    </cfRule>
  </conditionalFormatting>
  <conditionalFormatting sqref="U31:U32">
    <cfRule type="expression" dxfId="1110" priority="13">
      <formula>U31&lt;&gt;H31</formula>
    </cfRule>
  </conditionalFormatting>
  <conditionalFormatting sqref="U35:U36">
    <cfRule type="expression" dxfId="1109" priority="12">
      <formula>U35&lt;&gt;H35</formula>
    </cfRule>
  </conditionalFormatting>
  <conditionalFormatting sqref="U38">
    <cfRule type="expression" dxfId="1108" priority="11">
      <formula>U38&lt;&gt;H38</formula>
    </cfRule>
  </conditionalFormatting>
  <conditionalFormatting sqref="U41:U44">
    <cfRule type="expression" dxfId="1107" priority="10">
      <formula>U41&lt;&gt;H41</formula>
    </cfRule>
  </conditionalFormatting>
  <conditionalFormatting sqref="U46:U47">
    <cfRule type="expression" dxfId="1106" priority="9">
      <formula>U46&lt;&gt;H46</formula>
    </cfRule>
  </conditionalFormatting>
  <conditionalFormatting sqref="U50:U51">
    <cfRule type="expression" dxfId="1105" priority="8">
      <formula>U50&lt;&gt;H50</formula>
    </cfRule>
  </conditionalFormatting>
  <conditionalFormatting sqref="U53:U54">
    <cfRule type="expression" dxfId="1104" priority="7">
      <formula>U53&lt;&gt;H53</formula>
    </cfRule>
  </conditionalFormatting>
  <conditionalFormatting sqref="U56:U60">
    <cfRule type="expression" dxfId="1103" priority="6">
      <formula>U56&lt;&gt;H56</formula>
    </cfRule>
  </conditionalFormatting>
  <conditionalFormatting sqref="U62:U107">
    <cfRule type="expression" dxfId="1102" priority="5">
      <formula>U62&lt;&gt;H62</formula>
    </cfRule>
  </conditionalFormatting>
  <conditionalFormatting sqref="AA8">
    <cfRule type="expression" dxfId="1101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C1" zoomScale="66" zoomScaleNormal="60" zoomScaleSheetLayoutView="66" workbookViewId="0">
      <selection activeCell="N95" sqref="N95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9" style="3" customWidth="1"/>
    <col min="9" max="9" width="25.8554687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33.4257812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4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148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SUM('[8]сш 32'!$CR$47:$DA$47)</f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SUM('[8]сш 32'!$CR$48:$DA$48)</f>
        <v>0</v>
      </c>
    </row>
    <row r="7" spans="1:21" s="1" customFormat="1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f>SUM('[8]сш 32'!$CR$49:$DA$49)</f>
        <v>0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SUM('[8]сш 32'!$CR$50:$DA$50)</f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29</v>
      </c>
      <c r="I9" s="18">
        <v>29.67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SUM('[8]сш 32'!$CR$90:$DA$90)</f>
        <v>29</v>
      </c>
    </row>
    <row r="10" spans="1:21" s="1" customFormat="1" ht="31.5" hidden="1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/>
      <c r="I10" s="18"/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 t="e">
        <f t="shared" si="5"/>
        <v>#DIV/0!</v>
      </c>
      <c r="O10" s="20">
        <v>6</v>
      </c>
      <c r="P10" s="1">
        <f t="shared" si="3"/>
        <v>0</v>
      </c>
      <c r="Q10" s="1">
        <f t="shared" si="3"/>
        <v>0</v>
      </c>
      <c r="R10"/>
      <c r="T10"/>
      <c r="U10">
        <f>SUM('[8]сш 32'!$CR$91:$DA$91)</f>
        <v>0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>
        <v>5.56</v>
      </c>
      <c r="I12" s="18">
        <v>5.56</v>
      </c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>
        <f t="shared" si="5"/>
        <v>100</v>
      </c>
      <c r="O12" s="20">
        <v>7</v>
      </c>
      <c r="P12" s="1">
        <f t="shared" si="3"/>
        <v>1</v>
      </c>
      <c r="Q12" s="1">
        <f t="shared" si="3"/>
        <v>1</v>
      </c>
      <c r="R12"/>
      <c r="T12"/>
      <c r="U12">
        <f>SUM('[8]сш 32'!$CR$92:$DA$92)</f>
        <v>5.56</v>
      </c>
    </row>
    <row r="13" spans="1:21" s="1" customFormat="1" ht="31.5" hidden="1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/>
      <c r="I13" s="18"/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 t="e">
        <f t="shared" si="5"/>
        <v>#DIV/0!</v>
      </c>
      <c r="O13" s="20">
        <v>8</v>
      </c>
      <c r="P13" s="1">
        <f t="shared" si="3"/>
        <v>0</v>
      </c>
      <c r="Q13" s="1">
        <f t="shared" si="3"/>
        <v>0</v>
      </c>
      <c r="R13"/>
      <c r="T13"/>
      <c r="U13">
        <f>SUM('[8]сш 32'!$CR$93:$DA$93)</f>
        <v>0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SUM('[8]сш 32'!$CR$95:$DA$95)</f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104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SUM('[8]сш 32'!$CR$94:$DA$94)</f>
        <v>0</v>
      </c>
    </row>
    <row r="18" spans="1:21" s="1" customFormat="1" ht="31.5" hidden="1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/>
      <c r="I18" s="18"/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 t="e">
        <f t="shared" si="5"/>
        <v>#DIV/0!</v>
      </c>
      <c r="O18" s="20">
        <v>11</v>
      </c>
      <c r="P18" s="1">
        <f t="shared" si="3"/>
        <v>0</v>
      </c>
      <c r="Q18" s="1">
        <f t="shared" si="3"/>
        <v>0</v>
      </c>
      <c r="R18"/>
      <c r="T18"/>
      <c r="U18">
        <f>SUM('[8]сш 32'!$CR$97:$DA$97)</f>
        <v>0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SUM('[8]сш 32'!$CR$96:$DA$96)</f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425.56</v>
      </c>
      <c r="I21" s="18">
        <v>446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100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SUM('[8]сш 32'!$CR$98:$DA$98)</f>
        <v>425.56</v>
      </c>
    </row>
    <row r="22" spans="1:21" s="1" customFormat="1" ht="31.5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R22"/>
      <c r="T22"/>
      <c r="U22">
        <f>SUM('[8]сш 32'!$CR$100:$DA$100)</f>
        <v>0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SUM('[8]сш 32'!$CR$99:$DA$99)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6.78</v>
      </c>
      <c r="I24" s="18">
        <v>6.78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SUM('[8]сш 32'!$CR$141:$DA$141)</f>
        <v>6.78</v>
      </c>
    </row>
    <row r="25" spans="1:21" s="1" customFormat="1" ht="31.5" hidden="1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R25"/>
      <c r="T25"/>
      <c r="U25">
        <f>SUM('[8]сш 32'!$CR$142:$DA$142)</f>
        <v>0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hidden="1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/>
      <c r="I27" s="18"/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 t="e">
        <f t="shared" si="5"/>
        <v>#DIV/0!</v>
      </c>
      <c r="O27" s="20">
        <v>18</v>
      </c>
      <c r="P27" s="1">
        <f t="shared" si="6"/>
        <v>0</v>
      </c>
      <c r="Q27" s="1">
        <f t="shared" si="6"/>
        <v>0</v>
      </c>
      <c r="R27"/>
      <c r="T27"/>
      <c r="U27">
        <f>SUM('[8]сш 32'!$CR$144:$DA$144)</f>
        <v>0</v>
      </c>
    </row>
    <row r="28" spans="1:21" s="1" customFormat="1" ht="31.5" hidden="1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/>
      <c r="I28" s="18"/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 t="e">
        <f t="shared" si="5"/>
        <v>#DIV/0!</v>
      </c>
      <c r="O28" s="20">
        <v>19</v>
      </c>
      <c r="P28" s="1">
        <f t="shared" si="6"/>
        <v>0</v>
      </c>
      <c r="Q28" s="1">
        <f t="shared" si="6"/>
        <v>0</v>
      </c>
      <c r="R28"/>
      <c r="T28"/>
      <c r="U28">
        <f>SUM('[8]сш 32'!$CR$143:$DA$143)</f>
        <v>0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hidden="1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f>SUM('[8]сш 32'!$CR$146:$DA$146)</f>
        <v>0</v>
      </c>
    </row>
    <row r="32" spans="1:21" s="1" customFormat="1" ht="31.5" hidden="1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/>
      <c r="I32" s="18"/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 t="e">
        <f t="shared" si="5"/>
        <v>#DIV/0!</v>
      </c>
      <c r="O32" s="20">
        <v>21</v>
      </c>
      <c r="P32" s="1">
        <f t="shared" si="6"/>
        <v>0</v>
      </c>
      <c r="Q32" s="1">
        <f t="shared" si="6"/>
        <v>0</v>
      </c>
      <c r="R32"/>
      <c r="T32"/>
      <c r="U32">
        <f>SUM('[8]сш 32'!$CR$145:$DA$145)</f>
        <v>0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0.67</v>
      </c>
      <c r="I35" s="18">
        <v>0.67</v>
      </c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>
        <f t="shared" si="5"/>
        <v>100</v>
      </c>
      <c r="O35" s="20">
        <v>22</v>
      </c>
      <c r="P35" s="1">
        <f t="shared" si="6"/>
        <v>1</v>
      </c>
      <c r="Q35" s="1">
        <f t="shared" si="6"/>
        <v>1</v>
      </c>
      <c r="U35">
        <f>SUM('[8]сш 32'!$CR$148:$DA$148)</f>
        <v>0.67</v>
      </c>
    </row>
    <row r="36" spans="1:24" ht="31.5" hidden="1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/>
      <c r="I36" s="18"/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 t="e">
        <f t="shared" si="5"/>
        <v>#DIV/0!</v>
      </c>
      <c r="O36" s="20">
        <v>23</v>
      </c>
      <c r="P36" s="1">
        <f t="shared" si="6"/>
        <v>0</v>
      </c>
      <c r="Q36" s="1">
        <f t="shared" si="6"/>
        <v>0</v>
      </c>
      <c r="U36">
        <f>SUM('[8]сш 32'!$CR$147:$DA$147)</f>
        <v>0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517.11</v>
      </c>
      <c r="I38" s="18">
        <v>524.22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100</v>
      </c>
      <c r="O38" s="20">
        <v>24</v>
      </c>
      <c r="P38" s="1">
        <f t="shared" si="7"/>
        <v>1</v>
      </c>
      <c r="Q38" s="1">
        <f t="shared" si="7"/>
        <v>1</v>
      </c>
      <c r="U38">
        <f>SUM('[8]сш 32'!$CR$149:$DA$149)</f>
        <v>517.11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hidden="1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/>
      <c r="I41" s="18"/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 t="e">
        <f t="shared" si="5"/>
        <v>#DIV/0!</v>
      </c>
      <c r="O41" s="20">
        <v>25</v>
      </c>
      <c r="P41" s="1">
        <f t="shared" si="7"/>
        <v>0</v>
      </c>
      <c r="Q41" s="1">
        <f t="shared" si="7"/>
        <v>0</v>
      </c>
      <c r="U41">
        <f>SUM('[8]сш 32'!$CR$151:$DA$151)</f>
        <v>0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SUM('[8]сш 32'!$CR$150:$DA$150)</f>
        <v>0</v>
      </c>
    </row>
    <row r="43" spans="1:24" ht="31.5" hidden="1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f>SUM('[8]сш 32'!$CR$192:$DA$192)</f>
        <v>0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SUM('[8]сш 32'!$CR$193:$DA$193)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SUM('[8]сш 32'!$CR$194:$DA$194)</f>
        <v>0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SUM('[8]сш 32'!$CR$195:$DA$195)</f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hidden="1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f>SUM('[8]сш 32'!$CR$197:$DA$197)</f>
        <v>0</v>
      </c>
    </row>
    <row r="51" spans="1:21" s="1" customFormat="1" ht="31.5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>
        <v>105.78</v>
      </c>
      <c r="I51" s="18">
        <v>104.11</v>
      </c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>
        <f t="shared" si="5"/>
        <v>98.421251654377002</v>
      </c>
      <c r="O51" s="20">
        <v>32</v>
      </c>
      <c r="P51" s="1">
        <f t="shared" si="7"/>
        <v>1</v>
      </c>
      <c r="Q51" s="1">
        <f t="shared" si="7"/>
        <v>1</v>
      </c>
      <c r="R51"/>
      <c r="T51"/>
      <c r="U51">
        <f>SUM('[8]сш 32'!$CR$196:$DA$196)</f>
        <v>105.78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hidden="1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/>
      <c r="I53" s="18"/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 t="e">
        <f t="shared" si="5"/>
        <v>#DIV/0!</v>
      </c>
      <c r="O53" s="20">
        <v>33</v>
      </c>
      <c r="P53" s="1">
        <f t="shared" ref="P53:Q68" si="8">IF(H53&gt;0,1,0)</f>
        <v>0</v>
      </c>
      <c r="Q53" s="1">
        <f t="shared" si="8"/>
        <v>0</v>
      </c>
      <c r="R53"/>
      <c r="T53"/>
      <c r="U53">
        <f>SUM('[8]сш 32'!$CR$198:$DA$198)</f>
        <v>0</v>
      </c>
    </row>
    <row r="54" spans="1:21" s="1" customFormat="1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f>SUM('[8]сш 32'!$CR$199:$DA$199)</f>
        <v>0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hidden="1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/>
      <c r="I56" s="18"/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 t="e">
        <f t="shared" si="5"/>
        <v>#DIV/0!</v>
      </c>
      <c r="O56" s="20">
        <v>35</v>
      </c>
      <c r="P56" s="1">
        <f t="shared" si="8"/>
        <v>0</v>
      </c>
      <c r="Q56" s="1">
        <f t="shared" si="8"/>
        <v>0</v>
      </c>
      <c r="R56"/>
      <c r="T56"/>
      <c r="U56">
        <f>SUM('[8]сш 32'!$CR$200:$DA$200)</f>
        <v>0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SUM('[8]сш 32'!$CR$203:$DA$203)</f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f>SUM('[8]сш 32'!$CR$202:$DA$202)</f>
        <v>0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SUM('[8]сш 32'!$CR$201:$DA$201)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4" si="9">IF(H62=0,"нет плана", 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97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5332</v>
      </c>
      <c r="I80" s="43">
        <v>5332</v>
      </c>
      <c r="J80" s="19">
        <v>0</v>
      </c>
      <c r="K80" s="61">
        <f t="shared" si="9"/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>
        <f>SUM('[8]сш 32'!$CR$244:$DA$244)</f>
        <v>5332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5332</v>
      </c>
      <c r="I81" s="43">
        <v>5332</v>
      </c>
      <c r="J81" s="19">
        <v>0</v>
      </c>
      <c r="K81" s="61">
        <f t="shared" si="9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>
        <f>U80</f>
        <v>5332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>
        <v>0</v>
      </c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6575</v>
      </c>
      <c r="I83" s="43">
        <v>6575</v>
      </c>
      <c r="J83" s="19">
        <v>0</v>
      </c>
      <c r="K83" s="61">
        <f t="shared" si="9"/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f>SUM('[8]сш 32'!$CR$245:$DA$245)</f>
        <v>6575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6575</v>
      </c>
      <c r="I84" s="43">
        <v>6575</v>
      </c>
      <c r="J84" s="19">
        <v>0</v>
      </c>
      <c r="K84" s="61">
        <f t="shared" si="9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f>U83</f>
        <v>6575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>
        <v>0</v>
      </c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23450</v>
      </c>
      <c r="I86" s="43">
        <v>23455</v>
      </c>
      <c r="J86" s="19">
        <v>0</v>
      </c>
      <c r="K86" s="61">
        <f t="shared" ref="K86:K87" si="14">IF(H86=0,"нет плана", IF(I86*100/H86-100&lt;0,"ошибка",0))</f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SUM('[8]сш 32'!$CR$246:$DA$246)</f>
        <v>23450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23450</v>
      </c>
      <c r="I87" s="43">
        <v>23455</v>
      </c>
      <c r="J87" s="19">
        <v>0</v>
      </c>
      <c r="K87" s="61">
        <f t="shared" si="14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23450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>
        <v>0</v>
      </c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36622</v>
      </c>
      <c r="I89" s="43">
        <v>36632</v>
      </c>
      <c r="J89" s="19">
        <v>0</v>
      </c>
      <c r="K89" s="61">
        <f t="shared" ref="K89:K90" si="15">IF(H89=0,"нет плана", IF(I89*100/H89-100&lt;0,"ошибка",0))</f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f>SUM('[8]сш 32'!$CR$247:$DA$247)</f>
        <v>36622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36622</v>
      </c>
      <c r="I90" s="43">
        <v>36632</v>
      </c>
      <c r="J90" s="19">
        <v>0</v>
      </c>
      <c r="K90" s="61">
        <f t="shared" si="15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36622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>
        <v>0</v>
      </c>
    </row>
    <row r="92" spans="1:21" s="1" customFormat="1" ht="31.5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>
        <v>12335</v>
      </c>
      <c r="I92" s="43">
        <v>12335</v>
      </c>
      <c r="J92" s="19">
        <v>0</v>
      </c>
      <c r="K92" s="61">
        <f t="shared" si="9"/>
        <v>0</v>
      </c>
      <c r="L92" s="102"/>
      <c r="M92" s="103" t="str">
        <f t="shared" si="10"/>
        <v>Муниципальное задание выполнено</v>
      </c>
      <c r="N92" s="61">
        <f t="shared" si="11"/>
        <v>100</v>
      </c>
      <c r="O92" s="28">
        <v>43</v>
      </c>
      <c r="P92" s="1">
        <f t="shared" si="12"/>
        <v>1</v>
      </c>
      <c r="Q92" s="1">
        <f t="shared" si="12"/>
        <v>1</v>
      </c>
      <c r="R92"/>
      <c r="T92"/>
      <c r="U92">
        <f>SUM('[8]сш 32'!$CR$248:$DA$248)</f>
        <v>12335</v>
      </c>
    </row>
    <row r="93" spans="1:21" s="1" customFormat="1" ht="31.5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>
        <v>12335</v>
      </c>
      <c r="I93" s="43">
        <v>12335</v>
      </c>
      <c r="J93" s="19">
        <v>0</v>
      </c>
      <c r="K93" s="61">
        <f t="shared" si="9"/>
        <v>0</v>
      </c>
      <c r="L93" s="102"/>
      <c r="M93" s="103" t="str">
        <f t="shared" si="10"/>
        <v>Муниципальное задание выполнено</v>
      </c>
      <c r="N93" s="61">
        <f t="shared" si="11"/>
        <v>100</v>
      </c>
      <c r="O93" s="28"/>
      <c r="R93"/>
      <c r="T93"/>
      <c r="U93">
        <f>U92</f>
        <v>12335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>
        <v>0</v>
      </c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28641</v>
      </c>
      <c r="I95" s="43">
        <v>28651.000000000004</v>
      </c>
      <c r="J95" s="43">
        <v>0</v>
      </c>
      <c r="K95" s="61">
        <f t="shared" ref="K95:K96" si="16">IF(H95=0,"нет плана", IF(I95*100/H95-100&lt;0,"ошибка",0))</f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SUM('[8]сш 32'!$CR$249:$DA$249)</f>
        <v>28641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28641</v>
      </c>
      <c r="I96" s="43">
        <v>28651.000000000004</v>
      </c>
      <c r="J96" s="43">
        <v>0</v>
      </c>
      <c r="K96" s="61">
        <f t="shared" si="16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28641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>IF(H97=0,"нет плана", IF(I97*100/H97-100&gt;0,I97-H97,I97*100/H97-100))</f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>
        <v>0</v>
      </c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/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/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7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SUM('[8]сш 32'!$CT$289:$DC$289)</f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7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SUM('[8]сш 32'!$CT$290:$DC$290)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460.1</v>
      </c>
      <c r="I103" s="43">
        <v>464.33</v>
      </c>
      <c r="J103" s="19">
        <v>10</v>
      </c>
      <c r="K103" s="61">
        <f t="shared" si="17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100</v>
      </c>
      <c r="O103" s="20">
        <v>46</v>
      </c>
      <c r="P103" s="1">
        <f t="shared" ref="P103:Q107" si="18">IF(H103&gt;0,1,0)</f>
        <v>1</v>
      </c>
      <c r="Q103" s="1">
        <f t="shared" si="18"/>
        <v>1</v>
      </c>
      <c r="R103"/>
      <c r="T103"/>
      <c r="U103">
        <f>SUM('[8]сш 32'!$CR$327:$DA$327)</f>
        <v>460.1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27.34</v>
      </c>
      <c r="I104" s="43">
        <v>27.33</v>
      </c>
      <c r="J104" s="19">
        <v>10</v>
      </c>
      <c r="K104" s="61">
        <f t="shared" si="17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99.96342355523042</v>
      </c>
      <c r="O104" s="20">
        <v>77</v>
      </c>
      <c r="P104" s="1">
        <f t="shared" si="18"/>
        <v>1</v>
      </c>
      <c r="Q104" s="1">
        <f t="shared" si="18"/>
        <v>1</v>
      </c>
      <c r="R104"/>
      <c r="T104"/>
      <c r="U104">
        <f>SUM('[8]сш 32'!$CR$360:$DA$360)</f>
        <v>27.34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2.88</v>
      </c>
      <c r="I105" s="43">
        <v>2.89</v>
      </c>
      <c r="J105" s="19">
        <v>10</v>
      </c>
      <c r="K105" s="61">
        <f t="shared" si="17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8"/>
        <v>1</v>
      </c>
      <c r="Q105" s="1">
        <f t="shared" si="18"/>
        <v>1</v>
      </c>
      <c r="R105"/>
      <c r="T105"/>
      <c r="U105">
        <f>SUM('[8]сш 32'!$CR$392:$DA$392)</f>
        <v>2.88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140</v>
      </c>
      <c r="I106" s="43">
        <v>140</v>
      </c>
      <c r="J106" s="19">
        <v>10</v>
      </c>
      <c r="K106" s="61">
        <f t="shared" si="17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8"/>
        <v>1</v>
      </c>
      <c r="Q106" s="1">
        <f t="shared" si="18"/>
        <v>1</v>
      </c>
      <c r="R106"/>
      <c r="T106"/>
      <c r="U106">
        <f>SUM('[8]сш 32'!$CT$424:$DC$424)</f>
        <v>140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7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8"/>
        <v>0</v>
      </c>
      <c r="Q107" s="1">
        <f t="shared" si="18"/>
        <v>0</v>
      </c>
      <c r="R107"/>
      <c r="T107"/>
      <c r="U107">
        <f>SUM('[8]сш 32'!$CT$425:$DC$425)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99.929768487374233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460.12</v>
      </c>
      <c r="I161" s="108">
        <f>SUM(I5:I23)</f>
        <v>481.23</v>
      </c>
    </row>
    <row r="162" spans="8:9" s="1" customFormat="1" ht="15" customHeight="1" x14ac:dyDescent="0.25">
      <c r="H162" s="108">
        <f>H103</f>
        <v>460.1</v>
      </c>
      <c r="I162" s="108">
        <f>I103</f>
        <v>464.33</v>
      </c>
    </row>
    <row r="163" spans="8:9" s="1" customFormat="1" ht="15" customHeight="1" x14ac:dyDescent="0.25">
      <c r="H163" s="108">
        <f>H161-H162</f>
        <v>1.999999999998181E-2</v>
      </c>
      <c r="I163" s="108">
        <f>I161-I162</f>
        <v>16.900000000000034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D4:Q107">
    <filterColumn colId="4">
      <customFilters>
        <customFilter operator="notEqual" val=" "/>
      </customFilters>
    </filterColumn>
    <filterColumn colId="12" showButton="0"/>
  </autoFilter>
  <customSheetViews>
    <customSheetView guid="{58B0A3E4-DC4C-43E3-ADD5-4D21FA5857E3}" scale="66" showPageBreaks="1" printArea="1" filter="1" showAutoFilter="1" hiddenRows="1" hiddenColumns="1" view="pageBreakPreview" topLeftCell="A35">
      <selection activeCell="I163" sqref="I163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8184D279-59A7-4BD8-AB21-B524BF814588}" scale="66" showPageBreaks="1" printArea="1" filter="1" showAutoFilter="1" hiddenRows="1" hiddenColumns="1" view="pageBreakPreview" topLeftCell="A4">
      <selection activeCell="H96" sqref="H96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7BDF3E6F-D95A-4AD2-A496-92E59C7AF105}" scale="66" showPageBreaks="1" printArea="1" filter="1" showAutoFilter="1" hiddenRows="1" hiddenColumns="1" view="pageBreakPreview" topLeftCell="A4">
      <selection activeCell="A5" sqref="A5:A107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AB14A31D-440B-427A-8154-EF19394E7DE2}" scale="66" showPageBreaks="1" printArea="1" filter="1" showAutoFilter="1" hiddenRows="1" hiddenColumns="1" view="pageBreakPreview" topLeftCell="A4">
      <selection activeCell="A5" sqref="A5:A107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C22C5AE3-4CF6-4ED3-821C-43C355C47BB8}" scale="66" showPageBreaks="1" printArea="1" filter="1" showAutoFilter="1" view="pageBreakPreview" topLeftCell="E108">
      <selection activeCell="T96" sqref="T96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F38D36FB-D173-41CA-A0CB-C8228EA2DD59}" scale="66" showPageBreaks="1" printArea="1" filter="1" showAutoFilter="1" view="pageBreakPreview" topLeftCell="E108">
      <selection activeCell="T96" sqref="T96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D75CEEBA-EF70-41E2-A2AB-FC3599596AC2}" scale="66" showPageBreaks="1" printArea="1" filter="1" showAutoFilter="1" view="pageBreakPreview" topLeftCell="D38">
      <selection activeCell="T80" sqref="T80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DFD4A7EA-C1FF-4F5D-84ED-80E24D2D6E10}" scale="66" showPageBreaks="1" printArea="1" filter="1" showAutoFilter="1" view="pageBreakPreview" topLeftCell="D83">
      <selection activeCell="M106" sqref="M10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D4:P107">
        <filterColumn colId="4">
          <filters>
            <filter val="10,00"/>
            <filter val="100,00"/>
            <filter val="140,00"/>
            <filter val="15 572,00"/>
            <filter val="2,00"/>
            <filter val="20 332,00"/>
            <filter val="21,00"/>
            <filter val="23,00"/>
            <filter val="3 672,00"/>
            <filter val="33 014,00"/>
            <filter val="450,00"/>
            <filter val="483,00"/>
            <filter val="5,00"/>
            <filter val="504,00"/>
            <filter val="6 664,00"/>
            <filter val="7 650,00"/>
          </filters>
        </filterColumn>
        <filterColumn colId="11" showButton="0"/>
      </autoFilter>
    </customSheetView>
    <customSheetView guid="{B70C21F4-2ADF-4822-A74D-683C5E869839}" scale="66" showPageBreaks="1" printArea="1" filter="1" showAutoFilter="1" view="pageBreakPreview" topLeftCell="E1">
      <selection activeCell="H5" sqref="H5:H107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74:B76"/>
    <mergeCell ref="C74:C76"/>
    <mergeCell ref="B80:B82"/>
    <mergeCell ref="C80:C82"/>
    <mergeCell ref="B77:B79"/>
    <mergeCell ref="C77:C79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1100" priority="6">
      <formula>H5&lt;&gt;U5</formula>
    </cfRule>
  </conditionalFormatting>
  <conditionalFormatting sqref="M5:M6">
    <cfRule type="expression" dxfId="1099" priority="4">
      <formula>K5&lt;&gt;0</formula>
    </cfRule>
  </conditionalFormatting>
  <conditionalFormatting sqref="U5:U10">
    <cfRule type="expression" dxfId="1098" priority="20">
      <formula>U5&lt;&gt;H5</formula>
    </cfRule>
  </conditionalFormatting>
  <conditionalFormatting sqref="U12:U13">
    <cfRule type="expression" dxfId="1097" priority="19">
      <formula>U12&lt;&gt;H12</formula>
    </cfRule>
  </conditionalFormatting>
  <conditionalFormatting sqref="U16:U19">
    <cfRule type="expression" dxfId="1096" priority="18">
      <formula>U16&lt;&gt;H16</formula>
    </cfRule>
  </conditionalFormatting>
  <conditionalFormatting sqref="U21:U25">
    <cfRule type="expression" dxfId="1095" priority="17">
      <formula>U21&lt;&gt;H21</formula>
    </cfRule>
  </conditionalFormatting>
  <conditionalFormatting sqref="U27:U28">
    <cfRule type="expression" dxfId="1094" priority="16">
      <formula>U27&lt;&gt;H27</formula>
    </cfRule>
  </conditionalFormatting>
  <conditionalFormatting sqref="U31:U32">
    <cfRule type="expression" dxfId="1093" priority="15">
      <formula>U31&lt;&gt;H31</formula>
    </cfRule>
  </conditionalFormatting>
  <conditionalFormatting sqref="U35:U36">
    <cfRule type="expression" dxfId="1092" priority="14">
      <formula>U35&lt;&gt;H35</formula>
    </cfRule>
  </conditionalFormatting>
  <conditionalFormatting sqref="U38">
    <cfRule type="expression" dxfId="1091" priority="13">
      <formula>U38&lt;&gt;H38</formula>
    </cfRule>
  </conditionalFormatting>
  <conditionalFormatting sqref="U41:U44">
    <cfRule type="expression" dxfId="1090" priority="12">
      <formula>U41&lt;&gt;H41</formula>
    </cfRule>
  </conditionalFormatting>
  <conditionalFormatting sqref="U46:U47">
    <cfRule type="expression" dxfId="1089" priority="11">
      <formula>U46&lt;&gt;H46</formula>
    </cfRule>
  </conditionalFormatting>
  <conditionalFormatting sqref="U50:U51">
    <cfRule type="expression" dxfId="1088" priority="10">
      <formula>U50&lt;&gt;H50</formula>
    </cfRule>
  </conditionalFormatting>
  <conditionalFormatting sqref="U53:U54">
    <cfRule type="expression" dxfId="1087" priority="9">
      <formula>U53&lt;&gt;H53</formula>
    </cfRule>
  </conditionalFormatting>
  <conditionalFormatting sqref="U56:U60">
    <cfRule type="expression" dxfId="1086" priority="8">
      <formula>U56&lt;&gt;H56</formula>
    </cfRule>
  </conditionalFormatting>
  <conditionalFormatting sqref="U62:U107">
    <cfRule type="expression" dxfId="1085" priority="7">
      <formula>U62&lt;&gt;H62</formula>
    </cfRule>
  </conditionalFormatting>
  <conditionalFormatting sqref="AA8">
    <cfRule type="expression" dxfId="1084" priority="21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C1" zoomScale="66" zoomScaleNormal="60" zoomScaleSheetLayoutView="66" workbookViewId="0">
      <selection activeCell="N41" sqref="N41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149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SUM('[9]сш 51'!$CR$47:$DA$47)</f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SUM('[9]сш 51'!$CR$48:$DA$48)</f>
        <v>0</v>
      </c>
    </row>
    <row r="7" spans="1:21" s="1" customFormat="1" ht="31.5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>
        <v>7.11</v>
      </c>
      <c r="I7" s="18">
        <v>7</v>
      </c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>
        <f t="shared" si="5"/>
        <v>98.452883263009838</v>
      </c>
      <c r="O7" s="20">
        <v>3</v>
      </c>
      <c r="P7" s="1">
        <f t="shared" si="3"/>
        <v>1</v>
      </c>
      <c r="Q7" s="1">
        <f t="shared" si="3"/>
        <v>1</v>
      </c>
      <c r="R7"/>
      <c r="T7"/>
      <c r="U7">
        <f>SUM('[9]сш 51'!$CR$49:$DA$49)</f>
        <v>7.11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SUM('[9]сш 51'!$CR$50:$DA$50)</f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27.44</v>
      </c>
      <c r="I9" s="18">
        <v>28.33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SUM('[9]сш 51'!$CR$90:$DA$90)</f>
        <v>27.44</v>
      </c>
    </row>
    <row r="10" spans="1:21" s="1" customFormat="1" ht="31.5" hidden="1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/>
      <c r="I10" s="18"/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 t="e">
        <f t="shared" si="5"/>
        <v>#DIV/0!</v>
      </c>
      <c r="O10" s="20">
        <v>6</v>
      </c>
      <c r="P10" s="1">
        <f t="shared" si="3"/>
        <v>0</v>
      </c>
      <c r="Q10" s="1">
        <f t="shared" si="3"/>
        <v>0</v>
      </c>
      <c r="R10"/>
      <c r="T10"/>
      <c r="U10">
        <f>SUM('[9]сш 51'!$CR$91:$DA$91)</f>
        <v>0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>
        <v>0.44</v>
      </c>
      <c r="I12" s="18">
        <v>0.44</v>
      </c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>
        <f t="shared" si="5"/>
        <v>100</v>
      </c>
      <c r="O12" s="20">
        <v>7</v>
      </c>
      <c r="P12" s="1">
        <f t="shared" si="3"/>
        <v>1</v>
      </c>
      <c r="Q12" s="1">
        <f t="shared" si="3"/>
        <v>1</v>
      </c>
      <c r="R12"/>
      <c r="T12"/>
      <c r="U12">
        <f>SUM('[9]сш 51'!$CR$92:$DA$92)</f>
        <v>0.44</v>
      </c>
    </row>
    <row r="13" spans="1:21" s="1" customFormat="1" ht="31.5" hidden="1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/>
      <c r="I13" s="18"/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 t="e">
        <f t="shared" si="5"/>
        <v>#DIV/0!</v>
      </c>
      <c r="O13" s="20">
        <v>8</v>
      </c>
      <c r="P13" s="1">
        <f t="shared" si="3"/>
        <v>0</v>
      </c>
      <c r="Q13" s="1">
        <f t="shared" si="3"/>
        <v>0</v>
      </c>
      <c r="R13"/>
      <c r="T13"/>
      <c r="U13">
        <f>SUM('[9]сш 51'!$CR$93:$DA$93)</f>
        <v>0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SUM('[9]сш 51'!$CR$95:$DA$95)</f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104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SUM('[9]сш 51'!$CR$94:$DA$94)</f>
        <v>0</v>
      </c>
    </row>
    <row r="18" spans="1:21" s="1" customFormat="1" ht="31.5" hidden="1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/>
      <c r="I18" s="18"/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 t="e">
        <f t="shared" si="5"/>
        <v>#DIV/0!</v>
      </c>
      <c r="O18" s="20">
        <v>11</v>
      </c>
      <c r="P18" s="1">
        <f t="shared" si="3"/>
        <v>0</v>
      </c>
      <c r="Q18" s="1">
        <f t="shared" si="3"/>
        <v>0</v>
      </c>
      <c r="R18"/>
      <c r="T18"/>
      <c r="U18">
        <f>SUM('[9]сш 51'!$CR$97:$DA$97)</f>
        <v>0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SUM('[9]сш 51'!$CR$96:$DA$96)</f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137.66999999999999</v>
      </c>
      <c r="I21" s="18">
        <v>137.44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99.832933827268107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SUM('[9]сш 51'!$CR$98:$DA$98)</f>
        <v>137.66999999999999</v>
      </c>
    </row>
    <row r="22" spans="1:21" s="1" customFormat="1" ht="31.5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R22"/>
      <c r="T22"/>
      <c r="U22">
        <f>SUM('[9]сш 51'!$CR$100:$DA$100)</f>
        <v>0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SUM('[9]сш 51'!$CR$99:$DA$99)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4.5599999999999996</v>
      </c>
      <c r="I24" s="18">
        <v>4.5599999999999996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SUM('[9]сш 51'!$CR$141:$DA$141)</f>
        <v>4.5599999999999996</v>
      </c>
    </row>
    <row r="25" spans="1:21" s="1" customFormat="1" ht="31.5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>
        <v>0.33</v>
      </c>
      <c r="I25" s="18">
        <v>0.33</v>
      </c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>
        <f t="shared" si="5"/>
        <v>100</v>
      </c>
      <c r="O25" s="20">
        <v>17</v>
      </c>
      <c r="P25" s="1">
        <f t="shared" si="6"/>
        <v>1</v>
      </c>
      <c r="Q25" s="1">
        <f t="shared" si="6"/>
        <v>1</v>
      </c>
      <c r="R25"/>
      <c r="T25"/>
      <c r="U25">
        <f>SUM('[9]сш 51'!$CR$142:$DA$142)</f>
        <v>0.33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>
        <v>2.44</v>
      </c>
      <c r="I27" s="18">
        <v>2.44</v>
      </c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>
        <f t="shared" si="5"/>
        <v>100</v>
      </c>
      <c r="O27" s="20">
        <v>18</v>
      </c>
      <c r="P27" s="1">
        <f t="shared" si="6"/>
        <v>1</v>
      </c>
      <c r="Q27" s="1">
        <f t="shared" si="6"/>
        <v>1</v>
      </c>
      <c r="R27"/>
      <c r="T27"/>
      <c r="U27">
        <f>SUM('[9]сш 51'!$CR$144:$DA$144)</f>
        <v>2.44</v>
      </c>
    </row>
    <row r="28" spans="1:21" s="1" customFormat="1" ht="31.5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>
        <v>2</v>
      </c>
      <c r="I28" s="18">
        <v>2</v>
      </c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>
        <f t="shared" si="5"/>
        <v>100</v>
      </c>
      <c r="O28" s="20">
        <v>19</v>
      </c>
      <c r="P28" s="1">
        <f t="shared" si="6"/>
        <v>1</v>
      </c>
      <c r="Q28" s="1">
        <f t="shared" si="6"/>
        <v>1</v>
      </c>
      <c r="R28"/>
      <c r="T28"/>
      <c r="U28">
        <f>SUM('[9]сш 51'!$CR$143:$DA$143)</f>
        <v>2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hidden="1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f>SUM('[9]сш 51'!$CR$146:$DA$146)</f>
        <v>0</v>
      </c>
    </row>
    <row r="32" spans="1:21" s="1" customFormat="1" ht="31.5" hidden="1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/>
      <c r="I32" s="18"/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 t="e">
        <f t="shared" si="5"/>
        <v>#DIV/0!</v>
      </c>
      <c r="O32" s="20">
        <v>21</v>
      </c>
      <c r="P32" s="1">
        <f t="shared" si="6"/>
        <v>0</v>
      </c>
      <c r="Q32" s="1">
        <f t="shared" si="6"/>
        <v>0</v>
      </c>
      <c r="R32"/>
      <c r="T32"/>
      <c r="U32">
        <f>SUM('[9]сш 51'!$CR$145:$DA$145)</f>
        <v>0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0.56000000000000005</v>
      </c>
      <c r="I35" s="18">
        <v>0.56000000000000005</v>
      </c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>
        <f t="shared" si="5"/>
        <v>100</v>
      </c>
      <c r="O35" s="20">
        <v>22</v>
      </c>
      <c r="P35" s="1">
        <f t="shared" si="6"/>
        <v>1</v>
      </c>
      <c r="Q35" s="1">
        <f t="shared" si="6"/>
        <v>1</v>
      </c>
      <c r="U35">
        <f>SUM('[9]сш 51'!$CR$148:$DA$148)</f>
        <v>0.56000000000000005</v>
      </c>
    </row>
    <row r="36" spans="1:24" ht="31.5" hidden="1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/>
      <c r="I36" s="18"/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 t="e">
        <f t="shared" si="5"/>
        <v>#DIV/0!</v>
      </c>
      <c r="O36" s="20">
        <v>23</v>
      </c>
      <c r="P36" s="1">
        <f t="shared" si="6"/>
        <v>0</v>
      </c>
      <c r="Q36" s="1">
        <f t="shared" si="6"/>
        <v>0</v>
      </c>
      <c r="U36">
        <f>SUM('[9]сш 51'!$CR$147:$DA$147)</f>
        <v>0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204.89</v>
      </c>
      <c r="I38" s="18">
        <v>205.22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100</v>
      </c>
      <c r="O38" s="20">
        <v>24</v>
      </c>
      <c r="P38" s="1">
        <f t="shared" si="7"/>
        <v>1</v>
      </c>
      <c r="Q38" s="1">
        <f t="shared" si="7"/>
        <v>1</v>
      </c>
      <c r="U38">
        <f>SUM('[9]сш 51'!$CR$149:$DA$149)</f>
        <v>204.89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>
        <v>0.11</v>
      </c>
      <c r="I41" s="18">
        <v>0.11</v>
      </c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>
        <f t="shared" si="5"/>
        <v>100</v>
      </c>
      <c r="O41" s="20">
        <v>25</v>
      </c>
      <c r="P41" s="1">
        <f t="shared" si="7"/>
        <v>1</v>
      </c>
      <c r="Q41" s="1">
        <f t="shared" si="7"/>
        <v>1</v>
      </c>
      <c r="U41">
        <f>SUM('[9]сш 51'!$CR$151:$DA$151)</f>
        <v>0.11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SUM('[9]сш 51'!$CR$150:$DA$150)</f>
        <v>0</v>
      </c>
    </row>
    <row r="43" spans="1:24" ht="31.5" hidden="1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f>SUM('[9]сш 51'!$CR$192:$DA$192)</f>
        <v>0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SUM('[9]сш 51'!$CR$193:$DA$193)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SUM('[9]сш 51'!$CR$194:$DA$194)</f>
        <v>0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SUM('[9]сш 51'!$CR$195:$DA$195)</f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hidden="1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f>SUM('[9]сш 51'!$CR$197:$DA$197)</f>
        <v>0</v>
      </c>
    </row>
    <row r="51" spans="1:21" s="1" customFormat="1" ht="31.5" hidden="1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/>
      <c r="I51" s="18"/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 t="e">
        <f t="shared" si="5"/>
        <v>#DIV/0!</v>
      </c>
      <c r="O51" s="20">
        <v>32</v>
      </c>
      <c r="P51" s="1">
        <f t="shared" si="7"/>
        <v>0</v>
      </c>
      <c r="Q51" s="1">
        <f t="shared" si="7"/>
        <v>0</v>
      </c>
      <c r="R51"/>
      <c r="T51"/>
      <c r="U51">
        <f>SUM('[9]сш 51'!$CR$196:$DA$196)</f>
        <v>0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hidden="1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/>
      <c r="I53" s="18"/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 t="e">
        <f t="shared" si="5"/>
        <v>#DIV/0!</v>
      </c>
      <c r="O53" s="20">
        <v>33</v>
      </c>
      <c r="P53" s="1">
        <f t="shared" ref="P53:Q68" si="8">IF(H53&gt;0,1,0)</f>
        <v>0</v>
      </c>
      <c r="Q53" s="1">
        <f t="shared" si="8"/>
        <v>0</v>
      </c>
      <c r="R53"/>
      <c r="T53"/>
      <c r="U53">
        <f>SUM('[9]сш 51'!$CR$198:$DA$198)</f>
        <v>0</v>
      </c>
    </row>
    <row r="54" spans="1:21" s="1" customFormat="1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f>SUM('[9]сш 51'!$CR$199:$DA$199)</f>
        <v>0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hidden="1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/>
      <c r="I56" s="18"/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 t="e">
        <f t="shared" si="5"/>
        <v>#DIV/0!</v>
      </c>
      <c r="O56" s="20">
        <v>35</v>
      </c>
      <c r="P56" s="1">
        <f t="shared" si="8"/>
        <v>0</v>
      </c>
      <c r="Q56" s="1">
        <f t="shared" si="8"/>
        <v>0</v>
      </c>
      <c r="R56"/>
      <c r="T56"/>
      <c r="U56">
        <f>SUM('[9]сш 51'!$CR$200:$DA$200)</f>
        <v>0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SUM('[9]сш 51'!$CR$203:$DA$203)</f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f>SUM('[9]сш 51'!$CR$202:$DA$202)</f>
        <v>0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SUM('[9]сш 51'!$CR$201:$DA$201)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 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97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803</v>
      </c>
      <c r="I80" s="43">
        <v>803</v>
      </c>
      <c r="J80" s="19">
        <v>0</v>
      </c>
      <c r="K80" s="61">
        <f t="shared" si="9"/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 s="104">
        <f>SUM('[9]сш 51'!$CR$244:$DA$244)</f>
        <v>803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803</v>
      </c>
      <c r="I81" s="43">
        <v>803</v>
      </c>
      <c r="J81" s="19">
        <v>0</v>
      </c>
      <c r="K81" s="61">
        <f t="shared" si="9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>
        <f>U80</f>
        <v>803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>
        <v>0</v>
      </c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1323</v>
      </c>
      <c r="I83" s="43">
        <v>1323</v>
      </c>
      <c r="J83" s="19">
        <v>0</v>
      </c>
      <c r="K83" s="61">
        <f t="shared" si="9"/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f>SUM('[9]сш 51'!$CR$245:$DA$245)</f>
        <v>1323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1323</v>
      </c>
      <c r="I84" s="43">
        <v>1323</v>
      </c>
      <c r="J84" s="19">
        <v>0</v>
      </c>
      <c r="K84" s="61">
        <f t="shared" si="9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f>U83</f>
        <v>1323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>
        <v>0</v>
      </c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21194</v>
      </c>
      <c r="I86" s="43">
        <v>21194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SUM('[9]сш 51'!$CR$246:$DA$246)</f>
        <v>21194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21194</v>
      </c>
      <c r="I87" s="43">
        <v>21194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21194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>
        <v>0</v>
      </c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5691</v>
      </c>
      <c r="I89" s="43">
        <v>5691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f>SUM('[9]сш 51'!$CR$247:$DA$247)</f>
        <v>5691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5691</v>
      </c>
      <c r="I90" s="43">
        <v>5691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5691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>
        <v>0</v>
      </c>
    </row>
    <row r="92" spans="1:21" s="1" customFormat="1" ht="31.5" hidden="1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/>
      <c r="I92" s="43"/>
      <c r="J92" s="19">
        <v>0</v>
      </c>
      <c r="K92" s="61" t="str">
        <f t="shared" si="9"/>
        <v>нет плана</v>
      </c>
      <c r="L92" s="102"/>
      <c r="M92" s="103" t="str">
        <f t="shared" si="10"/>
        <v>Муниципальное задание не выполнено</v>
      </c>
      <c r="N92" s="61" t="e">
        <f t="shared" si="11"/>
        <v>#DIV/0!</v>
      </c>
      <c r="O92" s="28">
        <v>43</v>
      </c>
      <c r="P92" s="1">
        <f t="shared" si="12"/>
        <v>0</v>
      </c>
      <c r="Q92" s="1">
        <f t="shared" si="12"/>
        <v>0</v>
      </c>
      <c r="R92"/>
      <c r="T92"/>
      <c r="U92">
        <f>SUM('[9]сш 51'!$CR$248:$DA$248)</f>
        <v>0</v>
      </c>
    </row>
    <row r="93" spans="1:21" s="1" customFormat="1" ht="31.5" hidden="1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/>
      <c r="I93" s="43"/>
      <c r="J93" s="19">
        <v>0</v>
      </c>
      <c r="K93" s="61" t="str">
        <f t="shared" si="9"/>
        <v>нет плана</v>
      </c>
      <c r="L93" s="102"/>
      <c r="M93" s="103" t="str">
        <f t="shared" si="10"/>
        <v>Муниципальное задание не выполнено</v>
      </c>
      <c r="N93" s="61" t="e">
        <f t="shared" si="11"/>
        <v>#DIV/0!</v>
      </c>
      <c r="O93" s="28"/>
      <c r="R93"/>
      <c r="T93"/>
      <c r="U93">
        <f>U92</f>
        <v>0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>
        <v>0</v>
      </c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1755</v>
      </c>
      <c r="I95" s="43">
        <v>1755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 s="104">
        <f>SUM('[9]сш 51'!$CR$249:$DA$249)</f>
        <v>1755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1755</v>
      </c>
      <c r="I96" s="43">
        <v>1755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1755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>
        <v>0</v>
      </c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/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/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SUM('[9]сш 51'!$CT$289:$DC$289)</f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SUM('[9]сш 51'!$CT$290:$DC$290)</f>
        <v>0</v>
      </c>
    </row>
    <row r="103" spans="1:21" s="1" customFormat="1" ht="31.5" hidden="1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/>
      <c r="I103" s="43"/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 t="e">
        <f t="shared" si="11"/>
        <v>#DIV/0!</v>
      </c>
      <c r="O103" s="20">
        <v>46</v>
      </c>
      <c r="P103" s="1">
        <f t="shared" ref="P103:Q107" si="15">IF(H103&gt;0,1,0)</f>
        <v>0</v>
      </c>
      <c r="Q103" s="1">
        <f t="shared" si="15"/>
        <v>0</v>
      </c>
      <c r="R103"/>
      <c r="T103"/>
      <c r="U103">
        <f>SUM('[9]сш 51'!$CR$327:$DA$327)</f>
        <v>0</v>
      </c>
    </row>
    <row r="104" spans="1:21" s="1" customFormat="1" ht="31.5" hidden="1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/>
      <c r="I104" s="43"/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 t="e">
        <f t="shared" si="11"/>
        <v>#DIV/0!</v>
      </c>
      <c r="O104" s="20">
        <v>77</v>
      </c>
      <c r="P104" s="1">
        <f t="shared" si="15"/>
        <v>0</v>
      </c>
      <c r="Q104" s="1">
        <f t="shared" si="15"/>
        <v>0</v>
      </c>
      <c r="R104"/>
      <c r="T104"/>
      <c r="U104">
        <f>SUM('[9]сш 51'!$CR$360:$DA$360)</f>
        <v>0</v>
      </c>
    </row>
    <row r="105" spans="1:21" s="1" customFormat="1" ht="31.5" hidden="1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/>
      <c r="I105" s="43"/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 t="e">
        <f t="shared" si="11"/>
        <v>#DIV/0!</v>
      </c>
      <c r="O105" s="20">
        <v>48</v>
      </c>
      <c r="P105" s="1">
        <f t="shared" si="15"/>
        <v>0</v>
      </c>
      <c r="Q105" s="1">
        <f t="shared" si="15"/>
        <v>0</v>
      </c>
      <c r="R105"/>
      <c r="T105"/>
      <c r="U105">
        <f>SUM('[9]сш 51'!$CR$392:$DA$392)</f>
        <v>0</v>
      </c>
    </row>
    <row r="106" spans="1:21" s="1" customFormat="1" ht="31.5" hidden="1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/>
      <c r="I106" s="43"/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 t="e">
        <f t="shared" si="11"/>
        <v>#DIV/0!</v>
      </c>
      <c r="O106" s="20">
        <v>51</v>
      </c>
      <c r="P106" s="1">
        <f t="shared" si="15"/>
        <v>0</v>
      </c>
      <c r="Q106" s="1">
        <f t="shared" si="15"/>
        <v>0</v>
      </c>
      <c r="R106"/>
      <c r="T106"/>
      <c r="U106">
        <f>SUM('[9]сш 51'!$CT$424:$DC$424)</f>
        <v>0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R107"/>
      <c r="T107"/>
      <c r="U107">
        <f>SUM('[9]сш 51'!$CT$425:$DC$425)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99.918372242394199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172.66</v>
      </c>
      <c r="I161" s="108">
        <f>SUM(I5:I23)</f>
        <v>173.20999999999998</v>
      </c>
    </row>
    <row r="162" spans="8:9" s="1" customFormat="1" ht="15" customHeight="1" x14ac:dyDescent="0.25">
      <c r="H162" s="108">
        <f>H103</f>
        <v>0</v>
      </c>
      <c r="I162" s="108">
        <f>I103</f>
        <v>0</v>
      </c>
    </row>
    <row r="163" spans="8:9" s="1" customFormat="1" ht="15" customHeight="1" x14ac:dyDescent="0.25">
      <c r="H163" s="108">
        <f>H161-H162</f>
        <v>172.66</v>
      </c>
      <c r="I163" s="108">
        <f>I161-I162</f>
        <v>173.20999999999998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D4:Q107">
    <filterColumn colId="4">
      <customFilters>
        <customFilter operator="notEqual" val=" "/>
      </customFilters>
    </filterColumn>
    <filterColumn colId="12" showButton="0"/>
  </autoFilter>
  <customSheetViews>
    <customSheetView guid="{58B0A3E4-DC4C-43E3-ADD5-4D21FA5857E3}" scale="66" showPageBreaks="1" printArea="1" filter="1" showAutoFilter="1" hiddenRows="1" hiddenColumns="1" view="pageBreakPreview" topLeftCell="C21">
      <selection activeCell="H162" sqref="H162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8184D279-59A7-4BD8-AB21-B524BF814588}" scale="66" showPageBreaks="1" printArea="1" filter="1" showAutoFilter="1" hiddenRows="1" hiddenColumns="1" view="pageBreakPreview" topLeftCell="C21">
      <selection activeCell="H96" sqref="H96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7BDF3E6F-D95A-4AD2-A496-92E59C7AF105}" scale="66" showPageBreaks="1" printArea="1" filter="1" showAutoFilter="1" hiddenRows="1" hiddenColumns="1" view="pageBreakPreview" topLeftCell="C24">
      <selection activeCell="N38" sqref="N38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AB14A31D-440B-427A-8154-EF19394E7DE2}" scale="66" showPageBreaks="1" printArea="1" filter="1" showAutoFilter="1" hiddenRows="1" hiddenColumns="1" view="pageBreakPreview" topLeftCell="C24">
      <selection activeCell="N38" sqref="N38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C22C5AE3-4CF6-4ED3-821C-43C355C47BB8}" scale="66" showPageBreaks="1" printArea="1" filter="1" showAutoFilter="1" view="pageBreakPreview" topLeftCell="E108">
      <selection activeCell="I96" sqref="I96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F38D36FB-D173-41CA-A0CB-C8228EA2DD59}" scale="66" showPageBreaks="1" printArea="1" filter="1" showAutoFilter="1" view="pageBreakPreview" topLeftCell="E108">
      <selection activeCell="I96" sqref="I96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D75CEEBA-EF70-41E2-A2AB-FC3599596AC2}" scale="66" showPageBreaks="1" printArea="1" showAutoFilter="1" view="pageBreakPreview" topLeftCell="E19">
      <selection activeCell="H103" sqref="H103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D4:P107">
        <filterColumn colId="11" showButton="0"/>
      </autoFilter>
    </customSheetView>
    <customSheetView guid="{DFD4A7EA-C1FF-4F5D-84ED-80E24D2D6E10}" scale="66" showPageBreaks="1" printArea="1" filter="1" showAutoFilter="1" view="pageBreakPreview" topLeftCell="D38">
      <selection activeCell="I21" sqref="I21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D4:P107">
        <filterColumn colId="4">
          <filters>
            <filter val="1,00"/>
            <filter val="147,11"/>
            <filter val="2,00"/>
            <filter val="207,56"/>
            <filter val="27 540,00"/>
            <filter val="28,44"/>
            <filter val="476,00"/>
            <filter val="5,00"/>
            <filter val="544,00"/>
            <filter val="6 324,00"/>
            <filter val="680,00"/>
            <filter val="7,44"/>
          </filters>
        </filterColumn>
        <filterColumn colId="11" showButton="0"/>
      </autoFilter>
    </customSheetView>
    <customSheetView guid="{B70C21F4-2ADF-4822-A74D-683C5E869839}" scale="66" showPageBreaks="1" printArea="1" filter="1" showAutoFilter="1" view="pageBreakPreview" topLeftCell="E108">
      <selection activeCell="I96" sqref="I96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74:B76"/>
    <mergeCell ref="C74:C76"/>
    <mergeCell ref="B80:B82"/>
    <mergeCell ref="C80:C82"/>
    <mergeCell ref="B77:B79"/>
    <mergeCell ref="C77:C79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1083" priority="4">
      <formula>H5&lt;&gt;U5</formula>
    </cfRule>
  </conditionalFormatting>
  <conditionalFormatting sqref="M5:M107">
    <cfRule type="expression" dxfId="1082" priority="1">
      <formula>K5&lt;&gt;0</formula>
    </cfRule>
  </conditionalFormatting>
  <conditionalFormatting sqref="U5:U10">
    <cfRule type="expression" dxfId="1081" priority="18">
      <formula>U5&lt;&gt;H5</formula>
    </cfRule>
  </conditionalFormatting>
  <conditionalFormatting sqref="U12:U13">
    <cfRule type="expression" dxfId="1080" priority="17">
      <formula>U12&lt;&gt;H12</formula>
    </cfRule>
  </conditionalFormatting>
  <conditionalFormatting sqref="U16:U19">
    <cfRule type="expression" dxfId="1079" priority="16">
      <formula>U16&lt;&gt;H16</formula>
    </cfRule>
  </conditionalFormatting>
  <conditionalFormatting sqref="U21:U25">
    <cfRule type="expression" dxfId="1078" priority="15">
      <formula>U21&lt;&gt;H21</formula>
    </cfRule>
  </conditionalFormatting>
  <conditionalFormatting sqref="U27:U28">
    <cfRule type="expression" dxfId="1077" priority="14">
      <formula>U27&lt;&gt;H27</formula>
    </cfRule>
  </conditionalFormatting>
  <conditionalFormatting sqref="U31:U32">
    <cfRule type="expression" dxfId="1076" priority="13">
      <formula>U31&lt;&gt;H31</formula>
    </cfRule>
  </conditionalFormatting>
  <conditionalFormatting sqref="U35:U36">
    <cfRule type="expression" dxfId="1075" priority="12">
      <formula>U35&lt;&gt;H35</formula>
    </cfRule>
  </conditionalFormatting>
  <conditionalFormatting sqref="U38">
    <cfRule type="expression" dxfId="1074" priority="11">
      <formula>U38&lt;&gt;H38</formula>
    </cfRule>
  </conditionalFormatting>
  <conditionalFormatting sqref="U41:U44">
    <cfRule type="expression" dxfId="1073" priority="10">
      <formula>U41&lt;&gt;H41</formula>
    </cfRule>
  </conditionalFormatting>
  <conditionalFormatting sqref="U46:U47">
    <cfRule type="expression" dxfId="1072" priority="9">
      <formula>U46&lt;&gt;H46</formula>
    </cfRule>
  </conditionalFormatting>
  <conditionalFormatting sqref="U50:U51">
    <cfRule type="expression" dxfId="1071" priority="8">
      <formula>U50&lt;&gt;H50</formula>
    </cfRule>
  </conditionalFormatting>
  <conditionalFormatting sqref="U53:U54">
    <cfRule type="expression" dxfId="1070" priority="7">
      <formula>U53&lt;&gt;H53</formula>
    </cfRule>
  </conditionalFormatting>
  <conditionalFormatting sqref="U56:U60">
    <cfRule type="expression" dxfId="1069" priority="6">
      <formula>U56&lt;&gt;H56</formula>
    </cfRule>
  </conditionalFormatting>
  <conditionalFormatting sqref="U62:U107">
    <cfRule type="expression" dxfId="1068" priority="5">
      <formula>U62&lt;&gt;H62</formula>
    </cfRule>
  </conditionalFormatting>
  <conditionalFormatting sqref="AA8">
    <cfRule type="expression" dxfId="1067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zoomScale="55" zoomScaleNormal="60" zoomScaleSheetLayoutView="55" workbookViewId="0">
      <selection activeCell="N103" sqref="N103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150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SUM('[10]сш 86'!$CR$47:$DA$47)</f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SUM('[10]сш 86'!$CR$48:$DA$48)</f>
        <v>0</v>
      </c>
    </row>
    <row r="7" spans="1:21" s="1" customFormat="1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f>SUM('[10]сш 86'!$CR$49:$DA$49)</f>
        <v>0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SUM('[10]сш 86'!$CR$50:$DA$50)</f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36.78</v>
      </c>
      <c r="I9" s="18">
        <v>36.67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99.700924415443183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SUM('[10]сш 86'!$CR$90:$DA$90)</f>
        <v>36.78</v>
      </c>
    </row>
    <row r="10" spans="1:21" s="1" customFormat="1" ht="31.5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>
        <v>1.44</v>
      </c>
      <c r="I10" s="18">
        <v>1.56</v>
      </c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>
        <f t="shared" si="5"/>
        <v>100</v>
      </c>
      <c r="O10" s="20">
        <v>6</v>
      </c>
      <c r="P10" s="1">
        <f t="shared" si="3"/>
        <v>1</v>
      </c>
      <c r="Q10" s="1">
        <f t="shared" si="3"/>
        <v>1</v>
      </c>
      <c r="R10"/>
      <c r="T10"/>
      <c r="U10">
        <f>SUM('[10]сш 86'!$CR$91:$DA$91)</f>
        <v>1.44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hidden="1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/>
      <c r="I12" s="18"/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 t="e">
        <f t="shared" si="5"/>
        <v>#DIV/0!</v>
      </c>
      <c r="O12" s="20">
        <v>7</v>
      </c>
      <c r="P12" s="1">
        <f t="shared" si="3"/>
        <v>0</v>
      </c>
      <c r="Q12" s="1">
        <f t="shared" si="3"/>
        <v>0</v>
      </c>
      <c r="R12"/>
      <c r="T12"/>
      <c r="U12">
        <f>SUM('[10]сш 86'!$CR$92:$DA$92)</f>
        <v>0</v>
      </c>
    </row>
    <row r="13" spans="1:21" s="1" customFormat="1" ht="31.5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>
        <v>0.22</v>
      </c>
      <c r="I13" s="18">
        <v>0.22</v>
      </c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>
        <f t="shared" si="5"/>
        <v>100</v>
      </c>
      <c r="O13" s="20">
        <v>8</v>
      </c>
      <c r="P13" s="1">
        <f t="shared" si="3"/>
        <v>1</v>
      </c>
      <c r="Q13" s="1">
        <f t="shared" si="3"/>
        <v>1</v>
      </c>
      <c r="R13"/>
      <c r="T13"/>
      <c r="U13">
        <f>SUM('[10]сш 86'!$CR$93:$DA$93)</f>
        <v>0.22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SUM('[10]сш 86'!$CR$95:$DA$95)</f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104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SUM('[10]сш 86'!$CR$94:$DA$94)</f>
        <v>0</v>
      </c>
    </row>
    <row r="18" spans="1:21" s="1" customFormat="1" ht="31.5" hidden="1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/>
      <c r="I18" s="18"/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 t="e">
        <f t="shared" si="5"/>
        <v>#DIV/0!</v>
      </c>
      <c r="O18" s="20">
        <v>11</v>
      </c>
      <c r="P18" s="1">
        <f t="shared" si="3"/>
        <v>0</v>
      </c>
      <c r="Q18" s="1">
        <f t="shared" si="3"/>
        <v>0</v>
      </c>
      <c r="R18"/>
      <c r="T18"/>
      <c r="U18">
        <f>SUM('[10]сш 86'!$CR$97:$DA$97)</f>
        <v>0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SUM('[10]сш 86'!$CR$96:$DA$96)</f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408.44</v>
      </c>
      <c r="I21" s="18">
        <v>408.67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100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SUM('[10]сш 86'!$CR$98:$DA$98)</f>
        <v>408.44</v>
      </c>
    </row>
    <row r="22" spans="1:21" s="1" customFormat="1" ht="31.5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R22"/>
      <c r="T22"/>
      <c r="U22">
        <f>SUM('[10]сш 86'!$CR$100:$DA$100)</f>
        <v>0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SUM('[10]сш 86'!$CR$99:$DA$99)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14.33</v>
      </c>
      <c r="I24" s="18">
        <v>14.44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SUM('[10]сш 86'!$CR$141:$DA$141)</f>
        <v>14.33</v>
      </c>
    </row>
    <row r="25" spans="1:21" s="1" customFormat="1" ht="31.5" hidden="1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R25"/>
      <c r="T25"/>
      <c r="U25">
        <f>SUM('[10]сш 86'!$CR$142:$DA$142)</f>
        <v>0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hidden="1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/>
      <c r="I27" s="18"/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 t="e">
        <f t="shared" si="5"/>
        <v>#DIV/0!</v>
      </c>
      <c r="O27" s="20">
        <v>18</v>
      </c>
      <c r="P27" s="1">
        <f t="shared" si="6"/>
        <v>0</v>
      </c>
      <c r="Q27" s="1">
        <f t="shared" si="6"/>
        <v>0</v>
      </c>
      <c r="R27"/>
      <c r="T27"/>
      <c r="U27">
        <f>SUM('[10]сш 86'!$CR$144:$DA$144)</f>
        <v>0</v>
      </c>
    </row>
    <row r="28" spans="1:21" s="1" customFormat="1" ht="31.5" hidden="1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/>
      <c r="I28" s="18"/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 t="e">
        <f t="shared" si="5"/>
        <v>#DIV/0!</v>
      </c>
      <c r="O28" s="20">
        <v>19</v>
      </c>
      <c r="P28" s="1">
        <f t="shared" si="6"/>
        <v>0</v>
      </c>
      <c r="Q28" s="1">
        <f t="shared" si="6"/>
        <v>0</v>
      </c>
      <c r="R28"/>
      <c r="T28"/>
      <c r="U28">
        <f>SUM('[10]сш 86'!$CR$143:$DA$143)</f>
        <v>0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hidden="1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f>SUM('[10]сш 86'!$CR$146:$DA$146)</f>
        <v>0</v>
      </c>
    </row>
    <row r="32" spans="1:21" s="1" customFormat="1" ht="31.5" hidden="1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/>
      <c r="I32" s="18"/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 t="e">
        <f t="shared" si="5"/>
        <v>#DIV/0!</v>
      </c>
      <c r="O32" s="20">
        <v>21</v>
      </c>
      <c r="P32" s="1">
        <f t="shared" si="6"/>
        <v>0</v>
      </c>
      <c r="Q32" s="1">
        <f t="shared" si="6"/>
        <v>0</v>
      </c>
      <c r="R32"/>
      <c r="T32"/>
      <c r="U32">
        <f>SUM('[10]сш 86'!$CR$145:$DA$145)</f>
        <v>0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hidden="1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/>
      <c r="I35" s="18"/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 t="e">
        <f t="shared" si="5"/>
        <v>#DIV/0!</v>
      </c>
      <c r="O35" s="20">
        <v>22</v>
      </c>
      <c r="P35" s="1">
        <f t="shared" si="6"/>
        <v>0</v>
      </c>
      <c r="Q35" s="1">
        <f t="shared" si="6"/>
        <v>0</v>
      </c>
      <c r="U35">
        <f>SUM('[10]сш 86'!$CR$148:$DA$148)</f>
        <v>0</v>
      </c>
    </row>
    <row r="36" spans="1:24" ht="31.5" hidden="1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/>
      <c r="I36" s="18"/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 t="e">
        <f t="shared" si="5"/>
        <v>#DIV/0!</v>
      </c>
      <c r="O36" s="20">
        <v>23</v>
      </c>
      <c r="P36" s="1">
        <f t="shared" si="6"/>
        <v>0</v>
      </c>
      <c r="Q36" s="1">
        <f t="shared" si="6"/>
        <v>0</v>
      </c>
      <c r="U36">
        <f>SUM('[10]сш 86'!$CR$147:$DA$147)</f>
        <v>0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395.78</v>
      </c>
      <c r="I38" s="18">
        <v>396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100</v>
      </c>
      <c r="O38" s="20">
        <v>24</v>
      </c>
      <c r="P38" s="1">
        <f t="shared" si="7"/>
        <v>1</v>
      </c>
      <c r="Q38" s="1">
        <f t="shared" si="7"/>
        <v>1</v>
      </c>
      <c r="U38">
        <f>SUM('[10]сш 86'!$CR$149:$DA$149)</f>
        <v>395.78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hidden="1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/>
      <c r="I41" s="18"/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 t="e">
        <f t="shared" si="5"/>
        <v>#DIV/0!</v>
      </c>
      <c r="O41" s="20">
        <v>25</v>
      </c>
      <c r="P41" s="1">
        <f t="shared" si="7"/>
        <v>0</v>
      </c>
      <c r="Q41" s="1">
        <f t="shared" si="7"/>
        <v>0</v>
      </c>
      <c r="U41">
        <f>SUM('[10]сш 86'!$CR$151:$DA$151)</f>
        <v>0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SUM('[10]сш 86'!$CR$150:$DA$150)</f>
        <v>0</v>
      </c>
    </row>
    <row r="43" spans="1:24" ht="31.5" hidden="1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f>SUM('[10]сш 86'!$CR$192:$DA$192)</f>
        <v>0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SUM('[10]сш 86'!$CR$193:$DA$193)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SUM('[10]сш 86'!$CR$194:$DA$194)</f>
        <v>0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SUM('[10]сш 86'!$CR$195:$DA$195)</f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hidden="1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f>SUM('[10]сш 86'!$CR$197:$DA$197)</f>
        <v>0</v>
      </c>
    </row>
    <row r="51" spans="1:21" s="1" customFormat="1" ht="31.5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>
        <v>43.67</v>
      </c>
      <c r="I51" s="18">
        <v>43.22</v>
      </c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>
        <f t="shared" si="5"/>
        <v>98.969544309594681</v>
      </c>
      <c r="O51" s="20">
        <v>32</v>
      </c>
      <c r="P51" s="1">
        <f t="shared" si="7"/>
        <v>1</v>
      </c>
      <c r="Q51" s="1">
        <f t="shared" si="7"/>
        <v>1</v>
      </c>
      <c r="R51"/>
      <c r="T51"/>
      <c r="U51">
        <f>SUM('[10]сш 86'!$CR$196:$DA$196)</f>
        <v>43.67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hidden="1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/>
      <c r="I53" s="18"/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 t="e">
        <f t="shared" si="5"/>
        <v>#DIV/0!</v>
      </c>
      <c r="O53" s="20">
        <v>33</v>
      </c>
      <c r="P53" s="1">
        <f t="shared" ref="P53:Q68" si="8">IF(H53&gt;0,1,0)</f>
        <v>0</v>
      </c>
      <c r="Q53" s="1">
        <f t="shared" si="8"/>
        <v>0</v>
      </c>
      <c r="R53"/>
      <c r="T53"/>
      <c r="U53">
        <f>SUM('[10]сш 86'!$CR$198:$DA$198)</f>
        <v>0</v>
      </c>
    </row>
    <row r="54" spans="1:21" s="1" customFormat="1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f>SUM('[10]сш 86'!$CR$199:$DA$199)</f>
        <v>0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hidden="1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/>
      <c r="I56" s="18"/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 t="e">
        <f t="shared" si="5"/>
        <v>#DIV/0!</v>
      </c>
      <c r="O56" s="20">
        <v>35</v>
      </c>
      <c r="P56" s="1">
        <f t="shared" si="8"/>
        <v>0</v>
      </c>
      <c r="Q56" s="1">
        <f t="shared" si="8"/>
        <v>0</v>
      </c>
      <c r="R56"/>
      <c r="T56"/>
      <c r="U56">
        <f>SUM('[10]сш 86'!$CR$200:$DA$200)</f>
        <v>0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SUM('[10]сш 86'!$CR$203:$DA$203)</f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f>SUM('[10]сш 86'!$CR$202:$DA$202)</f>
        <v>0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SUM('[10]сш 86'!$CR$201:$DA$201)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>IF(H62=0,"нет плана", IF(I62*100/H62-100&gt;0,"ошибка",I62*100/H62-100))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ref="K63:K97" si="9">IF(H63=0,"нет плана", IF(I63*100/H63-100&gt;0,"ошибка",I63*100/H63-100))</f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97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hidden="1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/>
      <c r="I80" s="43"/>
      <c r="J80" s="19">
        <v>0</v>
      </c>
      <c r="K80" s="61" t="str">
        <f t="shared" si="9"/>
        <v>нет плана</v>
      </c>
      <c r="L80" s="102"/>
      <c r="M80" s="103" t="str">
        <f t="shared" si="10"/>
        <v>Муниципальное задание не выполнено</v>
      </c>
      <c r="N80" s="61" t="e">
        <f t="shared" si="11"/>
        <v>#DIV/0!</v>
      </c>
      <c r="O80" s="28">
        <v>39</v>
      </c>
      <c r="P80" s="1">
        <f t="shared" si="12"/>
        <v>0</v>
      </c>
      <c r="Q80" s="1">
        <f t="shared" si="12"/>
        <v>0</v>
      </c>
      <c r="R80"/>
      <c r="T80"/>
      <c r="U80">
        <f>SUM('[10]сш 86'!$CR$244:$DA$244)</f>
        <v>0</v>
      </c>
    </row>
    <row r="81" spans="1:21" s="1" customFormat="1" ht="31.5" hidden="1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/>
      <c r="I81" s="43"/>
      <c r="J81" s="19">
        <v>0</v>
      </c>
      <c r="K81" s="61" t="str">
        <f t="shared" si="9"/>
        <v>нет плана</v>
      </c>
      <c r="L81" s="102"/>
      <c r="M81" s="103" t="str">
        <f t="shared" si="10"/>
        <v>Муниципальное задание не выполнено</v>
      </c>
      <c r="N81" s="61" t="e">
        <f t="shared" si="11"/>
        <v>#DIV/0!</v>
      </c>
      <c r="O81" s="28"/>
      <c r="R81"/>
      <c r="T81"/>
      <c r="U81">
        <f>U80</f>
        <v>0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>
        <v>0</v>
      </c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2076</v>
      </c>
      <c r="I83" s="43">
        <v>2076</v>
      </c>
      <c r="J83" s="19">
        <v>0</v>
      </c>
      <c r="K83" s="61">
        <f t="shared" si="9"/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f>SUM('[10]сш 86'!$CR$245:$DA$245)</f>
        <v>2076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2076</v>
      </c>
      <c r="I84" s="43">
        <v>2076</v>
      </c>
      <c r="J84" s="19">
        <v>0</v>
      </c>
      <c r="K84" s="61">
        <f t="shared" si="9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f>U83</f>
        <v>2076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>
        <v>0</v>
      </c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8496</v>
      </c>
      <c r="I86" s="43">
        <v>8496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SUM('[10]сш 86'!$CR$246:$DA$246)</f>
        <v>8496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8496</v>
      </c>
      <c r="I87" s="43">
        <v>8496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8496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>
        <v>0</v>
      </c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34346</v>
      </c>
      <c r="I89" s="43">
        <v>34346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f>SUM('[10]сш 86'!$CR$247:$DA$247)</f>
        <v>34346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34346</v>
      </c>
      <c r="I90" s="43">
        <v>34346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34346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>
        <v>0</v>
      </c>
    </row>
    <row r="92" spans="1:21" s="1" customFormat="1" ht="31.5" hidden="1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/>
      <c r="I92" s="43"/>
      <c r="J92" s="19">
        <v>0</v>
      </c>
      <c r="K92" s="61" t="str">
        <f t="shared" si="9"/>
        <v>нет плана</v>
      </c>
      <c r="L92" s="102"/>
      <c r="M92" s="103" t="str">
        <f t="shared" si="10"/>
        <v>Муниципальное задание не выполнено</v>
      </c>
      <c r="N92" s="61" t="e">
        <f t="shared" si="11"/>
        <v>#DIV/0!</v>
      </c>
      <c r="O92" s="28">
        <v>43</v>
      </c>
      <c r="P92" s="1">
        <f t="shared" si="12"/>
        <v>0</v>
      </c>
      <c r="Q92" s="1">
        <f t="shared" si="12"/>
        <v>0</v>
      </c>
      <c r="R92"/>
      <c r="T92"/>
      <c r="U92">
        <f>SUM('[10]сш 86'!$CR$248:$DA$248)</f>
        <v>0</v>
      </c>
    </row>
    <row r="93" spans="1:21" s="1" customFormat="1" ht="31.5" hidden="1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/>
      <c r="I93" s="43"/>
      <c r="J93" s="19">
        <v>0</v>
      </c>
      <c r="K93" s="61" t="str">
        <f t="shared" si="9"/>
        <v>нет плана</v>
      </c>
      <c r="L93" s="102"/>
      <c r="M93" s="103" t="str">
        <f t="shared" si="10"/>
        <v>Муниципальное задание не выполнено</v>
      </c>
      <c r="N93" s="61" t="e">
        <f t="shared" si="11"/>
        <v>#DIV/0!</v>
      </c>
      <c r="O93" s="28"/>
      <c r="R93"/>
      <c r="T93"/>
      <c r="U93">
        <f>U92</f>
        <v>0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>
        <v>0</v>
      </c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18794</v>
      </c>
      <c r="I95" s="43">
        <v>18794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SUM('[10]сш 86'!$CR$249:$DA$249)</f>
        <v>18794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18794</v>
      </c>
      <c r="I96" s="43">
        <v>18794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18794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>
        <v>0</v>
      </c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/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/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SUM('[10]сш 86'!$CT$289:$DC$289)</f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SUM('[10]сш 86'!$CT$290:$DC$290)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446.44</v>
      </c>
      <c r="I103" s="43">
        <v>446.33</v>
      </c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99.975360630767852</v>
      </c>
      <c r="O103" s="20">
        <v>46</v>
      </c>
      <c r="P103" s="1">
        <f t="shared" ref="P103:Q107" si="15">IF(H103&gt;0,1,0)</f>
        <v>1</v>
      </c>
      <c r="Q103" s="1">
        <f t="shared" si="15"/>
        <v>1</v>
      </c>
      <c r="R103"/>
      <c r="T103"/>
      <c r="U103">
        <f>SUM('[10]сш 86'!$CR$327:$DA$327)</f>
        <v>446.44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39.119999999999997</v>
      </c>
      <c r="I104" s="43">
        <v>41.11</v>
      </c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5"/>
        <v>1</v>
      </c>
      <c r="Q104" s="1">
        <f t="shared" si="15"/>
        <v>1</v>
      </c>
      <c r="R104"/>
      <c r="T104"/>
      <c r="U104">
        <f>SUM('[10]сш 86'!$CR$360:$DA$360)</f>
        <v>39.120000000000005</v>
      </c>
    </row>
    <row r="105" spans="1:21" s="1" customFormat="1" ht="31.5" hidden="1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/>
      <c r="I105" s="43"/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 t="e">
        <f t="shared" si="11"/>
        <v>#DIV/0!</v>
      </c>
      <c r="O105" s="20">
        <v>48</v>
      </c>
      <c r="P105" s="1">
        <f t="shared" si="15"/>
        <v>0</v>
      </c>
      <c r="Q105" s="1">
        <f t="shared" si="15"/>
        <v>0</v>
      </c>
      <c r="R105"/>
      <c r="T105"/>
      <c r="U105">
        <f>SUM('[10]сш 86'!$CR$392:$DA$392)</f>
        <v>0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113</v>
      </c>
      <c r="I106" s="43">
        <v>113</v>
      </c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5"/>
        <v>1</v>
      </c>
      <c r="Q106" s="1">
        <f t="shared" si="15"/>
        <v>1</v>
      </c>
      <c r="R106"/>
      <c r="T106"/>
      <c r="U106">
        <f>SUM('[10]сш 86'!$CT$424:$DC$424)</f>
        <v>113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R107"/>
      <c r="T107"/>
      <c r="U107">
        <f>SUM('[10]сш 86'!$CT$425:$DC$425)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99.924768297544759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446.88</v>
      </c>
      <c r="I161" s="108">
        <f>SUM(I5:I23)</f>
        <v>447.12</v>
      </c>
    </row>
    <row r="162" spans="8:9" s="1" customFormat="1" ht="15" customHeight="1" x14ac:dyDescent="0.25">
      <c r="H162" s="108">
        <f>H103</f>
        <v>446.44</v>
      </c>
      <c r="I162" s="108">
        <f>I103</f>
        <v>446.33</v>
      </c>
    </row>
    <row r="163" spans="8:9" s="1" customFormat="1" ht="15" customHeight="1" x14ac:dyDescent="0.25">
      <c r="H163" s="108">
        <f>H161-H162</f>
        <v>0.43999999999999773</v>
      </c>
      <c r="I163" s="108">
        <f>I161-I162</f>
        <v>0.79000000000002046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D4:Q107">
    <filterColumn colId="4">
      <customFilters>
        <customFilter operator="notEqual" val=" "/>
      </customFilters>
    </filterColumn>
    <filterColumn colId="12" showButton="0"/>
  </autoFilter>
  <customSheetViews>
    <customSheetView guid="{58B0A3E4-DC4C-43E3-ADD5-4D21FA5857E3}" scale="55" showPageBreaks="1" printArea="1" filter="1" showAutoFilter="1" hiddenRows="1" hiddenColumns="1" view="pageBreakPreview" topLeftCell="A21">
      <selection activeCell="H161" sqref="H161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8184D279-59A7-4BD8-AB21-B524BF814588}" scale="55" showPageBreaks="1" printArea="1" filter="1" showAutoFilter="1" hiddenRows="1" hiddenColumns="1" view="pageBreakPreview">
      <selection activeCell="H103" sqref="H103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7BDF3E6F-D95A-4AD2-A496-92E59C7AF105}" scale="55" showPageBreaks="1" printArea="1" filter="1" showAutoFilter="1" hiddenRows="1" hiddenColumns="1" view="pageBreakPreview">
      <selection activeCell="E95" sqref="E95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AB14A31D-440B-427A-8154-EF19394E7DE2}" scale="55" showPageBreaks="1" printArea="1" filter="1" showAutoFilter="1" hiddenRows="1" hiddenColumns="1" view="pageBreakPreview">
      <selection activeCell="E95" sqref="E95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C22C5AE3-4CF6-4ED3-821C-43C355C47BB8}" scale="66" showPageBreaks="1" printArea="1" filter="1" showAutoFilter="1" view="pageBreakPreview" topLeftCell="D108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F38D36FB-D173-41CA-A0CB-C8228EA2DD59}" scale="66" showPageBreaks="1" printArea="1" filter="1" showAutoFilter="1" view="pageBreakPreview" topLeftCell="D108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D75CEEBA-EF70-41E2-A2AB-FC3599596AC2}" scale="66" showPageBreaks="1" printArea="1" filter="1" showAutoFilter="1" view="pageBreakPreview" topLeftCell="D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D4:P107">
        <filterColumn colId="4">
          <filters blank="1">
            <filter val="1,67"/>
            <filter val="113,00"/>
            <filter val="12 716,00"/>
            <filter val="14,00"/>
            <filter val="2 516,00"/>
            <filter val="34,89"/>
            <filter val="36 414,00"/>
            <filter val="380,56"/>
            <filter val="39,33"/>
            <filter val="403,78"/>
            <filter val="443,67"/>
            <filter val="46,67"/>
            <filter val="8 670,00"/>
          </filters>
        </filterColumn>
        <filterColumn colId="11" showButton="0"/>
      </autoFilter>
    </customSheetView>
    <customSheetView guid="{DFD4A7EA-C1FF-4F5D-84ED-80E24D2D6E10}" scale="66" showPageBreaks="1" printArea="1" filter="1" showAutoFilter="1" view="pageBreakPreview" topLeftCell="D1">
      <selection activeCell="I108" sqref="I108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D4:P107">
        <filterColumn colId="4">
          <filters>
            <filter val="1,67"/>
            <filter val="113,00"/>
            <filter val="12 716,00"/>
            <filter val="14,00"/>
            <filter val="2 516,00"/>
            <filter val="34,89"/>
            <filter val="36 414,00"/>
            <filter val="380,56"/>
            <filter val="39,33"/>
            <filter val="403,78"/>
            <filter val="443,67"/>
            <filter val="46,67"/>
            <filter val="8 670,00"/>
          </filters>
        </filterColumn>
        <filterColumn colId="11" showButton="0"/>
      </autoFilter>
    </customSheetView>
    <customSheetView guid="{B70C21F4-2ADF-4822-A74D-683C5E869839}" scale="66" showPageBreaks="1" printArea="1" filter="1" showAutoFilter="1" view="pageBreakPreview" topLeftCell="D108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74:B76"/>
    <mergeCell ref="C74:C76"/>
    <mergeCell ref="B80:B82"/>
    <mergeCell ref="C80:C82"/>
    <mergeCell ref="B77:B79"/>
    <mergeCell ref="C77:C79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1066" priority="4">
      <formula>H5&lt;&gt;U5</formula>
    </cfRule>
  </conditionalFormatting>
  <conditionalFormatting sqref="M5:M107">
    <cfRule type="expression" dxfId="1065" priority="1">
      <formula>K5&lt;&gt;0</formula>
    </cfRule>
  </conditionalFormatting>
  <conditionalFormatting sqref="U5:U10">
    <cfRule type="expression" dxfId="1064" priority="18">
      <formula>U5&lt;&gt;H5</formula>
    </cfRule>
  </conditionalFormatting>
  <conditionalFormatting sqref="U12:U13">
    <cfRule type="expression" dxfId="1063" priority="17">
      <formula>U12&lt;&gt;H12</formula>
    </cfRule>
  </conditionalFormatting>
  <conditionalFormatting sqref="U16:U19">
    <cfRule type="expression" dxfId="1062" priority="16">
      <formula>U16&lt;&gt;H16</formula>
    </cfRule>
  </conditionalFormatting>
  <conditionalFormatting sqref="U21:U25">
    <cfRule type="expression" dxfId="1061" priority="15">
      <formula>U21&lt;&gt;H21</formula>
    </cfRule>
  </conditionalFormatting>
  <conditionalFormatting sqref="U27:U28">
    <cfRule type="expression" dxfId="1060" priority="14">
      <formula>U27&lt;&gt;H27</formula>
    </cfRule>
  </conditionalFormatting>
  <conditionalFormatting sqref="U31:U32">
    <cfRule type="expression" dxfId="1059" priority="13">
      <formula>U31&lt;&gt;H31</formula>
    </cfRule>
  </conditionalFormatting>
  <conditionalFormatting sqref="U35:U36">
    <cfRule type="expression" dxfId="1058" priority="12">
      <formula>U35&lt;&gt;H35</formula>
    </cfRule>
  </conditionalFormatting>
  <conditionalFormatting sqref="U38">
    <cfRule type="expression" dxfId="1057" priority="11">
      <formula>U38&lt;&gt;H38</formula>
    </cfRule>
  </conditionalFormatting>
  <conditionalFormatting sqref="U41:U44">
    <cfRule type="expression" dxfId="1056" priority="10">
      <formula>U41&lt;&gt;H41</formula>
    </cfRule>
  </conditionalFormatting>
  <conditionalFormatting sqref="U46:U47">
    <cfRule type="expression" dxfId="1055" priority="9">
      <formula>U46&lt;&gt;H46</formula>
    </cfRule>
  </conditionalFormatting>
  <conditionalFormatting sqref="U50:U51">
    <cfRule type="expression" dxfId="1054" priority="8">
      <formula>U50&lt;&gt;H50</formula>
    </cfRule>
  </conditionalFormatting>
  <conditionalFormatting sqref="U53:U54">
    <cfRule type="expression" dxfId="1053" priority="7">
      <formula>U53&lt;&gt;H53</formula>
    </cfRule>
  </conditionalFormatting>
  <conditionalFormatting sqref="U56:U60">
    <cfRule type="expression" dxfId="1052" priority="6">
      <formula>U56&lt;&gt;H56</formula>
    </cfRule>
  </conditionalFormatting>
  <conditionalFormatting sqref="U62:U107">
    <cfRule type="expression" dxfId="1051" priority="5">
      <formula>U62&lt;&gt;H62</formula>
    </cfRule>
  </conditionalFormatting>
  <conditionalFormatting sqref="AA8">
    <cfRule type="expression" dxfId="1050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C1" zoomScale="66" zoomScaleNormal="60" zoomScaleSheetLayoutView="66" workbookViewId="0">
      <selection activeCell="N136" sqref="N136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hidden="1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8" t="s">
        <v>151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SUM('[11]прг 131'!$CR$47:$DA$47)</f>
        <v>0</v>
      </c>
    </row>
    <row r="6" spans="1:21" s="1" customFormat="1" ht="31.5" hidden="1" customHeight="1" x14ac:dyDescent="0.25">
      <c r="A6" s="129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SUM('[11]прг 131'!$CR$48:$DA$48)</f>
        <v>0</v>
      </c>
    </row>
    <row r="7" spans="1:21" s="1" customFormat="1" ht="31.5" hidden="1" customHeight="1" x14ac:dyDescent="0.25">
      <c r="A7" s="129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f>SUM('[11]прг 131'!$CR$49:$DA$49)</f>
        <v>0</v>
      </c>
    </row>
    <row r="8" spans="1:21" s="1" customFormat="1" ht="31.5" customHeight="1" x14ac:dyDescent="0.25">
      <c r="A8" s="129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>
        <v>6.67</v>
      </c>
      <c r="I8" s="18">
        <v>6.67</v>
      </c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>
        <f t="shared" si="5"/>
        <v>100</v>
      </c>
      <c r="O8" s="20">
        <v>4</v>
      </c>
      <c r="P8" s="1">
        <f t="shared" si="3"/>
        <v>1</v>
      </c>
      <c r="Q8" s="1">
        <f t="shared" si="3"/>
        <v>1</v>
      </c>
      <c r="R8"/>
      <c r="T8"/>
      <c r="U8">
        <f>SUM('[11]прг 131'!$CR$50:$DA$50)</f>
        <v>6.67</v>
      </c>
    </row>
    <row r="9" spans="1:21" s="1" customFormat="1" ht="31.5" customHeight="1" x14ac:dyDescent="0.25">
      <c r="A9" s="129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46.78</v>
      </c>
      <c r="I9" s="18">
        <v>46.78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SUM('[11]прг 131'!$CR$90:$DA$90)</f>
        <v>46.78</v>
      </c>
    </row>
    <row r="10" spans="1:21" s="1" customFormat="1" ht="31.5" hidden="1" customHeight="1" x14ac:dyDescent="0.25">
      <c r="A10" s="129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/>
      <c r="I10" s="18"/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 t="e">
        <f t="shared" si="5"/>
        <v>#DIV/0!</v>
      </c>
      <c r="O10" s="20">
        <v>6</v>
      </c>
      <c r="P10" s="1">
        <f t="shared" si="3"/>
        <v>0</v>
      </c>
      <c r="Q10" s="1">
        <f t="shared" si="3"/>
        <v>0</v>
      </c>
      <c r="R10"/>
      <c r="T10"/>
      <c r="U10">
        <f>SUM('[11]прг 131'!$CR$91:$DA$91)</f>
        <v>0</v>
      </c>
    </row>
    <row r="11" spans="1:21" s="1" customFormat="1" ht="31.5" hidden="1" customHeight="1" x14ac:dyDescent="0.25">
      <c r="A11" s="129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customHeight="1" x14ac:dyDescent="0.25">
      <c r="A12" s="129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>
        <v>1</v>
      </c>
      <c r="I12" s="18">
        <v>1</v>
      </c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>
        <f t="shared" si="5"/>
        <v>100</v>
      </c>
      <c r="O12" s="20">
        <v>7</v>
      </c>
      <c r="P12" s="1">
        <f t="shared" si="3"/>
        <v>1</v>
      </c>
      <c r="Q12" s="1">
        <f t="shared" si="3"/>
        <v>1</v>
      </c>
      <c r="R12"/>
      <c r="T12"/>
      <c r="U12">
        <f>SUM('[11]прг 131'!$CR$92:$DA$92)</f>
        <v>1</v>
      </c>
    </row>
    <row r="13" spans="1:21" s="1" customFormat="1" ht="31.5" hidden="1" customHeight="1" x14ac:dyDescent="0.25">
      <c r="A13" s="129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/>
      <c r="I13" s="18"/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 t="e">
        <f t="shared" si="5"/>
        <v>#DIV/0!</v>
      </c>
      <c r="O13" s="20">
        <v>8</v>
      </c>
      <c r="P13" s="1">
        <f t="shared" si="3"/>
        <v>0</v>
      </c>
      <c r="Q13" s="1">
        <f t="shared" si="3"/>
        <v>0</v>
      </c>
      <c r="R13"/>
      <c r="T13"/>
      <c r="U13">
        <f>SUM('[11]прг 131'!$CR$93:$DA$93)</f>
        <v>0</v>
      </c>
    </row>
    <row r="14" spans="1:21" s="1" customFormat="1" ht="31.5" hidden="1" customHeight="1" x14ac:dyDescent="0.25">
      <c r="A14" s="129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9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9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SUM('[11]прг 131'!$CR$95:$DA$95)</f>
        <v>0</v>
      </c>
    </row>
    <row r="17" spans="1:21" s="1" customFormat="1" ht="31.5" hidden="1" customHeight="1" x14ac:dyDescent="0.25">
      <c r="A17" s="129"/>
      <c r="B17" s="25" t="s">
        <v>31</v>
      </c>
      <c r="C17" s="24" t="s">
        <v>32</v>
      </c>
      <c r="D17" s="15" t="s">
        <v>352</v>
      </c>
      <c r="E17" s="7" t="s">
        <v>104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SUM('[11]прг 131'!$CR$94:$DA$94)</f>
        <v>0</v>
      </c>
    </row>
    <row r="18" spans="1:21" s="1" customFormat="1" ht="31.5" customHeight="1" x14ac:dyDescent="0.25">
      <c r="A18" s="129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>
        <v>1.44</v>
      </c>
      <c r="I18" s="18">
        <v>1.44</v>
      </c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>
        <f t="shared" si="5"/>
        <v>100</v>
      </c>
      <c r="O18" s="20">
        <v>11</v>
      </c>
      <c r="P18" s="1">
        <f t="shared" si="3"/>
        <v>1</v>
      </c>
      <c r="Q18" s="1">
        <f t="shared" si="3"/>
        <v>1</v>
      </c>
      <c r="R18"/>
      <c r="T18"/>
      <c r="U18">
        <f>SUM('[11]прг 131'!$CR$97:$DA$97)</f>
        <v>1.44</v>
      </c>
    </row>
    <row r="19" spans="1:21" s="1" customFormat="1" ht="31.5" hidden="1" customHeight="1" x14ac:dyDescent="0.25">
      <c r="A19" s="129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SUM('[11]прг 131'!$CR$96:$DA$96)</f>
        <v>0</v>
      </c>
    </row>
    <row r="20" spans="1:21" s="1" customFormat="1" ht="31.5" hidden="1" customHeight="1" x14ac:dyDescent="0.25">
      <c r="A20" s="129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9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225.67</v>
      </c>
      <c r="I21" s="18">
        <v>225.67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100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SUM('[11]прг 131'!$CR$98:$DA$98)</f>
        <v>225.67</v>
      </c>
    </row>
    <row r="22" spans="1:21" s="1" customFormat="1" ht="31.5" hidden="1" customHeight="1" x14ac:dyDescent="0.25">
      <c r="A22" s="129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R22"/>
      <c r="T22"/>
      <c r="U22">
        <f>SUM('[11]прг 131'!$CR$100:$DA$100)</f>
        <v>0</v>
      </c>
    </row>
    <row r="23" spans="1:21" s="1" customFormat="1" ht="31.5" hidden="1" customHeight="1" x14ac:dyDescent="0.25">
      <c r="A23" s="129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SUM('[11]прг 131'!$CR$99:$DA$99)</f>
        <v>0</v>
      </c>
    </row>
    <row r="24" spans="1:21" s="1" customFormat="1" ht="31.5" hidden="1" customHeight="1" x14ac:dyDescent="0.25">
      <c r="A24" s="129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/>
      <c r="I24" s="18"/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 t="e">
        <f t="shared" si="5"/>
        <v>#DIV/0!</v>
      </c>
      <c r="O24" s="20">
        <v>16</v>
      </c>
      <c r="P24" s="1">
        <f t="shared" si="6"/>
        <v>0</v>
      </c>
      <c r="Q24" s="1">
        <f t="shared" si="6"/>
        <v>0</v>
      </c>
      <c r="R24"/>
      <c r="T24"/>
      <c r="U24">
        <f>SUM('[11]прг 131'!$CR$141:$DA$141)</f>
        <v>0</v>
      </c>
    </row>
    <row r="25" spans="1:21" s="1" customFormat="1" ht="31.5" hidden="1" customHeight="1" x14ac:dyDescent="0.25">
      <c r="A25" s="129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R25"/>
      <c r="T25"/>
      <c r="U25">
        <f>SUM('[11]прг 131'!$CR$142:$DA$142)</f>
        <v>0</v>
      </c>
    </row>
    <row r="26" spans="1:21" s="1" customFormat="1" ht="31.5" hidden="1" customHeight="1" x14ac:dyDescent="0.25">
      <c r="A26" s="129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hidden="1" customHeight="1" x14ac:dyDescent="0.25">
      <c r="A27" s="129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/>
      <c r="I27" s="18"/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 t="e">
        <f t="shared" si="5"/>
        <v>#DIV/0!</v>
      </c>
      <c r="O27" s="20">
        <v>18</v>
      </c>
      <c r="P27" s="1">
        <f t="shared" si="6"/>
        <v>0</v>
      </c>
      <c r="Q27" s="1">
        <f t="shared" si="6"/>
        <v>0</v>
      </c>
      <c r="R27"/>
      <c r="T27"/>
      <c r="U27">
        <f>SUM('[11]прг 131'!$CR$144:$DA$144)</f>
        <v>0</v>
      </c>
    </row>
    <row r="28" spans="1:21" s="1" customFormat="1" ht="31.5" hidden="1" customHeight="1" x14ac:dyDescent="0.25">
      <c r="A28" s="129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/>
      <c r="I28" s="18"/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 t="e">
        <f t="shared" si="5"/>
        <v>#DIV/0!</v>
      </c>
      <c r="O28" s="20">
        <v>19</v>
      </c>
      <c r="P28" s="1">
        <f t="shared" si="6"/>
        <v>0</v>
      </c>
      <c r="Q28" s="1">
        <f t="shared" si="6"/>
        <v>0</v>
      </c>
      <c r="R28"/>
      <c r="T28"/>
      <c r="U28">
        <f>SUM('[11]прг 131'!$CR$143:$DA$143)</f>
        <v>0</v>
      </c>
    </row>
    <row r="29" spans="1:21" s="1" customFormat="1" ht="31.5" hidden="1" customHeight="1" x14ac:dyDescent="0.25">
      <c r="A29" s="129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9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hidden="1" customHeight="1" x14ac:dyDescent="0.25">
      <c r="A31" s="129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f>SUM('[11]прг 131'!$CR$146:$DA$146)</f>
        <v>0</v>
      </c>
    </row>
    <row r="32" spans="1:21" s="1" customFormat="1" ht="31.5" hidden="1" customHeight="1" x14ac:dyDescent="0.25">
      <c r="A32" s="129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/>
      <c r="I32" s="18"/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 t="e">
        <f t="shared" si="5"/>
        <v>#DIV/0!</v>
      </c>
      <c r="O32" s="20">
        <v>21</v>
      </c>
      <c r="P32" s="1">
        <f t="shared" si="6"/>
        <v>0</v>
      </c>
      <c r="Q32" s="1">
        <f t="shared" si="6"/>
        <v>0</v>
      </c>
      <c r="R32"/>
      <c r="T32"/>
      <c r="U32">
        <f>SUM('[11]прг 131'!$CR$145:$DA$145)</f>
        <v>0</v>
      </c>
    </row>
    <row r="33" spans="1:24" ht="31.5" hidden="1" customHeight="1" x14ac:dyDescent="0.25">
      <c r="A33" s="129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9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hidden="1" customHeight="1" x14ac:dyDescent="0.25">
      <c r="A35" s="129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/>
      <c r="I35" s="18"/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 t="e">
        <f t="shared" si="5"/>
        <v>#DIV/0!</v>
      </c>
      <c r="O35" s="20">
        <v>22</v>
      </c>
      <c r="P35" s="1">
        <f t="shared" si="6"/>
        <v>0</v>
      </c>
      <c r="Q35" s="1">
        <f t="shared" si="6"/>
        <v>0</v>
      </c>
      <c r="U35">
        <f>SUM('[11]прг 131'!$CR$148:$DA$148)</f>
        <v>0</v>
      </c>
    </row>
    <row r="36" spans="1:24" ht="31.5" hidden="1" customHeight="1" x14ac:dyDescent="0.25">
      <c r="A36" s="129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/>
      <c r="I36" s="18"/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 t="e">
        <f t="shared" si="5"/>
        <v>#DIV/0!</v>
      </c>
      <c r="O36" s="20">
        <v>23</v>
      </c>
      <c r="P36" s="1">
        <f t="shared" si="6"/>
        <v>0</v>
      </c>
      <c r="Q36" s="1">
        <f t="shared" si="6"/>
        <v>0</v>
      </c>
      <c r="U36">
        <f>SUM('[11]прг 131'!$CR$147:$DA$147)</f>
        <v>0</v>
      </c>
    </row>
    <row r="37" spans="1:24" ht="31.5" hidden="1" customHeight="1" x14ac:dyDescent="0.25">
      <c r="A37" s="129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hidden="1" customHeight="1" x14ac:dyDescent="0.25">
      <c r="A38" s="129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/>
      <c r="I38" s="18"/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 t="e">
        <f t="shared" si="5"/>
        <v>#DIV/0!</v>
      </c>
      <c r="O38" s="20">
        <v>24</v>
      </c>
      <c r="P38" s="1">
        <f t="shared" si="7"/>
        <v>0</v>
      </c>
      <c r="Q38" s="1">
        <f t="shared" si="7"/>
        <v>0</v>
      </c>
      <c r="U38">
        <f>SUM('[11]прг 131'!$CR$149:$DA$149)</f>
        <v>0</v>
      </c>
    </row>
    <row r="39" spans="1:24" s="37" customFormat="1" ht="31.5" hidden="1" customHeight="1" x14ac:dyDescent="0.25">
      <c r="A39" s="129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9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hidden="1" customHeight="1" x14ac:dyDescent="0.25">
      <c r="A41" s="129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/>
      <c r="I41" s="18"/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 t="e">
        <f t="shared" si="5"/>
        <v>#DIV/0!</v>
      </c>
      <c r="O41" s="20">
        <v>25</v>
      </c>
      <c r="P41" s="1">
        <f t="shared" si="7"/>
        <v>0</v>
      </c>
      <c r="Q41" s="1">
        <f t="shared" si="7"/>
        <v>0</v>
      </c>
      <c r="U41">
        <f>SUM('[11]прг 131'!$CR$151:$DA$151)</f>
        <v>0</v>
      </c>
    </row>
    <row r="42" spans="1:24" ht="31.5" hidden="1" customHeight="1" x14ac:dyDescent="0.25">
      <c r="A42" s="129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SUM('[11]прг 131'!$CR$150:$DA$150)</f>
        <v>0</v>
      </c>
    </row>
    <row r="43" spans="1:24" ht="31.5" hidden="1" customHeight="1" x14ac:dyDescent="0.25">
      <c r="A43" s="129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f>SUM('[11]прг 131'!$CR$192:$DA$192)</f>
        <v>0</v>
      </c>
    </row>
    <row r="44" spans="1:24" ht="31.5" hidden="1" customHeight="1" x14ac:dyDescent="0.25">
      <c r="A44" s="129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SUM('[11]прг 131'!$CR$193:$DA$193)</f>
        <v>0</v>
      </c>
    </row>
    <row r="45" spans="1:24" ht="31.5" hidden="1" customHeight="1" x14ac:dyDescent="0.25">
      <c r="A45" s="129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9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SUM('[11]прг 131'!$CR$194:$DA$194)</f>
        <v>0</v>
      </c>
    </row>
    <row r="47" spans="1:24" ht="31.5" hidden="1" customHeight="1" x14ac:dyDescent="0.25">
      <c r="A47" s="129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SUM('[11]прг 131'!$CR$195:$DA$195)</f>
        <v>0</v>
      </c>
    </row>
    <row r="48" spans="1:24" ht="31.5" hidden="1" customHeight="1" x14ac:dyDescent="0.25">
      <c r="A48" s="129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9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hidden="1" customHeight="1" x14ac:dyDescent="0.25">
      <c r="A50" s="129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f>SUM('[11]прг 131'!$CR$197:$DA$197)</f>
        <v>0</v>
      </c>
    </row>
    <row r="51" spans="1:21" s="1" customFormat="1" ht="31.5" hidden="1" customHeight="1" x14ac:dyDescent="0.25">
      <c r="A51" s="129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/>
      <c r="I51" s="18"/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 t="e">
        <f t="shared" si="5"/>
        <v>#DIV/0!</v>
      </c>
      <c r="O51" s="20">
        <v>32</v>
      </c>
      <c r="P51" s="1">
        <f t="shared" si="7"/>
        <v>0</v>
      </c>
      <c r="Q51" s="1">
        <f t="shared" si="7"/>
        <v>0</v>
      </c>
      <c r="R51"/>
      <c r="T51"/>
      <c r="U51">
        <f>SUM('[11]прг 131'!$CR$196:$DA$196)</f>
        <v>0</v>
      </c>
    </row>
    <row r="52" spans="1:21" s="1" customFormat="1" ht="31.5" hidden="1" customHeight="1" x14ac:dyDescent="0.25">
      <c r="A52" s="129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hidden="1" customHeight="1" x14ac:dyDescent="0.25">
      <c r="A53" s="129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/>
      <c r="I53" s="18"/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 t="e">
        <f t="shared" si="5"/>
        <v>#DIV/0!</v>
      </c>
      <c r="O53" s="20">
        <v>33</v>
      </c>
      <c r="P53" s="1">
        <f t="shared" ref="P53:Q68" si="8">IF(H53&gt;0,1,0)</f>
        <v>0</v>
      </c>
      <c r="Q53" s="1">
        <f t="shared" si="8"/>
        <v>0</v>
      </c>
      <c r="R53"/>
      <c r="T53"/>
      <c r="U53">
        <f>SUM('[11]прг 131'!$CR$198:$DA$198)</f>
        <v>0</v>
      </c>
    </row>
    <row r="54" spans="1:21" s="1" customFormat="1" ht="31.5" hidden="1" customHeight="1" x14ac:dyDescent="0.25">
      <c r="A54" s="129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f>SUM('[11]прг 131'!$CR$199:$DA$199)</f>
        <v>0</v>
      </c>
    </row>
    <row r="55" spans="1:21" s="1" customFormat="1" ht="31.5" hidden="1" customHeight="1" x14ac:dyDescent="0.25">
      <c r="A55" s="129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hidden="1" customHeight="1" x14ac:dyDescent="0.25">
      <c r="A56" s="129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/>
      <c r="I56" s="18"/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 t="e">
        <f t="shared" si="5"/>
        <v>#DIV/0!</v>
      </c>
      <c r="O56" s="20">
        <v>35</v>
      </c>
      <c r="P56" s="1">
        <f t="shared" si="8"/>
        <v>0</v>
      </c>
      <c r="Q56" s="1">
        <f t="shared" si="8"/>
        <v>0</v>
      </c>
      <c r="R56"/>
      <c r="T56"/>
      <c r="U56">
        <f>SUM('[11]прг 131'!$CR$200:$DA$200)</f>
        <v>0</v>
      </c>
    </row>
    <row r="57" spans="1:21" s="1" customFormat="1" ht="31.5" hidden="1" customHeight="1" x14ac:dyDescent="0.25">
      <c r="A57" s="129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9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SUM('[11]прг 131'!$CR$203:$DA$203)</f>
        <v>0</v>
      </c>
    </row>
    <row r="59" spans="1:21" s="1" customFormat="1" ht="31.5" hidden="1" customHeight="1" x14ac:dyDescent="0.25">
      <c r="A59" s="129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f>SUM('[11]прг 131'!$CR$202:$DA$202)</f>
        <v>0</v>
      </c>
    </row>
    <row r="60" spans="1:21" s="1" customFormat="1" ht="31.5" hidden="1" customHeight="1" x14ac:dyDescent="0.25">
      <c r="A60" s="129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SUM('[11]прг 131'!$CR$201:$DA$201)</f>
        <v>0</v>
      </c>
    </row>
    <row r="61" spans="1:21" s="1" customFormat="1" ht="31.5" hidden="1" customHeight="1" x14ac:dyDescent="0.25">
      <c r="A61" s="129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9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>IF(H62=0,"нет плана", IF(I62*100/H62-100&gt;0,"ошибка",I62*100/H62-100))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9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ref="K63:K97" si="9">IF(H63=0,"нет плана", IF(I63*100/H63-100&gt;0,"ошибка",I63*100/H63-100))</f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9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9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9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9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9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9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9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9"/>
      <c r="B71" s="125" t="s">
        <v>96</v>
      </c>
      <c r="C71" s="119" t="s">
        <v>97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9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9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9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9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9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9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9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9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hidden="1" customHeight="1" x14ac:dyDescent="0.25">
      <c r="A80" s="129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/>
      <c r="I80" s="43"/>
      <c r="J80" s="19">
        <v>0</v>
      </c>
      <c r="K80" s="61" t="str">
        <f t="shared" si="9"/>
        <v>нет плана</v>
      </c>
      <c r="L80" s="102"/>
      <c r="M80" s="103" t="str">
        <f t="shared" si="10"/>
        <v>Муниципальное задание не выполнено</v>
      </c>
      <c r="N80" s="61" t="e">
        <f t="shared" si="11"/>
        <v>#DIV/0!</v>
      </c>
      <c r="O80" s="28">
        <v>39</v>
      </c>
      <c r="P80" s="1">
        <f t="shared" si="12"/>
        <v>0</v>
      </c>
      <c r="Q80" s="1">
        <f t="shared" si="12"/>
        <v>0</v>
      </c>
      <c r="R80"/>
      <c r="T80"/>
      <c r="U80">
        <f>SUM('[11]прг 131'!$CR$244:$DA$244)</f>
        <v>0</v>
      </c>
    </row>
    <row r="81" spans="1:21" s="1" customFormat="1" ht="31.5" hidden="1" customHeight="1" x14ac:dyDescent="0.25">
      <c r="A81" s="129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/>
      <c r="I81" s="43"/>
      <c r="J81" s="19">
        <v>0</v>
      </c>
      <c r="K81" s="61" t="str">
        <f t="shared" si="9"/>
        <v>нет плана</v>
      </c>
      <c r="L81" s="102"/>
      <c r="M81" s="103" t="str">
        <f t="shared" si="10"/>
        <v>Муниципальное задание не выполнено</v>
      </c>
      <c r="N81" s="61" t="e">
        <f t="shared" si="11"/>
        <v>#DIV/0!</v>
      </c>
      <c r="O81" s="28"/>
      <c r="R81"/>
      <c r="T81"/>
      <c r="U81">
        <f>U80</f>
        <v>0</v>
      </c>
    </row>
    <row r="82" spans="1:21" s="1" customFormat="1" ht="31.5" hidden="1" customHeight="1" x14ac:dyDescent="0.25">
      <c r="A82" s="129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>
        <v>0</v>
      </c>
    </row>
    <row r="83" spans="1:21" s="1" customFormat="1" ht="31.5" customHeight="1" x14ac:dyDescent="0.25">
      <c r="A83" s="129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2108</v>
      </c>
      <c r="I83" s="43">
        <v>2108</v>
      </c>
      <c r="J83" s="19">
        <v>0</v>
      </c>
      <c r="K83" s="61">
        <f t="shared" si="9"/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f>SUM('[11]прг 131'!$CR$245:$DA$245)</f>
        <v>2108</v>
      </c>
    </row>
    <row r="84" spans="1:21" s="1" customFormat="1" ht="31.5" customHeight="1" x14ac:dyDescent="0.25">
      <c r="A84" s="129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2108</v>
      </c>
      <c r="I84" s="43">
        <v>2108</v>
      </c>
      <c r="J84" s="19">
        <v>0</v>
      </c>
      <c r="K84" s="61">
        <f t="shared" si="9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f>U83</f>
        <v>2108</v>
      </c>
    </row>
    <row r="85" spans="1:21" s="1" customFormat="1" ht="31.5" hidden="1" customHeight="1" x14ac:dyDescent="0.25">
      <c r="A85" s="129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>
        <v>0</v>
      </c>
    </row>
    <row r="86" spans="1:21" s="1" customFormat="1" ht="31.5" customHeight="1" x14ac:dyDescent="0.25">
      <c r="A86" s="129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3060</v>
      </c>
      <c r="I86" s="43">
        <v>3060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SUM('[11]прг 131'!$CR$246:$DA$246)</f>
        <v>3060</v>
      </c>
    </row>
    <row r="87" spans="1:21" s="1" customFormat="1" ht="31.5" customHeight="1" x14ac:dyDescent="0.25">
      <c r="A87" s="129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3060</v>
      </c>
      <c r="I87" s="43">
        <v>3060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3060</v>
      </c>
    </row>
    <row r="88" spans="1:21" s="1" customFormat="1" ht="31.5" hidden="1" customHeight="1" x14ac:dyDescent="0.25">
      <c r="A88" s="129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>
        <v>0</v>
      </c>
    </row>
    <row r="89" spans="1:21" s="1" customFormat="1" ht="31.5" customHeight="1" x14ac:dyDescent="0.25">
      <c r="A89" s="129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4896</v>
      </c>
      <c r="I89" s="43">
        <v>4896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f>SUM('[11]прг 131'!$CR$247:$DA$247)</f>
        <v>4896</v>
      </c>
    </row>
    <row r="90" spans="1:21" s="1" customFormat="1" ht="31.5" customHeight="1" x14ac:dyDescent="0.25">
      <c r="A90" s="129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4896</v>
      </c>
      <c r="I90" s="43">
        <v>4896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4896</v>
      </c>
    </row>
    <row r="91" spans="1:21" s="1" customFormat="1" ht="31.5" hidden="1" customHeight="1" x14ac:dyDescent="0.25">
      <c r="A91" s="129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>
        <v>0</v>
      </c>
    </row>
    <row r="92" spans="1:21" s="1" customFormat="1" ht="31.5" customHeight="1" x14ac:dyDescent="0.25">
      <c r="A92" s="129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>
        <v>1632</v>
      </c>
      <c r="I92" s="43">
        <v>1632</v>
      </c>
      <c r="J92" s="19">
        <v>0</v>
      </c>
      <c r="K92" s="61">
        <f t="shared" si="9"/>
        <v>0</v>
      </c>
      <c r="L92" s="102"/>
      <c r="M92" s="103" t="str">
        <f t="shared" si="10"/>
        <v>Муниципальное задание выполнено</v>
      </c>
      <c r="N92" s="61">
        <f t="shared" si="11"/>
        <v>100</v>
      </c>
      <c r="O92" s="28">
        <v>43</v>
      </c>
      <c r="P92" s="1">
        <f t="shared" si="12"/>
        <v>1</v>
      </c>
      <c r="Q92" s="1">
        <f t="shared" si="12"/>
        <v>1</v>
      </c>
      <c r="R92"/>
      <c r="T92"/>
      <c r="U92">
        <f>SUM('[11]прг 131'!$CR$248:$DA$248)</f>
        <v>1632</v>
      </c>
    </row>
    <row r="93" spans="1:21" s="1" customFormat="1" ht="31.5" customHeight="1" x14ac:dyDescent="0.25">
      <c r="A93" s="129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>
        <v>1632</v>
      </c>
      <c r="I93" s="43">
        <v>1632</v>
      </c>
      <c r="J93" s="19">
        <v>0</v>
      </c>
      <c r="K93" s="61">
        <f t="shared" si="9"/>
        <v>0</v>
      </c>
      <c r="L93" s="102"/>
      <c r="M93" s="103" t="str">
        <f t="shared" si="10"/>
        <v>Муниципальное задание выполнено</v>
      </c>
      <c r="N93" s="61">
        <f t="shared" si="11"/>
        <v>100</v>
      </c>
      <c r="O93" s="28"/>
      <c r="R93"/>
      <c r="T93"/>
      <c r="U93">
        <f>U92</f>
        <v>1632</v>
      </c>
    </row>
    <row r="94" spans="1:21" s="1" customFormat="1" ht="31.5" hidden="1" customHeight="1" x14ac:dyDescent="0.25">
      <c r="A94" s="129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>
        <v>0</v>
      </c>
    </row>
    <row r="95" spans="1:21" s="1" customFormat="1" ht="31.5" customHeight="1" x14ac:dyDescent="0.25">
      <c r="A95" s="129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4896</v>
      </c>
      <c r="I95" s="43">
        <v>4896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SUM('[11]прг 131'!$CR$249:$DA$249)</f>
        <v>4896</v>
      </c>
    </row>
    <row r="96" spans="1:21" s="1" customFormat="1" ht="31.5" customHeight="1" x14ac:dyDescent="0.25">
      <c r="A96" s="129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4896</v>
      </c>
      <c r="I96" s="43">
        <v>4896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4896</v>
      </c>
    </row>
    <row r="97" spans="1:24" ht="31.5" hidden="1" customHeight="1" x14ac:dyDescent="0.25">
      <c r="A97" s="129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U97">
        <v>0</v>
      </c>
      <c r="V97" s="1"/>
      <c r="W97" s="1"/>
      <c r="X97" s="1"/>
    </row>
    <row r="98" spans="1:24" ht="31.5" hidden="1" customHeight="1" x14ac:dyDescent="0.25">
      <c r="A98" s="129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V98" s="1"/>
      <c r="W98" s="1"/>
      <c r="X98" s="1"/>
    </row>
    <row r="99" spans="1:24" ht="31.5" hidden="1" customHeight="1" x14ac:dyDescent="0.25">
      <c r="A99" s="129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V99" s="1"/>
      <c r="W99" s="1"/>
      <c r="X99" s="1"/>
    </row>
    <row r="100" spans="1:24" ht="31.5" hidden="1" customHeight="1" x14ac:dyDescent="0.25">
      <c r="A100" s="129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V100" s="1"/>
      <c r="W100" s="1"/>
      <c r="X100" s="1"/>
    </row>
    <row r="101" spans="1:24" ht="31.5" hidden="1" customHeight="1" x14ac:dyDescent="0.25">
      <c r="A101" s="129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U101">
        <f>SUM('[11]прг 131'!$CT$289:$DC$289)</f>
        <v>0</v>
      </c>
      <c r="V101" s="1"/>
      <c r="W101" s="1"/>
      <c r="X101" s="1"/>
    </row>
    <row r="102" spans="1:24" ht="31.5" hidden="1" customHeight="1" x14ac:dyDescent="0.25">
      <c r="A102" s="129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U102">
        <f>SUM('[11]прг 131'!$CT$290:$DC$290)</f>
        <v>0</v>
      </c>
      <c r="V102" s="1"/>
      <c r="W102" s="1"/>
      <c r="X102" s="1"/>
    </row>
    <row r="103" spans="1:24" ht="31.5" customHeight="1" x14ac:dyDescent="0.25">
      <c r="A103" s="129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281.55</v>
      </c>
      <c r="I103" s="43">
        <v>281.55</v>
      </c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100</v>
      </c>
      <c r="O103" s="20">
        <v>46</v>
      </c>
      <c r="P103" s="1">
        <f t="shared" ref="P103:Q107" si="15">IF(H103&gt;0,1,0)</f>
        <v>1</v>
      </c>
      <c r="Q103" s="1">
        <f t="shared" si="15"/>
        <v>1</v>
      </c>
      <c r="U103">
        <f>SUM('[11]прг 131'!$CR$327:$DA$327)</f>
        <v>281.55</v>
      </c>
      <c r="V103" s="1"/>
      <c r="W103" s="1"/>
      <c r="X103" s="1"/>
    </row>
    <row r="104" spans="1:24" ht="31.5" hidden="1" customHeight="1" x14ac:dyDescent="0.25">
      <c r="A104" s="129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/>
      <c r="I104" s="43"/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 t="e">
        <f t="shared" si="11"/>
        <v>#DIV/0!</v>
      </c>
      <c r="O104" s="20">
        <v>77</v>
      </c>
      <c r="P104" s="1">
        <f t="shared" si="15"/>
        <v>0</v>
      </c>
      <c r="Q104" s="1">
        <f t="shared" si="15"/>
        <v>0</v>
      </c>
      <c r="U104">
        <f>SUM('[11]прг 131'!$CR$360:$DA$360)</f>
        <v>0</v>
      </c>
      <c r="V104" s="1"/>
      <c r="W104" s="1"/>
      <c r="X104" s="1"/>
    </row>
    <row r="105" spans="1:24" ht="31.5" hidden="1" customHeight="1" x14ac:dyDescent="0.25">
      <c r="A105" s="129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/>
      <c r="I105" s="43"/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 t="e">
        <f t="shared" si="11"/>
        <v>#DIV/0!</v>
      </c>
      <c r="O105" s="20">
        <v>48</v>
      </c>
      <c r="P105" s="1">
        <f t="shared" si="15"/>
        <v>0</v>
      </c>
      <c r="Q105" s="1">
        <f t="shared" si="15"/>
        <v>0</v>
      </c>
      <c r="U105">
        <f>SUM('[11]прг 131'!$CR$392:$DA$392)</f>
        <v>0</v>
      </c>
      <c r="V105" s="1"/>
      <c r="W105" s="1"/>
      <c r="X105" s="1"/>
    </row>
    <row r="106" spans="1:24" ht="31.5" customHeight="1" x14ac:dyDescent="0.25">
      <c r="A106" s="129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89</v>
      </c>
      <c r="I106" s="43">
        <v>89</v>
      </c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5"/>
        <v>1</v>
      </c>
      <c r="Q106" s="1">
        <f t="shared" si="15"/>
        <v>1</v>
      </c>
      <c r="U106">
        <f>SUM('[11]прг 131'!$CT$424:$DC$424)</f>
        <v>89</v>
      </c>
      <c r="V106" s="1"/>
      <c r="W106" s="1"/>
      <c r="X106" s="1"/>
    </row>
    <row r="107" spans="1:24" ht="31.5" hidden="1" customHeight="1" x14ac:dyDescent="0.25">
      <c r="A107" s="129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>IF(I107&gt;0,1,0)</f>
        <v>0</v>
      </c>
      <c r="U107">
        <f>SUM('[11]прг 131'!$CT$425:$DC$425)</f>
        <v>0</v>
      </c>
      <c r="V107" s="1"/>
      <c r="W107" s="1"/>
      <c r="X107" s="1"/>
    </row>
    <row r="108" spans="1:24" ht="65.25" hidden="1" customHeight="1" x14ac:dyDescent="0.25">
      <c r="A108" s="129"/>
      <c r="B108" s="70" t="s">
        <v>204</v>
      </c>
      <c r="C108" s="71" t="s">
        <v>241</v>
      </c>
      <c r="D108" s="56"/>
      <c r="E108" s="57" t="s">
        <v>12</v>
      </c>
      <c r="F108" s="58" t="s">
        <v>205</v>
      </c>
      <c r="G108" s="59" t="s">
        <v>14</v>
      </c>
      <c r="H108" s="60"/>
      <c r="I108" s="60"/>
      <c r="J108" s="61">
        <v>10</v>
      </c>
      <c r="K108" s="61">
        <f>IF(H108=0,0, IF(I108*100/H108-100&gt;=-10,0,I108*100/H108-100+10))</f>
        <v>0</v>
      </c>
      <c r="L108" s="110"/>
      <c r="M108" s="103" t="str">
        <f>IF(K108&lt;&gt;0, "Муниципальное задание не выполнено",IF(K108=0, "Муниципальное задание выполнено"))</f>
        <v>Муниципальное задание выполнено</v>
      </c>
      <c r="N108" s="61" t="e">
        <f>IF(I108/H108*100&gt;100,100,I108/H108*100)</f>
        <v>#DIV/0!</v>
      </c>
      <c r="O108" s="1">
        <f t="shared" ref="O108:P150" si="16">IF(H108&gt;0,1,0)</f>
        <v>0</v>
      </c>
      <c r="P108" s="1">
        <f t="shared" si="16"/>
        <v>0</v>
      </c>
      <c r="Q108"/>
      <c r="R108" s="1"/>
      <c r="S108"/>
      <c r="X108" s="1"/>
    </row>
    <row r="109" spans="1:24" ht="65.25" hidden="1" customHeight="1" x14ac:dyDescent="0.25">
      <c r="A109" s="129"/>
      <c r="B109" s="70" t="s">
        <v>206</v>
      </c>
      <c r="C109" s="71" t="s">
        <v>242</v>
      </c>
      <c r="D109" s="56"/>
      <c r="E109" s="57" t="s">
        <v>12</v>
      </c>
      <c r="F109" s="58" t="s">
        <v>205</v>
      </c>
      <c r="G109" s="59" t="s">
        <v>14</v>
      </c>
      <c r="H109" s="60"/>
      <c r="I109" s="60"/>
      <c r="J109" s="61">
        <v>10</v>
      </c>
      <c r="K109" s="61">
        <f t="shared" ref="K109:K151" si="17">IF(H109=0,0, IF(I109*100/H109-100&gt;=-10,0,I109*100/H109-100+10))</f>
        <v>0</v>
      </c>
      <c r="L109" s="110"/>
      <c r="M109" s="103" t="str">
        <f t="shared" ref="M109:M151" si="18">IF(K109&lt;&gt;0, "Муниципальное задание не выполнено",IF(K109=0, "Муниципальное задание выполнено"))</f>
        <v>Муниципальное задание выполнено</v>
      </c>
      <c r="N109" s="61" t="e">
        <f t="shared" ref="N109:N151" si="19">IF(I109/H109*100&gt;100,100,I109/H109*100)</f>
        <v>#DIV/0!</v>
      </c>
      <c r="O109" s="1">
        <f t="shared" si="16"/>
        <v>0</v>
      </c>
      <c r="P109" s="1">
        <f t="shared" si="16"/>
        <v>0</v>
      </c>
      <c r="Q109"/>
      <c r="R109" s="1"/>
      <c r="S109"/>
      <c r="X109" s="1"/>
    </row>
    <row r="110" spans="1:24" ht="65.25" hidden="1" customHeight="1" x14ac:dyDescent="0.25">
      <c r="A110" s="129"/>
      <c r="B110" s="71" t="s">
        <v>207</v>
      </c>
      <c r="C110" s="71" t="s">
        <v>243</v>
      </c>
      <c r="D110" s="56"/>
      <c r="E110" s="62" t="s">
        <v>12</v>
      </c>
      <c r="F110" s="58" t="s">
        <v>205</v>
      </c>
      <c r="G110" s="63" t="s">
        <v>14</v>
      </c>
      <c r="H110" s="64"/>
      <c r="I110" s="64"/>
      <c r="J110" s="61">
        <v>10</v>
      </c>
      <c r="K110" s="61">
        <f t="shared" si="17"/>
        <v>0</v>
      </c>
      <c r="L110" s="110"/>
      <c r="M110" s="103" t="str">
        <f t="shared" si="18"/>
        <v>Муниципальное задание выполнено</v>
      </c>
      <c r="N110" s="61" t="e">
        <f t="shared" si="19"/>
        <v>#DIV/0!</v>
      </c>
      <c r="O110" s="1">
        <f t="shared" si="16"/>
        <v>0</v>
      </c>
      <c r="P110" s="1">
        <f t="shared" si="16"/>
        <v>0</v>
      </c>
      <c r="Q110"/>
      <c r="R110" s="1"/>
      <c r="S110"/>
      <c r="X110" s="1"/>
    </row>
    <row r="111" spans="1:24" ht="65.25" customHeight="1" x14ac:dyDescent="0.25">
      <c r="A111" s="129"/>
      <c r="B111" s="70" t="s">
        <v>208</v>
      </c>
      <c r="C111" s="71" t="s">
        <v>244</v>
      </c>
      <c r="D111" s="15" t="s">
        <v>352</v>
      </c>
      <c r="E111" s="57" t="s">
        <v>12</v>
      </c>
      <c r="F111" s="58" t="s">
        <v>205</v>
      </c>
      <c r="G111" s="59" t="s">
        <v>14</v>
      </c>
      <c r="H111" s="60">
        <v>1</v>
      </c>
      <c r="I111" s="60">
        <v>1</v>
      </c>
      <c r="J111" s="61">
        <v>10</v>
      </c>
      <c r="K111" s="61">
        <f t="shared" si="17"/>
        <v>0</v>
      </c>
      <c r="L111" s="110"/>
      <c r="M111" s="103" t="str">
        <f t="shared" si="18"/>
        <v>Муниципальное задание выполнено</v>
      </c>
      <c r="N111" s="61">
        <f t="shared" si="19"/>
        <v>100</v>
      </c>
      <c r="O111" s="1">
        <f t="shared" si="16"/>
        <v>1</v>
      </c>
      <c r="P111" s="1">
        <f t="shared" si="16"/>
        <v>1</v>
      </c>
      <c r="Q111"/>
      <c r="R111" s="1"/>
      <c r="S111"/>
      <c r="T111" s="104">
        <f>SUM('[11]131прг'!$DD$45:$DM$45)</f>
        <v>1</v>
      </c>
      <c r="X111" s="1"/>
    </row>
    <row r="112" spans="1:24" ht="65.25" hidden="1" customHeight="1" x14ac:dyDescent="0.25">
      <c r="A112" s="129"/>
      <c r="B112" s="70" t="s">
        <v>209</v>
      </c>
      <c r="C112" s="71" t="s">
        <v>245</v>
      </c>
      <c r="D112" s="56"/>
      <c r="E112" s="57" t="s">
        <v>12</v>
      </c>
      <c r="F112" s="58" t="s">
        <v>205</v>
      </c>
      <c r="G112" s="59" t="s">
        <v>14</v>
      </c>
      <c r="H112" s="64"/>
      <c r="I112" s="64"/>
      <c r="J112" s="61">
        <v>10</v>
      </c>
      <c r="K112" s="61">
        <f t="shared" si="17"/>
        <v>0</v>
      </c>
      <c r="L112" s="110"/>
      <c r="M112" s="103" t="str">
        <f t="shared" si="18"/>
        <v>Муниципальное задание выполнено</v>
      </c>
      <c r="N112" s="61" t="e">
        <f t="shared" si="19"/>
        <v>#DIV/0!</v>
      </c>
      <c r="O112" s="1">
        <f t="shared" si="16"/>
        <v>0</v>
      </c>
      <c r="P112" s="1">
        <f t="shared" si="16"/>
        <v>0</v>
      </c>
      <c r="Q112"/>
      <c r="R112" s="1"/>
      <c r="S112"/>
      <c r="X112" s="1"/>
    </row>
    <row r="113" spans="1:24" ht="65.25" hidden="1" customHeight="1" x14ac:dyDescent="0.25">
      <c r="A113" s="129"/>
      <c r="B113" s="70" t="s">
        <v>210</v>
      </c>
      <c r="C113" s="71" t="s">
        <v>246</v>
      </c>
      <c r="D113" s="56"/>
      <c r="E113" s="62" t="s">
        <v>12</v>
      </c>
      <c r="F113" s="58" t="s">
        <v>205</v>
      </c>
      <c r="G113" s="63" t="s">
        <v>14</v>
      </c>
      <c r="H113" s="64"/>
      <c r="I113" s="64"/>
      <c r="J113" s="61">
        <v>10</v>
      </c>
      <c r="K113" s="61">
        <f t="shared" si="17"/>
        <v>0</v>
      </c>
      <c r="L113" s="110"/>
      <c r="M113" s="103" t="str">
        <f t="shared" si="18"/>
        <v>Муниципальное задание выполнено</v>
      </c>
      <c r="N113" s="61" t="e">
        <f t="shared" si="19"/>
        <v>#DIV/0!</v>
      </c>
      <c r="O113" s="1">
        <f t="shared" si="16"/>
        <v>0</v>
      </c>
      <c r="P113" s="1">
        <f t="shared" si="16"/>
        <v>0</v>
      </c>
      <c r="Q113"/>
      <c r="R113" s="1"/>
      <c r="S113"/>
      <c r="X113" s="1"/>
    </row>
    <row r="114" spans="1:24" ht="65.25" hidden="1" customHeight="1" x14ac:dyDescent="0.25">
      <c r="A114" s="129"/>
      <c r="B114" s="70" t="s">
        <v>211</v>
      </c>
      <c r="C114" s="71" t="s">
        <v>212</v>
      </c>
      <c r="D114" s="56"/>
      <c r="E114" s="57" t="s">
        <v>12</v>
      </c>
      <c r="F114" s="58" t="s">
        <v>205</v>
      </c>
      <c r="G114" s="59" t="s">
        <v>14</v>
      </c>
      <c r="H114" s="60"/>
      <c r="I114" s="105"/>
      <c r="J114" s="61">
        <v>10</v>
      </c>
      <c r="K114" s="61">
        <f t="shared" si="17"/>
        <v>0</v>
      </c>
      <c r="L114" s="110"/>
      <c r="M114" s="103" t="str">
        <f t="shared" si="18"/>
        <v>Муниципальное задание выполнено</v>
      </c>
      <c r="N114" s="61" t="e">
        <f t="shared" si="19"/>
        <v>#DIV/0!</v>
      </c>
      <c r="O114" s="1">
        <f t="shared" si="16"/>
        <v>0</v>
      </c>
      <c r="P114" s="1">
        <f t="shared" si="16"/>
        <v>0</v>
      </c>
      <c r="Q114"/>
      <c r="R114" s="1"/>
      <c r="S114"/>
      <c r="X114" s="1"/>
    </row>
    <row r="115" spans="1:24" ht="65.25" customHeight="1" x14ac:dyDescent="0.25">
      <c r="A115" s="129"/>
      <c r="B115" s="70" t="s">
        <v>213</v>
      </c>
      <c r="C115" s="71" t="s">
        <v>247</v>
      </c>
      <c r="D115" s="15" t="s">
        <v>352</v>
      </c>
      <c r="E115" s="57" t="s">
        <v>12</v>
      </c>
      <c r="F115" s="58" t="s">
        <v>205</v>
      </c>
      <c r="G115" s="59" t="s">
        <v>14</v>
      </c>
      <c r="H115" s="64">
        <v>155.66999999999999</v>
      </c>
      <c r="I115" s="64">
        <v>155.08000000000001</v>
      </c>
      <c r="J115" s="61">
        <v>10</v>
      </c>
      <c r="K115" s="61">
        <f t="shared" si="17"/>
        <v>0</v>
      </c>
      <c r="L115" s="110"/>
      <c r="M115" s="103" t="str">
        <f t="shared" si="18"/>
        <v>Муниципальное задание выполнено</v>
      </c>
      <c r="N115" s="61">
        <f t="shared" si="19"/>
        <v>99.62099312648553</v>
      </c>
      <c r="O115" s="1">
        <f t="shared" si="16"/>
        <v>1</v>
      </c>
      <c r="P115" s="1">
        <f t="shared" si="16"/>
        <v>1</v>
      </c>
      <c r="Q115"/>
      <c r="R115" s="1"/>
      <c r="S115"/>
      <c r="T115" s="104">
        <f>SUM('[11]131прг'!$DD$49:$DM$49)</f>
        <v>155.66999999999999</v>
      </c>
      <c r="X115" s="1"/>
    </row>
    <row r="116" spans="1:24" ht="65.25" hidden="1" customHeight="1" x14ac:dyDescent="0.25">
      <c r="A116" s="129"/>
      <c r="B116" s="71" t="s">
        <v>214</v>
      </c>
      <c r="C116" s="71" t="s">
        <v>248</v>
      </c>
      <c r="D116" s="56"/>
      <c r="E116" s="57" t="s">
        <v>12</v>
      </c>
      <c r="F116" s="58" t="s">
        <v>205</v>
      </c>
      <c r="G116" s="59" t="s">
        <v>14</v>
      </c>
      <c r="H116" s="60"/>
      <c r="I116" s="60"/>
      <c r="J116" s="61">
        <v>10</v>
      </c>
      <c r="K116" s="61">
        <f t="shared" si="17"/>
        <v>0</v>
      </c>
      <c r="L116" s="110"/>
      <c r="M116" s="103" t="str">
        <f t="shared" si="18"/>
        <v>Муниципальное задание выполнено</v>
      </c>
      <c r="N116" s="61" t="e">
        <f t="shared" si="19"/>
        <v>#DIV/0!</v>
      </c>
      <c r="O116" s="1">
        <f t="shared" si="16"/>
        <v>0</v>
      </c>
      <c r="P116" s="1">
        <f t="shared" si="16"/>
        <v>0</v>
      </c>
      <c r="Q116"/>
      <c r="R116" s="1"/>
      <c r="S116"/>
      <c r="X116" s="1"/>
    </row>
    <row r="117" spans="1:24" ht="65.25" hidden="1" customHeight="1" x14ac:dyDescent="0.25">
      <c r="A117" s="129"/>
      <c r="B117" s="70" t="s">
        <v>215</v>
      </c>
      <c r="C117" s="71" t="s">
        <v>249</v>
      </c>
      <c r="D117" s="56"/>
      <c r="E117" s="57" t="s">
        <v>12</v>
      </c>
      <c r="F117" s="58" t="s">
        <v>205</v>
      </c>
      <c r="G117" s="59" t="s">
        <v>14</v>
      </c>
      <c r="H117" s="65"/>
      <c r="I117" s="65"/>
      <c r="J117" s="61">
        <v>10</v>
      </c>
      <c r="K117" s="61">
        <f t="shared" si="17"/>
        <v>0</v>
      </c>
      <c r="L117" s="110"/>
      <c r="M117" s="103" t="str">
        <f t="shared" si="18"/>
        <v>Муниципальное задание выполнено</v>
      </c>
      <c r="N117" s="61" t="e">
        <f t="shared" si="19"/>
        <v>#DIV/0!</v>
      </c>
      <c r="O117" s="1">
        <f t="shared" si="16"/>
        <v>0</v>
      </c>
      <c r="P117" s="1">
        <f t="shared" si="16"/>
        <v>0</v>
      </c>
      <c r="Q117"/>
      <c r="R117" s="1"/>
      <c r="S117"/>
      <c r="X117" s="1"/>
    </row>
    <row r="118" spans="1:24" ht="65.25" hidden="1" customHeight="1" x14ac:dyDescent="0.25">
      <c r="A118" s="129"/>
      <c r="B118" s="70" t="s">
        <v>216</v>
      </c>
      <c r="C118" s="71" t="s">
        <v>250</v>
      </c>
      <c r="D118" s="56"/>
      <c r="E118" s="57" t="s">
        <v>12</v>
      </c>
      <c r="F118" s="58" t="s">
        <v>205</v>
      </c>
      <c r="G118" s="59" t="s">
        <v>14</v>
      </c>
      <c r="H118" s="60"/>
      <c r="I118" s="60"/>
      <c r="J118" s="61">
        <v>10</v>
      </c>
      <c r="K118" s="61">
        <f t="shared" si="17"/>
        <v>0</v>
      </c>
      <c r="L118" s="110"/>
      <c r="M118" s="103" t="str">
        <f t="shared" si="18"/>
        <v>Муниципальное задание выполнено</v>
      </c>
      <c r="N118" s="61" t="e">
        <f t="shared" si="19"/>
        <v>#DIV/0!</v>
      </c>
      <c r="O118" s="1">
        <f t="shared" si="16"/>
        <v>0</v>
      </c>
      <c r="P118" s="1">
        <f t="shared" si="16"/>
        <v>0</v>
      </c>
      <c r="Q118"/>
      <c r="R118" s="1"/>
      <c r="S118"/>
      <c r="X118" s="1"/>
    </row>
    <row r="119" spans="1:24" ht="65.25" hidden="1" customHeight="1" x14ac:dyDescent="0.25">
      <c r="A119" s="129"/>
      <c r="B119" s="71" t="s">
        <v>217</v>
      </c>
      <c r="C119" s="71" t="s">
        <v>251</v>
      </c>
      <c r="D119" s="56"/>
      <c r="E119" s="57" t="s">
        <v>12</v>
      </c>
      <c r="F119" s="58" t="s">
        <v>205</v>
      </c>
      <c r="G119" s="59" t="s">
        <v>14</v>
      </c>
      <c r="H119" s="60"/>
      <c r="I119" s="60"/>
      <c r="J119" s="61">
        <v>10</v>
      </c>
      <c r="K119" s="61">
        <f t="shared" si="17"/>
        <v>0</v>
      </c>
      <c r="L119" s="110"/>
      <c r="M119" s="103" t="str">
        <f t="shared" si="18"/>
        <v>Муниципальное задание выполнено</v>
      </c>
      <c r="N119" s="61" t="e">
        <f t="shared" si="19"/>
        <v>#DIV/0!</v>
      </c>
      <c r="O119" s="1">
        <f t="shared" si="16"/>
        <v>0</v>
      </c>
      <c r="P119" s="1">
        <f t="shared" si="16"/>
        <v>0</v>
      </c>
      <c r="Q119"/>
      <c r="R119" s="1"/>
      <c r="S119"/>
      <c r="X119" s="1"/>
    </row>
    <row r="120" spans="1:24" ht="65.25" hidden="1" customHeight="1" x14ac:dyDescent="0.25">
      <c r="A120" s="129"/>
      <c r="B120" s="70" t="s">
        <v>218</v>
      </c>
      <c r="C120" s="71" t="s">
        <v>252</v>
      </c>
      <c r="D120" s="56"/>
      <c r="E120" s="57" t="s">
        <v>12</v>
      </c>
      <c r="F120" s="58" t="s">
        <v>205</v>
      </c>
      <c r="G120" s="59" t="s">
        <v>14</v>
      </c>
      <c r="H120" s="60"/>
      <c r="I120" s="60"/>
      <c r="J120" s="61">
        <v>10</v>
      </c>
      <c r="K120" s="61">
        <f t="shared" si="17"/>
        <v>0</v>
      </c>
      <c r="L120" s="110"/>
      <c r="M120" s="103" t="str">
        <f t="shared" si="18"/>
        <v>Муниципальное задание выполнено</v>
      </c>
      <c r="N120" s="61" t="e">
        <f t="shared" si="19"/>
        <v>#DIV/0!</v>
      </c>
      <c r="O120" s="1">
        <f t="shared" si="16"/>
        <v>0</v>
      </c>
      <c r="P120" s="1">
        <f t="shared" si="16"/>
        <v>0</v>
      </c>
      <c r="Q120"/>
      <c r="R120" s="1"/>
      <c r="S120"/>
      <c r="X120" s="1"/>
    </row>
    <row r="121" spans="1:24" ht="65.25" hidden="1" customHeight="1" x14ac:dyDescent="0.25">
      <c r="A121" s="129"/>
      <c r="B121" s="70" t="s">
        <v>219</v>
      </c>
      <c r="C121" s="71" t="s">
        <v>220</v>
      </c>
      <c r="D121" s="56"/>
      <c r="E121" s="57" t="s">
        <v>12</v>
      </c>
      <c r="F121" s="58" t="s">
        <v>205</v>
      </c>
      <c r="G121" s="59" t="s">
        <v>14</v>
      </c>
      <c r="H121" s="65"/>
      <c r="I121" s="65"/>
      <c r="J121" s="61">
        <v>10</v>
      </c>
      <c r="K121" s="61">
        <f t="shared" si="17"/>
        <v>0</v>
      </c>
      <c r="L121" s="110"/>
      <c r="M121" s="103" t="str">
        <f t="shared" si="18"/>
        <v>Муниципальное задание выполнено</v>
      </c>
      <c r="N121" s="61" t="e">
        <f t="shared" si="19"/>
        <v>#DIV/0!</v>
      </c>
      <c r="O121" s="1">
        <f t="shared" si="16"/>
        <v>0</v>
      </c>
      <c r="P121" s="1">
        <f t="shared" si="16"/>
        <v>0</v>
      </c>
      <c r="Q121"/>
      <c r="R121" s="1"/>
      <c r="S121"/>
      <c r="X121" s="1"/>
    </row>
    <row r="122" spans="1:24" ht="65.25" customHeight="1" x14ac:dyDescent="0.25">
      <c r="A122" s="129"/>
      <c r="B122" s="70" t="s">
        <v>221</v>
      </c>
      <c r="C122" s="71" t="s">
        <v>253</v>
      </c>
      <c r="D122" s="15" t="s">
        <v>352</v>
      </c>
      <c r="E122" s="57" t="s">
        <v>12</v>
      </c>
      <c r="F122" s="58" t="s">
        <v>205</v>
      </c>
      <c r="G122" s="59" t="s">
        <v>14</v>
      </c>
      <c r="H122" s="64">
        <v>2</v>
      </c>
      <c r="I122" s="64">
        <v>2.5</v>
      </c>
      <c r="J122" s="61">
        <v>10</v>
      </c>
      <c r="K122" s="61">
        <f t="shared" si="17"/>
        <v>0</v>
      </c>
      <c r="L122" s="110"/>
      <c r="M122" s="103" t="str">
        <f t="shared" si="18"/>
        <v>Муниципальное задание выполнено</v>
      </c>
      <c r="N122" s="61">
        <f t="shared" si="19"/>
        <v>100</v>
      </c>
      <c r="O122" s="1">
        <f t="shared" si="16"/>
        <v>1</v>
      </c>
      <c r="P122" s="1">
        <f t="shared" si="16"/>
        <v>1</v>
      </c>
      <c r="Q122"/>
      <c r="R122" s="1"/>
      <c r="S122"/>
      <c r="T122" s="104">
        <f>SUM('[11]131прг'!$DD$56:$DM$56)</f>
        <v>2</v>
      </c>
      <c r="X122" s="1"/>
    </row>
    <row r="123" spans="1:24" ht="65.25" hidden="1" customHeight="1" x14ac:dyDescent="0.25">
      <c r="A123" s="129"/>
      <c r="B123" s="70" t="s">
        <v>222</v>
      </c>
      <c r="C123" s="71" t="s">
        <v>223</v>
      </c>
      <c r="D123" s="56"/>
      <c r="E123" s="57" t="s">
        <v>12</v>
      </c>
      <c r="F123" s="58" t="s">
        <v>205</v>
      </c>
      <c r="G123" s="59" t="s">
        <v>14</v>
      </c>
      <c r="H123" s="65"/>
      <c r="I123" s="65"/>
      <c r="J123" s="61">
        <v>10</v>
      </c>
      <c r="K123" s="61">
        <f t="shared" si="17"/>
        <v>0</v>
      </c>
      <c r="L123" s="110"/>
      <c r="M123" s="103" t="str">
        <f t="shared" si="18"/>
        <v>Муниципальное задание выполнено</v>
      </c>
      <c r="N123" s="61" t="e">
        <f t="shared" si="19"/>
        <v>#DIV/0!</v>
      </c>
      <c r="O123" s="1">
        <f t="shared" si="16"/>
        <v>0</v>
      </c>
      <c r="P123" s="1">
        <f t="shared" si="16"/>
        <v>0</v>
      </c>
      <c r="Q123"/>
      <c r="R123" s="1"/>
      <c r="S123"/>
      <c r="X123" s="1"/>
    </row>
    <row r="124" spans="1:24" ht="65.25" customHeight="1" x14ac:dyDescent="0.25">
      <c r="A124" s="129"/>
      <c r="B124" s="70" t="s">
        <v>224</v>
      </c>
      <c r="C124" s="71" t="s">
        <v>254</v>
      </c>
      <c r="D124" s="15" t="s">
        <v>352</v>
      </c>
      <c r="E124" s="57" t="s">
        <v>12</v>
      </c>
      <c r="F124" s="58" t="s">
        <v>205</v>
      </c>
      <c r="G124" s="59" t="s">
        <v>14</v>
      </c>
      <c r="H124" s="64">
        <v>6.33</v>
      </c>
      <c r="I124" s="64">
        <v>8.33</v>
      </c>
      <c r="J124" s="61">
        <v>10</v>
      </c>
      <c r="K124" s="61">
        <f t="shared" si="17"/>
        <v>0</v>
      </c>
      <c r="L124" s="110"/>
      <c r="M124" s="103" t="str">
        <f t="shared" si="18"/>
        <v>Муниципальное задание выполнено</v>
      </c>
      <c r="N124" s="61">
        <f t="shared" si="19"/>
        <v>100</v>
      </c>
      <c r="O124" s="1">
        <f t="shared" si="16"/>
        <v>1</v>
      </c>
      <c r="P124" s="1">
        <f t="shared" si="16"/>
        <v>1</v>
      </c>
      <c r="Q124"/>
      <c r="R124" s="1"/>
      <c r="S124"/>
      <c r="T124" s="104">
        <f>SUM('[11]131прг'!$DD$58:$DM$58)</f>
        <v>6.33</v>
      </c>
      <c r="X124" s="1"/>
    </row>
    <row r="125" spans="1:24" ht="65.25" hidden="1" customHeight="1" x14ac:dyDescent="0.25">
      <c r="A125" s="129"/>
      <c r="B125" s="72"/>
      <c r="C125" s="73" t="s">
        <v>255</v>
      </c>
      <c r="D125" s="66"/>
      <c r="E125" s="57" t="s">
        <v>12</v>
      </c>
      <c r="F125" s="58" t="s">
        <v>205</v>
      </c>
      <c r="G125" s="59" t="s">
        <v>14</v>
      </c>
      <c r="H125" s="65"/>
      <c r="I125" s="65"/>
      <c r="J125" s="61">
        <v>10</v>
      </c>
      <c r="K125" s="61">
        <f t="shared" si="17"/>
        <v>0</v>
      </c>
      <c r="L125" s="110"/>
      <c r="M125" s="103" t="str">
        <f t="shared" si="18"/>
        <v>Муниципальное задание выполнено</v>
      </c>
      <c r="N125" s="61" t="e">
        <f t="shared" si="19"/>
        <v>#DIV/0!</v>
      </c>
      <c r="O125" s="1">
        <f t="shared" si="16"/>
        <v>0</v>
      </c>
      <c r="P125" s="1">
        <f t="shared" si="16"/>
        <v>0</v>
      </c>
      <c r="Q125"/>
      <c r="R125" s="1"/>
      <c r="S125"/>
      <c r="X125" s="1"/>
    </row>
    <row r="126" spans="1:24" ht="65.25" hidden="1" customHeight="1" x14ac:dyDescent="0.25">
      <c r="A126" s="129"/>
      <c r="B126" s="72"/>
      <c r="C126" s="73" t="s">
        <v>256</v>
      </c>
      <c r="D126" s="66"/>
      <c r="E126" s="57" t="s">
        <v>12</v>
      </c>
      <c r="F126" s="58" t="s">
        <v>205</v>
      </c>
      <c r="G126" s="59" t="s">
        <v>14</v>
      </c>
      <c r="H126" s="65"/>
      <c r="I126" s="65"/>
      <c r="J126" s="61">
        <v>10</v>
      </c>
      <c r="K126" s="61">
        <f t="shared" si="17"/>
        <v>0</v>
      </c>
      <c r="L126" s="110"/>
      <c r="M126" s="103" t="str">
        <f t="shared" si="18"/>
        <v>Муниципальное задание выполнено</v>
      </c>
      <c r="N126" s="61" t="e">
        <f t="shared" si="19"/>
        <v>#DIV/0!</v>
      </c>
      <c r="O126" s="1">
        <f t="shared" si="16"/>
        <v>0</v>
      </c>
      <c r="P126" s="1">
        <f t="shared" si="16"/>
        <v>0</v>
      </c>
      <c r="Q126"/>
      <c r="R126" s="1"/>
      <c r="S126"/>
      <c r="X126" s="1"/>
    </row>
    <row r="127" spans="1:24" ht="65.25" hidden="1" customHeight="1" x14ac:dyDescent="0.25">
      <c r="A127" s="129"/>
      <c r="B127" s="74" t="s">
        <v>225</v>
      </c>
      <c r="C127" s="75" t="s">
        <v>257</v>
      </c>
      <c r="D127" s="56"/>
      <c r="E127" s="57" t="s">
        <v>12</v>
      </c>
      <c r="F127" s="67" t="s">
        <v>205</v>
      </c>
      <c r="G127" s="59" t="s">
        <v>14</v>
      </c>
      <c r="H127" s="60"/>
      <c r="I127" s="60"/>
      <c r="J127" s="61">
        <v>10</v>
      </c>
      <c r="K127" s="61">
        <f t="shared" si="17"/>
        <v>0</v>
      </c>
      <c r="L127" s="110"/>
      <c r="M127" s="103" t="str">
        <f t="shared" si="18"/>
        <v>Муниципальное задание выполнено</v>
      </c>
      <c r="N127" s="61" t="e">
        <f t="shared" si="19"/>
        <v>#DIV/0!</v>
      </c>
      <c r="O127" s="1">
        <f t="shared" si="16"/>
        <v>0</v>
      </c>
      <c r="P127" s="1">
        <f t="shared" si="16"/>
        <v>0</v>
      </c>
      <c r="Q127"/>
      <c r="R127" s="1"/>
      <c r="S127"/>
      <c r="X127" s="1"/>
    </row>
    <row r="128" spans="1:24" ht="65.25" hidden="1" customHeight="1" x14ac:dyDescent="0.25">
      <c r="A128" s="129"/>
      <c r="B128" s="74" t="s">
        <v>226</v>
      </c>
      <c r="C128" s="75" t="s">
        <v>258</v>
      </c>
      <c r="D128" s="56"/>
      <c r="E128" s="57" t="s">
        <v>12</v>
      </c>
      <c r="F128" s="67" t="s">
        <v>205</v>
      </c>
      <c r="G128" s="59" t="s">
        <v>14</v>
      </c>
      <c r="H128" s="60"/>
      <c r="I128" s="60"/>
      <c r="J128" s="61">
        <v>10</v>
      </c>
      <c r="K128" s="61">
        <f t="shared" si="17"/>
        <v>0</v>
      </c>
      <c r="L128" s="110"/>
      <c r="M128" s="103" t="str">
        <f t="shared" si="18"/>
        <v>Муниципальное задание выполнено</v>
      </c>
      <c r="N128" s="61" t="e">
        <f t="shared" si="19"/>
        <v>#DIV/0!</v>
      </c>
      <c r="O128" s="1">
        <f t="shared" si="16"/>
        <v>0</v>
      </c>
      <c r="P128" s="1">
        <f t="shared" si="16"/>
        <v>0</v>
      </c>
      <c r="Q128"/>
      <c r="R128" s="1"/>
      <c r="S128"/>
      <c r="X128" s="1"/>
    </row>
    <row r="129" spans="1:24" ht="65.25" hidden="1" customHeight="1" x14ac:dyDescent="0.25">
      <c r="A129" s="129"/>
      <c r="B129" s="74" t="s">
        <v>227</v>
      </c>
      <c r="C129" s="75" t="s">
        <v>259</v>
      </c>
      <c r="D129" s="68"/>
      <c r="E129" s="57" t="s">
        <v>12</v>
      </c>
      <c r="F129" s="67" t="s">
        <v>205</v>
      </c>
      <c r="G129" s="59" t="s">
        <v>14</v>
      </c>
      <c r="H129" s="60"/>
      <c r="I129" s="60"/>
      <c r="J129" s="61">
        <v>10</v>
      </c>
      <c r="K129" s="61">
        <f t="shared" si="17"/>
        <v>0</v>
      </c>
      <c r="L129" s="110"/>
      <c r="M129" s="103" t="str">
        <f t="shared" si="18"/>
        <v>Муниципальное задание выполнено</v>
      </c>
      <c r="N129" s="61" t="e">
        <f t="shared" si="19"/>
        <v>#DIV/0!</v>
      </c>
      <c r="O129" s="1">
        <f t="shared" si="16"/>
        <v>0</v>
      </c>
      <c r="P129" s="1">
        <f t="shared" si="16"/>
        <v>0</v>
      </c>
      <c r="Q129"/>
      <c r="R129" s="1"/>
      <c r="S129"/>
      <c r="X129" s="1"/>
    </row>
    <row r="130" spans="1:24" ht="65.25" customHeight="1" x14ac:dyDescent="0.25">
      <c r="A130" s="129"/>
      <c r="B130" s="74" t="s">
        <v>228</v>
      </c>
      <c r="C130" s="75" t="s">
        <v>260</v>
      </c>
      <c r="D130" s="15" t="s">
        <v>352</v>
      </c>
      <c r="E130" s="57" t="s">
        <v>12</v>
      </c>
      <c r="F130" s="67" t="s">
        <v>205</v>
      </c>
      <c r="G130" s="59" t="s">
        <v>14</v>
      </c>
      <c r="H130" s="60">
        <v>7.33</v>
      </c>
      <c r="I130" s="60">
        <v>9.33</v>
      </c>
      <c r="J130" s="61">
        <v>10</v>
      </c>
      <c r="K130" s="61">
        <f t="shared" si="17"/>
        <v>0</v>
      </c>
      <c r="L130" s="110"/>
      <c r="M130" s="103" t="str">
        <f t="shared" si="18"/>
        <v>Муниципальное задание выполнено</v>
      </c>
      <c r="N130" s="61">
        <f t="shared" si="19"/>
        <v>100</v>
      </c>
      <c r="O130" s="1">
        <f t="shared" si="16"/>
        <v>1</v>
      </c>
      <c r="P130" s="1">
        <f t="shared" si="16"/>
        <v>1</v>
      </c>
      <c r="Q130"/>
      <c r="R130" s="1"/>
      <c r="S130"/>
      <c r="T130" s="104">
        <f>SUM('[11]131прг'!$CT$101:$DC$101)</f>
        <v>7.33</v>
      </c>
      <c r="X130" s="1"/>
    </row>
    <row r="131" spans="1:24" ht="65.25" hidden="1" customHeight="1" x14ac:dyDescent="0.25">
      <c r="A131" s="129"/>
      <c r="B131" s="75" t="s">
        <v>229</v>
      </c>
      <c r="C131" s="75" t="s">
        <v>261</v>
      </c>
      <c r="D131" s="68"/>
      <c r="E131" s="57" t="s">
        <v>12</v>
      </c>
      <c r="F131" s="67" t="s">
        <v>205</v>
      </c>
      <c r="G131" s="59" t="s">
        <v>14</v>
      </c>
      <c r="H131" s="60"/>
      <c r="I131" s="60"/>
      <c r="J131" s="61">
        <v>10</v>
      </c>
      <c r="K131" s="61">
        <f t="shared" si="17"/>
        <v>0</v>
      </c>
      <c r="L131" s="110"/>
      <c r="M131" s="103" t="str">
        <f t="shared" si="18"/>
        <v>Муниципальное задание выполнено</v>
      </c>
      <c r="N131" s="61" t="e">
        <f t="shared" si="19"/>
        <v>#DIV/0!</v>
      </c>
      <c r="O131" s="1">
        <f t="shared" si="16"/>
        <v>0</v>
      </c>
      <c r="P131" s="1">
        <f t="shared" si="16"/>
        <v>0</v>
      </c>
      <c r="Q131"/>
      <c r="R131" s="1"/>
      <c r="S131"/>
      <c r="X131" s="1"/>
    </row>
    <row r="132" spans="1:24" ht="65.25" hidden="1" customHeight="1" x14ac:dyDescent="0.25">
      <c r="A132" s="129"/>
      <c r="B132" s="74" t="s">
        <v>230</v>
      </c>
      <c r="C132" s="75" t="s">
        <v>262</v>
      </c>
      <c r="D132" s="56"/>
      <c r="E132" s="57" t="s">
        <v>12</v>
      </c>
      <c r="F132" s="67" t="s">
        <v>205</v>
      </c>
      <c r="G132" s="59" t="s">
        <v>14</v>
      </c>
      <c r="H132" s="60"/>
      <c r="I132" s="60"/>
      <c r="J132" s="61">
        <v>10</v>
      </c>
      <c r="K132" s="61">
        <f t="shared" si="17"/>
        <v>0</v>
      </c>
      <c r="L132" s="110"/>
      <c r="M132" s="103" t="str">
        <f t="shared" si="18"/>
        <v>Муниципальное задание выполнено</v>
      </c>
      <c r="N132" s="61" t="e">
        <f t="shared" si="19"/>
        <v>#DIV/0!</v>
      </c>
      <c r="O132" s="1">
        <f t="shared" si="16"/>
        <v>0</v>
      </c>
      <c r="P132" s="1">
        <f t="shared" si="16"/>
        <v>0</v>
      </c>
      <c r="Q132"/>
      <c r="R132" s="1"/>
      <c r="S132"/>
      <c r="X132" s="1"/>
    </row>
    <row r="133" spans="1:24" ht="65.25" hidden="1" customHeight="1" x14ac:dyDescent="0.25">
      <c r="A133" s="129"/>
      <c r="B133" s="74" t="s">
        <v>231</v>
      </c>
      <c r="C133" s="75" t="s">
        <v>263</v>
      </c>
      <c r="D133" s="56"/>
      <c r="E133" s="57" t="s">
        <v>12</v>
      </c>
      <c r="F133" s="67" t="s">
        <v>205</v>
      </c>
      <c r="G133" s="59" t="s">
        <v>14</v>
      </c>
      <c r="H133" s="60"/>
      <c r="I133" s="60"/>
      <c r="J133" s="61">
        <v>10</v>
      </c>
      <c r="K133" s="61">
        <f t="shared" si="17"/>
        <v>0</v>
      </c>
      <c r="L133" s="110"/>
      <c r="M133" s="103" t="str">
        <f t="shared" si="18"/>
        <v>Муниципальное задание выполнено</v>
      </c>
      <c r="N133" s="61" t="e">
        <f t="shared" si="19"/>
        <v>#DIV/0!</v>
      </c>
      <c r="O133" s="1">
        <f t="shared" si="16"/>
        <v>0</v>
      </c>
      <c r="P133" s="1">
        <f t="shared" si="16"/>
        <v>0</v>
      </c>
      <c r="Q133"/>
      <c r="R133" s="1"/>
      <c r="S133"/>
      <c r="X133" s="1"/>
    </row>
    <row r="134" spans="1:24" ht="65.25" hidden="1" customHeight="1" x14ac:dyDescent="0.25">
      <c r="A134" s="129"/>
      <c r="B134" s="74" t="s">
        <v>232</v>
      </c>
      <c r="C134" s="75" t="s">
        <v>264</v>
      </c>
      <c r="D134" s="56"/>
      <c r="E134" s="57" t="s">
        <v>12</v>
      </c>
      <c r="F134" s="67" t="s">
        <v>205</v>
      </c>
      <c r="G134" s="59" t="s">
        <v>14</v>
      </c>
      <c r="H134" s="60"/>
      <c r="I134" s="60"/>
      <c r="J134" s="61">
        <v>10</v>
      </c>
      <c r="K134" s="61">
        <f t="shared" si="17"/>
        <v>0</v>
      </c>
      <c r="L134" s="110"/>
      <c r="M134" s="103" t="str">
        <f t="shared" si="18"/>
        <v>Муниципальное задание выполнено</v>
      </c>
      <c r="N134" s="61" t="e">
        <f t="shared" si="19"/>
        <v>#DIV/0!</v>
      </c>
      <c r="O134" s="1">
        <f t="shared" si="16"/>
        <v>0</v>
      </c>
      <c r="P134" s="1">
        <f t="shared" si="16"/>
        <v>0</v>
      </c>
      <c r="Q134"/>
      <c r="R134" s="1"/>
      <c r="S134"/>
      <c r="X134" s="1"/>
    </row>
    <row r="135" spans="1:24" ht="65.25" hidden="1" customHeight="1" x14ac:dyDescent="0.25">
      <c r="A135" s="129"/>
      <c r="B135" s="74" t="s">
        <v>233</v>
      </c>
      <c r="C135" s="75" t="s">
        <v>265</v>
      </c>
      <c r="D135" s="56"/>
      <c r="E135" s="57" t="s">
        <v>12</v>
      </c>
      <c r="F135" s="67" t="s">
        <v>205</v>
      </c>
      <c r="G135" s="59" t="s">
        <v>14</v>
      </c>
      <c r="H135" s="64"/>
      <c r="I135" s="64"/>
      <c r="J135" s="61">
        <v>10</v>
      </c>
      <c r="K135" s="61">
        <f t="shared" si="17"/>
        <v>0</v>
      </c>
      <c r="L135" s="110"/>
      <c r="M135" s="103" t="str">
        <f t="shared" si="18"/>
        <v>Муниципальное задание выполнено</v>
      </c>
      <c r="N135" s="61" t="e">
        <f t="shared" si="19"/>
        <v>#DIV/0!</v>
      </c>
      <c r="O135" s="1">
        <f t="shared" si="16"/>
        <v>0</v>
      </c>
      <c r="P135" s="1">
        <f t="shared" si="16"/>
        <v>0</v>
      </c>
      <c r="Q135"/>
      <c r="R135" s="1"/>
      <c r="S135"/>
      <c r="X135" s="1"/>
    </row>
    <row r="136" spans="1:24" ht="65.25" customHeight="1" x14ac:dyDescent="0.25">
      <c r="A136" s="129"/>
      <c r="B136" s="74" t="s">
        <v>234</v>
      </c>
      <c r="C136" s="75" t="s">
        <v>266</v>
      </c>
      <c r="D136" s="15" t="s">
        <v>352</v>
      </c>
      <c r="E136" s="57" t="s">
        <v>12</v>
      </c>
      <c r="F136" s="67" t="s">
        <v>205</v>
      </c>
      <c r="G136" s="59" t="s">
        <v>14</v>
      </c>
      <c r="H136" s="60">
        <v>157.66999999999999</v>
      </c>
      <c r="I136" s="60">
        <v>157.58000000000001</v>
      </c>
      <c r="J136" s="61">
        <v>10</v>
      </c>
      <c r="K136" s="61">
        <f t="shared" si="17"/>
        <v>0</v>
      </c>
      <c r="L136" s="110"/>
      <c r="M136" s="103" t="str">
        <f t="shared" si="18"/>
        <v>Муниципальное задание выполнено</v>
      </c>
      <c r="N136" s="61">
        <f t="shared" si="19"/>
        <v>99.942918754360392</v>
      </c>
      <c r="O136" s="1">
        <f t="shared" si="16"/>
        <v>1</v>
      </c>
      <c r="P136" s="1">
        <f t="shared" si="16"/>
        <v>1</v>
      </c>
      <c r="Q136"/>
      <c r="R136" s="1"/>
      <c r="S136"/>
      <c r="T136" s="104">
        <f>SUM('[11]131прг'!$CT$107:$DC$107)</f>
        <v>157.66999999999999</v>
      </c>
      <c r="X136" s="1"/>
    </row>
    <row r="137" spans="1:24" ht="65.25" hidden="1" customHeight="1" x14ac:dyDescent="0.25">
      <c r="A137" s="129"/>
      <c r="B137" s="75" t="s">
        <v>235</v>
      </c>
      <c r="C137" s="75" t="s">
        <v>267</v>
      </c>
      <c r="D137" s="59"/>
      <c r="E137" s="57" t="s">
        <v>12</v>
      </c>
      <c r="F137" s="67" t="s">
        <v>205</v>
      </c>
      <c r="G137" s="59" t="s">
        <v>14</v>
      </c>
      <c r="H137" s="60"/>
      <c r="I137" s="60"/>
      <c r="J137" s="61">
        <v>10</v>
      </c>
      <c r="K137" s="61">
        <f t="shared" si="17"/>
        <v>0</v>
      </c>
      <c r="L137" s="110"/>
      <c r="M137" s="103" t="str">
        <f t="shared" si="18"/>
        <v>Муниципальное задание выполнено</v>
      </c>
      <c r="N137" s="61" t="e">
        <f t="shared" si="19"/>
        <v>#DIV/0!</v>
      </c>
      <c r="O137" s="1">
        <f t="shared" si="16"/>
        <v>0</v>
      </c>
      <c r="P137" s="1">
        <f t="shared" si="16"/>
        <v>0</v>
      </c>
      <c r="Q137"/>
      <c r="R137" s="1"/>
      <c r="S137"/>
      <c r="X137" s="1"/>
    </row>
    <row r="138" spans="1:24" ht="65.25" hidden="1" customHeight="1" x14ac:dyDescent="0.25">
      <c r="A138" s="129"/>
      <c r="B138" s="76" t="s">
        <v>236</v>
      </c>
      <c r="C138" s="76" t="s">
        <v>268</v>
      </c>
      <c r="D138" s="69"/>
      <c r="E138" s="57" t="s">
        <v>12</v>
      </c>
      <c r="F138" s="67" t="s">
        <v>205</v>
      </c>
      <c r="G138" s="59" t="s">
        <v>14</v>
      </c>
      <c r="H138" s="60"/>
      <c r="I138" s="60"/>
      <c r="J138" s="61">
        <v>10</v>
      </c>
      <c r="K138" s="61">
        <f t="shared" si="17"/>
        <v>0</v>
      </c>
      <c r="L138" s="110"/>
      <c r="M138" s="103" t="str">
        <f t="shared" si="18"/>
        <v>Муниципальное задание выполнено</v>
      </c>
      <c r="N138" s="61" t="e">
        <f t="shared" si="19"/>
        <v>#DIV/0!</v>
      </c>
      <c r="O138" s="1">
        <f t="shared" si="16"/>
        <v>0</v>
      </c>
      <c r="P138" s="1">
        <f t="shared" si="16"/>
        <v>0</v>
      </c>
      <c r="Q138"/>
      <c r="R138" s="1"/>
      <c r="S138"/>
      <c r="X138" s="1"/>
    </row>
    <row r="139" spans="1:24" ht="65.25" customHeight="1" x14ac:dyDescent="0.25">
      <c r="A139" s="129"/>
      <c r="B139" s="77" t="s">
        <v>102</v>
      </c>
      <c r="C139" s="77" t="s">
        <v>103</v>
      </c>
      <c r="D139" s="15" t="s">
        <v>352</v>
      </c>
      <c r="E139" s="57" t="s">
        <v>12</v>
      </c>
      <c r="F139" s="67" t="s">
        <v>108</v>
      </c>
      <c r="G139" s="59" t="s">
        <v>237</v>
      </c>
      <c r="H139" s="60">
        <v>960</v>
      </c>
      <c r="I139" s="60">
        <v>960</v>
      </c>
      <c r="J139" s="61">
        <v>0</v>
      </c>
      <c r="K139" s="61">
        <f>IF(H139=0,"нет плана",IF(I139*100/H139-100&gt;0,I139-H139,I139*100/H139-100))</f>
        <v>0</v>
      </c>
      <c r="L139" s="110"/>
      <c r="M139" s="103" t="str">
        <f t="shared" si="18"/>
        <v>Муниципальное задание выполнено</v>
      </c>
      <c r="N139" s="61">
        <f t="shared" si="19"/>
        <v>100</v>
      </c>
      <c r="O139" s="1">
        <f t="shared" si="16"/>
        <v>1</v>
      </c>
      <c r="P139" s="1">
        <f t="shared" si="16"/>
        <v>1</v>
      </c>
      <c r="Q139"/>
      <c r="R139" s="1"/>
      <c r="S139"/>
      <c r="T139" s="104">
        <f>SUM('[11]131прг'!$CT$148:$DC$148)</f>
        <v>960</v>
      </c>
      <c r="X139" s="1"/>
    </row>
    <row r="140" spans="1:24" ht="65.25" customHeight="1" x14ac:dyDescent="0.25">
      <c r="A140" s="129"/>
      <c r="B140" s="77" t="s">
        <v>109</v>
      </c>
      <c r="C140" s="78" t="s">
        <v>238</v>
      </c>
      <c r="D140" s="15" t="s">
        <v>352</v>
      </c>
      <c r="E140" s="57" t="s">
        <v>12</v>
      </c>
      <c r="F140" s="67" t="s">
        <v>108</v>
      </c>
      <c r="G140" s="59" t="s">
        <v>237</v>
      </c>
      <c r="H140" s="60">
        <v>384</v>
      </c>
      <c r="I140" s="60">
        <v>384</v>
      </c>
      <c r="J140" s="61">
        <v>0</v>
      </c>
      <c r="K140" s="61">
        <f>IF(H140=0,"нет плана",IF(I140*100/H140-100&gt;0,I140-H140,I140*100/H140-100))</f>
        <v>0</v>
      </c>
      <c r="L140" s="110"/>
      <c r="M140" s="103" t="str">
        <f t="shared" si="18"/>
        <v>Муниципальное задание выполнено</v>
      </c>
      <c r="N140" s="61">
        <f t="shared" si="19"/>
        <v>100</v>
      </c>
      <c r="O140" s="1">
        <f t="shared" si="16"/>
        <v>1</v>
      </c>
      <c r="P140" s="1">
        <f t="shared" si="16"/>
        <v>1</v>
      </c>
      <c r="Q140"/>
      <c r="R140" s="1"/>
      <c r="S140"/>
      <c r="T140" s="104">
        <f>SUM('[11]131прг'!$CT$149:$DC$149)</f>
        <v>384</v>
      </c>
      <c r="X140" s="1"/>
    </row>
    <row r="141" spans="1:24" ht="65.25" hidden="1" customHeight="1" x14ac:dyDescent="0.25">
      <c r="A141" s="129"/>
      <c r="B141" s="77" t="s">
        <v>111</v>
      </c>
      <c r="C141" s="78" t="s">
        <v>112</v>
      </c>
      <c r="D141" s="69"/>
      <c r="E141" s="57" t="s">
        <v>12</v>
      </c>
      <c r="F141" s="67" t="s">
        <v>108</v>
      </c>
      <c r="G141" s="59" t="s">
        <v>237</v>
      </c>
      <c r="H141" s="60"/>
      <c r="I141" s="60"/>
      <c r="J141" s="61">
        <v>10</v>
      </c>
      <c r="K141" s="61">
        <f t="shared" si="17"/>
        <v>0</v>
      </c>
      <c r="L141" s="110"/>
      <c r="M141" s="103" t="str">
        <f t="shared" si="18"/>
        <v>Муниципальное задание выполнено</v>
      </c>
      <c r="N141" s="61" t="e">
        <f t="shared" si="19"/>
        <v>#DIV/0!</v>
      </c>
      <c r="O141" s="1">
        <f t="shared" si="16"/>
        <v>0</v>
      </c>
      <c r="P141" s="1">
        <f t="shared" si="16"/>
        <v>0</v>
      </c>
      <c r="Q141"/>
      <c r="R141" s="1"/>
      <c r="S141"/>
      <c r="T141" s="104">
        <f>SUM('[11]131прг'!$CT$150:$DC$150)</f>
        <v>0</v>
      </c>
      <c r="X141" s="1"/>
    </row>
    <row r="142" spans="1:24" ht="65.25" hidden="1" customHeight="1" x14ac:dyDescent="0.25">
      <c r="A142" s="129"/>
      <c r="B142" s="77" t="s">
        <v>113</v>
      </c>
      <c r="C142" s="78" t="s">
        <v>239</v>
      </c>
      <c r="D142" s="69"/>
      <c r="E142" s="57" t="s">
        <v>12</v>
      </c>
      <c r="F142" s="67" t="s">
        <v>108</v>
      </c>
      <c r="G142" s="59" t="s">
        <v>237</v>
      </c>
      <c r="H142" s="60"/>
      <c r="I142" s="60"/>
      <c r="J142" s="61">
        <v>10</v>
      </c>
      <c r="K142" s="61">
        <f t="shared" si="17"/>
        <v>0</v>
      </c>
      <c r="L142" s="110"/>
      <c r="M142" s="103" t="str">
        <f t="shared" si="18"/>
        <v>Муниципальное задание выполнено</v>
      </c>
      <c r="N142" s="61" t="e">
        <f t="shared" si="19"/>
        <v>#DIV/0!</v>
      </c>
      <c r="O142" s="1">
        <f t="shared" si="16"/>
        <v>0</v>
      </c>
      <c r="P142" s="1">
        <f t="shared" si="16"/>
        <v>0</v>
      </c>
      <c r="Q142"/>
      <c r="R142" s="1"/>
      <c r="S142"/>
      <c r="T142" s="104">
        <f>SUM('[11]131прг'!$CT$151:$DC$151)</f>
        <v>0</v>
      </c>
      <c r="X142" s="1"/>
    </row>
    <row r="143" spans="1:24" ht="65.25" hidden="1" customHeight="1" x14ac:dyDescent="0.25">
      <c r="A143" s="129"/>
      <c r="B143" s="77" t="s">
        <v>115</v>
      </c>
      <c r="C143" s="78" t="s">
        <v>240</v>
      </c>
      <c r="D143" s="69"/>
      <c r="E143" s="57" t="s">
        <v>12</v>
      </c>
      <c r="F143" s="67" t="s">
        <v>108</v>
      </c>
      <c r="G143" s="59" t="s">
        <v>237</v>
      </c>
      <c r="H143" s="60"/>
      <c r="I143" s="60"/>
      <c r="J143" s="61">
        <v>10</v>
      </c>
      <c r="K143" s="61">
        <f t="shared" si="17"/>
        <v>0</v>
      </c>
      <c r="L143" s="110"/>
      <c r="M143" s="103" t="str">
        <f t="shared" si="18"/>
        <v>Муниципальное задание выполнено</v>
      </c>
      <c r="N143" s="61" t="e">
        <f t="shared" si="19"/>
        <v>#DIV/0!</v>
      </c>
      <c r="O143" s="1">
        <f t="shared" si="16"/>
        <v>0</v>
      </c>
      <c r="P143" s="1">
        <f t="shared" si="16"/>
        <v>0</v>
      </c>
      <c r="Q143"/>
      <c r="R143" s="1"/>
      <c r="S143"/>
      <c r="T143" s="104">
        <f>SUM('[11]131прг'!$CT$152:$DC$152)</f>
        <v>0</v>
      </c>
      <c r="X143" s="1"/>
    </row>
    <row r="144" spans="1:24" ht="65.25" customHeight="1" x14ac:dyDescent="0.25">
      <c r="A144" s="129"/>
      <c r="B144" s="77" t="s">
        <v>117</v>
      </c>
      <c r="C144" s="78" t="s">
        <v>118</v>
      </c>
      <c r="D144" s="15" t="s">
        <v>352</v>
      </c>
      <c r="E144" s="57" t="s">
        <v>12</v>
      </c>
      <c r="F144" s="67" t="s">
        <v>108</v>
      </c>
      <c r="G144" s="59" t="s">
        <v>237</v>
      </c>
      <c r="H144" s="60">
        <v>192</v>
      </c>
      <c r="I144" s="60">
        <v>192</v>
      </c>
      <c r="J144" s="61">
        <v>0</v>
      </c>
      <c r="K144" s="61">
        <f>IF(H144=0,"нет плана",IF(I144*100/H144-100&gt;0,I144-H144,I144*100/H144-100))</f>
        <v>0</v>
      </c>
      <c r="L144" s="110"/>
      <c r="M144" s="103" t="str">
        <f t="shared" si="18"/>
        <v>Муниципальное задание выполнено</v>
      </c>
      <c r="N144" s="61">
        <f t="shared" si="19"/>
        <v>100</v>
      </c>
      <c r="O144" s="1">
        <f t="shared" si="16"/>
        <v>1</v>
      </c>
      <c r="P144" s="1">
        <f t="shared" si="16"/>
        <v>1</v>
      </c>
      <c r="Q144"/>
      <c r="R144" s="1"/>
      <c r="S144"/>
      <c r="T144" s="104">
        <f>SUM('[11]131прг'!$CT$153:$DC$153)</f>
        <v>192</v>
      </c>
      <c r="X144" s="1"/>
    </row>
    <row r="145" spans="1:24" ht="65.25" hidden="1" customHeight="1" x14ac:dyDescent="0.25">
      <c r="A145" s="129"/>
      <c r="B145" s="72"/>
      <c r="C145" s="79" t="s">
        <v>269</v>
      </c>
      <c r="D145" s="66"/>
      <c r="E145" s="57" t="s">
        <v>12</v>
      </c>
      <c r="F145" s="67" t="s">
        <v>205</v>
      </c>
      <c r="G145" s="59" t="s">
        <v>14</v>
      </c>
      <c r="H145" s="60"/>
      <c r="I145" s="60"/>
      <c r="J145" s="61">
        <v>10</v>
      </c>
      <c r="K145" s="61">
        <f t="shared" si="17"/>
        <v>0</v>
      </c>
      <c r="L145" s="110"/>
      <c r="M145" s="103" t="str">
        <f t="shared" si="18"/>
        <v>Муниципальное задание выполнено</v>
      </c>
      <c r="N145" s="61" t="e">
        <f t="shared" si="19"/>
        <v>#DIV/0!</v>
      </c>
      <c r="O145" s="1">
        <f t="shared" si="16"/>
        <v>0</v>
      </c>
      <c r="P145" s="1">
        <f t="shared" si="16"/>
        <v>0</v>
      </c>
      <c r="Q145"/>
      <c r="R145" s="1"/>
      <c r="S145"/>
      <c r="X145" s="1"/>
    </row>
    <row r="146" spans="1:24" ht="65.25" hidden="1" customHeight="1" x14ac:dyDescent="0.25">
      <c r="A146" s="129"/>
      <c r="B146" s="72"/>
      <c r="C146" s="79" t="s">
        <v>270</v>
      </c>
      <c r="D146" s="66"/>
      <c r="E146" s="57" t="s">
        <v>12</v>
      </c>
      <c r="F146" s="67" t="s">
        <v>205</v>
      </c>
      <c r="G146" s="59" t="s">
        <v>14</v>
      </c>
      <c r="H146" s="64"/>
      <c r="I146" s="64"/>
      <c r="J146" s="61">
        <v>10</v>
      </c>
      <c r="K146" s="61">
        <f t="shared" si="17"/>
        <v>0</v>
      </c>
      <c r="L146" s="110"/>
      <c r="M146" s="103" t="str">
        <f t="shared" si="18"/>
        <v>Муниципальное задание выполнено</v>
      </c>
      <c r="N146" s="61" t="e">
        <f t="shared" si="19"/>
        <v>#DIV/0!</v>
      </c>
      <c r="O146" s="1">
        <f t="shared" si="16"/>
        <v>0</v>
      </c>
      <c r="P146" s="1">
        <f t="shared" si="16"/>
        <v>0</v>
      </c>
      <c r="Q146"/>
      <c r="R146" s="1"/>
      <c r="S146"/>
      <c r="X146" s="1"/>
    </row>
    <row r="147" spans="1:24" ht="65.25" hidden="1" customHeight="1" x14ac:dyDescent="0.25">
      <c r="A147" s="129"/>
      <c r="B147" s="72"/>
      <c r="C147" s="79" t="s">
        <v>271</v>
      </c>
      <c r="D147" s="66"/>
      <c r="E147" s="62" t="s">
        <v>12</v>
      </c>
      <c r="F147" s="67" t="s">
        <v>205</v>
      </c>
      <c r="G147" s="63" t="s">
        <v>14</v>
      </c>
      <c r="H147" s="64"/>
      <c r="I147" s="64"/>
      <c r="J147" s="61">
        <v>10</v>
      </c>
      <c r="K147" s="61">
        <f t="shared" si="17"/>
        <v>0</v>
      </c>
      <c r="L147" s="110"/>
      <c r="M147" s="103" t="str">
        <f t="shared" si="18"/>
        <v>Муниципальное задание выполнено</v>
      </c>
      <c r="N147" s="61" t="e">
        <f t="shared" si="19"/>
        <v>#DIV/0!</v>
      </c>
      <c r="O147" s="1">
        <f t="shared" si="16"/>
        <v>0</v>
      </c>
      <c r="P147" s="1">
        <f t="shared" si="16"/>
        <v>0</v>
      </c>
      <c r="Q147"/>
      <c r="R147" s="1"/>
      <c r="S147"/>
      <c r="X147" s="1"/>
    </row>
    <row r="148" spans="1:24" ht="65.25" hidden="1" customHeight="1" x14ac:dyDescent="0.25">
      <c r="A148" s="129"/>
      <c r="B148" s="72"/>
      <c r="C148" s="79" t="s">
        <v>272</v>
      </c>
      <c r="D148" s="66"/>
      <c r="E148" s="57" t="s">
        <v>12</v>
      </c>
      <c r="F148" s="67" t="s">
        <v>205</v>
      </c>
      <c r="G148" s="59" t="s">
        <v>14</v>
      </c>
      <c r="H148" s="60"/>
      <c r="I148" s="60"/>
      <c r="J148" s="61">
        <v>10</v>
      </c>
      <c r="K148" s="61">
        <f t="shared" si="17"/>
        <v>0</v>
      </c>
      <c r="L148" s="110"/>
      <c r="M148" s="103" t="str">
        <f t="shared" si="18"/>
        <v>Муниципальное задание выполнено</v>
      </c>
      <c r="N148" s="61" t="e">
        <f t="shared" si="19"/>
        <v>#DIV/0!</v>
      </c>
      <c r="O148" s="1">
        <f t="shared" si="16"/>
        <v>0</v>
      </c>
      <c r="P148" s="1">
        <f t="shared" si="16"/>
        <v>0</v>
      </c>
      <c r="Q148"/>
      <c r="R148" s="1"/>
      <c r="S148"/>
      <c r="X148" s="1"/>
    </row>
    <row r="149" spans="1:24" ht="65.25" hidden="1" customHeight="1" x14ac:dyDescent="0.25">
      <c r="A149" s="129"/>
      <c r="B149" s="72"/>
      <c r="C149" s="79" t="s">
        <v>273</v>
      </c>
      <c r="D149" s="66"/>
      <c r="E149" s="57" t="s">
        <v>12</v>
      </c>
      <c r="F149" s="67" t="s">
        <v>205</v>
      </c>
      <c r="G149" s="59" t="s">
        <v>14</v>
      </c>
      <c r="H149" s="60"/>
      <c r="I149" s="60"/>
      <c r="J149" s="61">
        <v>10</v>
      </c>
      <c r="K149" s="61">
        <f t="shared" si="17"/>
        <v>0</v>
      </c>
      <c r="L149" s="110"/>
      <c r="M149" s="103" t="str">
        <f t="shared" si="18"/>
        <v>Муниципальное задание выполнено</v>
      </c>
      <c r="N149" s="61" t="e">
        <f t="shared" si="19"/>
        <v>#DIV/0!</v>
      </c>
      <c r="O149" s="1">
        <f t="shared" si="16"/>
        <v>0</v>
      </c>
      <c r="P149" s="1">
        <f t="shared" si="16"/>
        <v>0</v>
      </c>
      <c r="Q149"/>
      <c r="R149" s="1"/>
      <c r="S149"/>
      <c r="X149" s="1"/>
    </row>
    <row r="150" spans="1:24" ht="65.25" hidden="1" customHeight="1" x14ac:dyDescent="0.25">
      <c r="A150" s="129"/>
      <c r="B150" s="72"/>
      <c r="C150" s="79" t="s">
        <v>274</v>
      </c>
      <c r="D150" s="66"/>
      <c r="E150" s="57" t="s">
        <v>12</v>
      </c>
      <c r="F150" s="67" t="s">
        <v>205</v>
      </c>
      <c r="G150" s="59" t="s">
        <v>14</v>
      </c>
      <c r="H150" s="60"/>
      <c r="I150" s="60"/>
      <c r="J150" s="61">
        <v>10</v>
      </c>
      <c r="K150" s="61">
        <f t="shared" si="17"/>
        <v>0</v>
      </c>
      <c r="L150" s="110"/>
      <c r="M150" s="103" t="str">
        <f t="shared" si="18"/>
        <v>Муниципальное задание выполнено</v>
      </c>
      <c r="N150" s="61" t="e">
        <f t="shared" si="19"/>
        <v>#DIV/0!</v>
      </c>
      <c r="O150" s="1">
        <f t="shared" si="16"/>
        <v>0</v>
      </c>
      <c r="P150" s="1">
        <f t="shared" si="16"/>
        <v>0</v>
      </c>
      <c r="Q150"/>
      <c r="R150" s="1"/>
      <c r="S150"/>
      <c r="X150" s="1"/>
    </row>
    <row r="151" spans="1:24" ht="65.25" hidden="1" customHeight="1" x14ac:dyDescent="0.25">
      <c r="A151" s="129"/>
      <c r="B151" s="72"/>
      <c r="C151" s="79" t="s">
        <v>275</v>
      </c>
      <c r="D151" s="66"/>
      <c r="E151" s="57" t="s">
        <v>12</v>
      </c>
      <c r="F151" s="67" t="s">
        <v>205</v>
      </c>
      <c r="G151" s="59" t="s">
        <v>14</v>
      </c>
      <c r="H151" s="60"/>
      <c r="I151" s="60"/>
      <c r="J151" s="61">
        <v>10</v>
      </c>
      <c r="K151" s="61">
        <f t="shared" si="17"/>
        <v>0</v>
      </c>
      <c r="L151" s="110"/>
      <c r="M151" s="103" t="str">
        <f t="shared" si="18"/>
        <v>Муниципальное задание выполнено</v>
      </c>
      <c r="N151" s="61" t="e">
        <f t="shared" si="19"/>
        <v>#DIV/0!</v>
      </c>
      <c r="O151" s="1">
        <f>IF(H151&gt;0,1,0)</f>
        <v>0</v>
      </c>
      <c r="P151" s="1">
        <f t="shared" ref="P151" si="20">IF(I151&gt;0,1,0)</f>
        <v>0</v>
      </c>
      <c r="Q151"/>
      <c r="R151" s="1"/>
      <c r="S151"/>
      <c r="X151" s="1"/>
    </row>
    <row r="152" spans="1:24" ht="15" customHeight="1" x14ac:dyDescent="0.25">
      <c r="N152"/>
      <c r="O152" s="1"/>
      <c r="Q152"/>
      <c r="R152" s="1"/>
      <c r="S152"/>
      <c r="X152" s="1"/>
    </row>
    <row r="153" spans="1:24" ht="15" customHeight="1" x14ac:dyDescent="0.3">
      <c r="A153" s="97" t="s">
        <v>357</v>
      </c>
      <c r="B153" s="97"/>
      <c r="C153" s="98"/>
      <c r="D153" s="1"/>
      <c r="G153" s="97" t="s">
        <v>358</v>
      </c>
      <c r="I153" s="4"/>
      <c r="J153" s="5"/>
      <c r="K153" s="55"/>
      <c r="L153" s="55"/>
      <c r="O153" s="1"/>
      <c r="R153" s="1"/>
      <c r="T153" s="1"/>
      <c r="U153" s="1"/>
      <c r="V153" s="1"/>
      <c r="W153" s="1"/>
      <c r="X153" s="1"/>
    </row>
    <row r="154" spans="1:24" ht="15" customHeight="1" x14ac:dyDescent="0.3">
      <c r="A154" s="97"/>
      <c r="B154" s="99"/>
      <c r="C154" s="97"/>
      <c r="D154" s="97"/>
      <c r="N154"/>
      <c r="O154" s="1"/>
      <c r="Q154"/>
      <c r="R154" s="1"/>
      <c r="S154"/>
      <c r="X154" s="1"/>
    </row>
    <row r="155" spans="1:24" ht="15" customHeight="1" x14ac:dyDescent="0.3">
      <c r="A155" s="97"/>
      <c r="B155" s="99"/>
      <c r="C155" s="97"/>
      <c r="D155" s="97"/>
      <c r="N155"/>
      <c r="O155" s="1"/>
      <c r="Q155"/>
      <c r="R155" s="1"/>
      <c r="S155"/>
      <c r="X155" s="1"/>
    </row>
    <row r="156" spans="1:24" ht="15" customHeight="1" x14ac:dyDescent="0.25">
      <c r="A156" s="100" t="s">
        <v>356</v>
      </c>
      <c r="B156" s="100"/>
      <c r="C156" s="100"/>
      <c r="D156" s="100"/>
      <c r="N156"/>
      <c r="O156" s="1"/>
      <c r="Q156"/>
      <c r="R156" s="1"/>
      <c r="S156"/>
      <c r="X156" s="1"/>
    </row>
    <row r="157" spans="1:24" ht="15" hidden="1" customHeight="1" x14ac:dyDescent="0.25">
      <c r="D157" s="1"/>
      <c r="H157" s="1"/>
      <c r="I157" s="1"/>
      <c r="J157" s="1"/>
    </row>
    <row r="158" spans="1:24" ht="15" hidden="1" customHeight="1" x14ac:dyDescent="0.25">
      <c r="D158" s="1"/>
      <c r="H158" s="1"/>
      <c r="I158" s="1"/>
      <c r="J158" s="1"/>
    </row>
    <row r="159" spans="1:24" ht="15" hidden="1" customHeight="1" x14ac:dyDescent="0.25">
      <c r="D159" s="1"/>
      <c r="H159" s="1"/>
      <c r="I159" s="1"/>
      <c r="J159" s="1"/>
    </row>
    <row r="160" spans="1:24" ht="15" customHeight="1" x14ac:dyDescent="0.25">
      <c r="D160" s="1"/>
      <c r="H160" s="1"/>
      <c r="I160" s="1"/>
      <c r="J160" s="1"/>
      <c r="K160" s="5">
        <f>SUBTOTAL(101,K5:K107)</f>
        <v>0</v>
      </c>
      <c r="N160" s="5">
        <f>SUBTOTAL(101,N5:N107)</f>
        <v>100</v>
      </c>
    </row>
    <row r="161" spans="8:9" s="1" customFormat="1" ht="15" customHeight="1" x14ac:dyDescent="0.25">
      <c r="H161" s="108">
        <f>SUM(H5:H23)</f>
        <v>281.56</v>
      </c>
      <c r="I161" s="108">
        <f>SUM(I5:I23)</f>
        <v>281.56</v>
      </c>
    </row>
    <row r="162" spans="8:9" s="1" customFormat="1" ht="15" customHeight="1" x14ac:dyDescent="0.25">
      <c r="H162" s="108">
        <f>H103</f>
        <v>281.55</v>
      </c>
      <c r="I162" s="108">
        <f>I103</f>
        <v>281.55</v>
      </c>
    </row>
    <row r="163" spans="8:9" s="1" customFormat="1" ht="15" customHeight="1" x14ac:dyDescent="0.25">
      <c r="H163" s="108">
        <f>H161-H162</f>
        <v>9.9999999999909051E-3</v>
      </c>
      <c r="I163" s="108">
        <f>I161-I162</f>
        <v>9.9999999999909051E-3</v>
      </c>
    </row>
    <row r="164" spans="8:9" s="1" customFormat="1" ht="15" customHeight="1" x14ac:dyDescent="0.25"/>
    <row r="165" spans="8:9" s="1" customFormat="1" ht="15" customHeight="1" x14ac:dyDescent="0.25">
      <c r="H165" s="108">
        <f>SUM(H108:H126)</f>
        <v>165</v>
      </c>
      <c r="I165" s="108">
        <f>SUM(I108:I126)</f>
        <v>166.91000000000003</v>
      </c>
    </row>
    <row r="166" spans="8:9" s="1" customFormat="1" ht="15" customHeight="1" x14ac:dyDescent="0.25">
      <c r="H166" s="108">
        <f>SUM(H127:H137)</f>
        <v>165</v>
      </c>
      <c r="I166" s="108">
        <f>SUM(I127:I137)</f>
        <v>166.91000000000003</v>
      </c>
    </row>
    <row r="167" spans="8:9" s="1" customFormat="1" ht="15" customHeight="1" x14ac:dyDescent="0.25">
      <c r="H167" s="108">
        <f>H138</f>
        <v>0</v>
      </c>
      <c r="I167" s="108">
        <f>I138</f>
        <v>0</v>
      </c>
    </row>
    <row r="168" spans="8:9" s="1" customFormat="1" ht="15" customHeight="1" x14ac:dyDescent="0.25">
      <c r="H168" s="108">
        <f>H165-H166</f>
        <v>0</v>
      </c>
      <c r="I168" s="108">
        <f>I165-I166</f>
        <v>0</v>
      </c>
    </row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D4:Q151">
    <filterColumn colId="4">
      <customFilters>
        <customFilter operator="notEqual" val=" "/>
      </customFilters>
    </filterColumn>
    <filterColumn colId="12" showButton="0"/>
  </autoFilter>
  <customSheetViews>
    <customSheetView guid="{58B0A3E4-DC4C-43E3-ADD5-4D21FA5857E3}" scale="66" showPageBreaks="1" printArea="1" filter="1" showAutoFilter="1" hiddenRows="1" hiddenColumns="1" view="pageBreakPreview" topLeftCell="A115">
      <selection activeCell="I163" sqref="I163"/>
      <pageMargins left="0.39370078740157483" right="0.39370078740157483" top="0.39370078740157483" bottom="0.59055118110236227" header="0.31496062992125984" footer="0.31496062992125984"/>
      <pageSetup paperSize="9" scale="30" orientation="landscape" r:id="rId1"/>
      <autoFilter ref="D4:Q151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8184D279-59A7-4BD8-AB21-B524BF814588}" scale="66" showPageBreaks="1" printArea="1" filter="1" showAutoFilter="1" hiddenRows="1" hiddenColumns="1" view="pageBreakPreview" topLeftCell="A9">
      <selection activeCell="F130" sqref="F130"/>
      <pageMargins left="0.39370078740157483" right="0.39370078740157483" top="0.39370078740157483" bottom="0.59055118110236227" header="0.31496062992125984" footer="0.31496062992125984"/>
      <pageSetup paperSize="9" scale="30" orientation="landscape" r:id="rId2"/>
      <autoFilter ref="D4:Q151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7BDF3E6F-D95A-4AD2-A496-92E59C7AF105}" scale="66" showPageBreaks="1" printArea="1" filter="1" showAutoFilter="1" hiddenRows="1" hiddenColumns="1" view="pageBreakPreview" topLeftCell="D1">
      <selection activeCell="V89" sqref="V89"/>
      <pageMargins left="0.39370078740157483" right="0.39370078740157483" top="0.39370078740157483" bottom="0.59055118110236227" header="0.31496062992125984" footer="0.31496062992125984"/>
      <pageSetup paperSize="9" scale="30" orientation="landscape" r:id="rId3"/>
      <autoFilter ref="D4:Q151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AB14A31D-440B-427A-8154-EF19394E7DE2}" scale="66" showPageBreaks="1" printArea="1" filter="1" showAutoFilter="1" hiddenRows="1" hiddenColumns="1" view="pageBreakPreview" topLeftCell="D1">
      <selection activeCell="V89" sqref="V89"/>
      <pageMargins left="0.39370078740157483" right="0.39370078740157483" top="0.39370078740157483" bottom="0.59055118110236227" header="0.31496062992125984" footer="0.31496062992125984"/>
      <pageSetup paperSize="9" scale="30" orientation="landscape" r:id="rId4"/>
      <autoFilter ref="D4:Q151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C22C5AE3-4CF6-4ED3-821C-43C355C47BB8}" scale="66" showPageBreaks="1" printArea="1" filter="1" showAutoFilter="1" view="pageBreakPreview" topLeftCell="B4">
      <selection activeCell="I136" sqref="I136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D4:P151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F38D36FB-D173-41CA-A0CB-C8228EA2DD59}" scale="66" showPageBreaks="1" printArea="1" filter="1" showAutoFilter="1" view="pageBreakPreview" topLeftCell="B4">
      <selection activeCell="I136" sqref="I136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D4:P151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D75CEEBA-EF70-41E2-A2AB-FC3599596AC2}" scale="66" showPageBreaks="1" printArea="1" filter="1" showAutoFilter="1" view="pageBreakPreview" topLeftCell="B152">
      <selection activeCell="K122" sqref="K122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D4:P151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DFD4A7EA-C1FF-4F5D-84ED-80E24D2D6E10}" scale="66" showPageBreaks="1" printArea="1" filter="1" showAutoFilter="1" view="pageBreakPreview" topLeftCell="D18">
      <selection activeCell="J103" sqref="J103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D4:P151">
        <filterColumn colId="4">
          <filters>
            <filter val="1 632,00"/>
            <filter val="1,00"/>
            <filter val="2 108,00"/>
            <filter val="230,11"/>
            <filter val="273,11"/>
            <filter val="3 060,00"/>
            <filter val="4 896,00"/>
            <filter val="42,00"/>
            <filter val="89,00"/>
          </filters>
        </filterColumn>
        <filterColumn colId="11" showButton="0"/>
      </autoFilter>
    </customSheetView>
    <customSheetView guid="{B70C21F4-2ADF-4822-A74D-683C5E869839}" scale="66" showPageBreaks="1" printArea="1" filter="1" showAutoFilter="1" view="pageBreakPreview" topLeftCell="A103">
      <selection activeCell="H108" sqref="H108:I151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D4:P151">
        <filterColumn colId="4">
          <customFilters>
            <customFilter operator="notEqual" val=" "/>
          </customFilters>
        </filterColumn>
        <filterColumn colId="11" showButton="0"/>
      </autoFilter>
    </customSheetView>
  </customSheetViews>
  <mergeCells count="29">
    <mergeCell ref="P4:Q4"/>
    <mergeCell ref="B62:B64"/>
    <mergeCell ref="C62:C64"/>
    <mergeCell ref="B98:B100"/>
    <mergeCell ref="C98:C100"/>
    <mergeCell ref="B95:B97"/>
    <mergeCell ref="C95:C97"/>
    <mergeCell ref="B65:B67"/>
    <mergeCell ref="C65:C67"/>
    <mergeCell ref="B77:B79"/>
    <mergeCell ref="C77:C79"/>
    <mergeCell ref="B74:B76"/>
    <mergeCell ref="C74:C76"/>
    <mergeCell ref="A2:N2"/>
    <mergeCell ref="B71:B73"/>
    <mergeCell ref="C71:C73"/>
    <mergeCell ref="B68:B70"/>
    <mergeCell ref="C68:C70"/>
    <mergeCell ref="A5:A151"/>
    <mergeCell ref="B92:B94"/>
    <mergeCell ref="C92:C94"/>
    <mergeCell ref="B89:B91"/>
    <mergeCell ref="C89:C91"/>
    <mergeCell ref="B86:B88"/>
    <mergeCell ref="C86:C88"/>
    <mergeCell ref="B83:B85"/>
    <mergeCell ref="C83:C85"/>
    <mergeCell ref="B80:B82"/>
    <mergeCell ref="C80:C82"/>
  </mergeCells>
  <conditionalFormatting sqref="H5:H107">
    <cfRule type="expression" dxfId="1049" priority="13">
      <formula>H5&lt;&gt;U5</formula>
    </cfRule>
  </conditionalFormatting>
  <conditionalFormatting sqref="M5:M151">
    <cfRule type="expression" dxfId="1048" priority="1">
      <formula>K5&lt;&gt;0</formula>
    </cfRule>
  </conditionalFormatting>
  <conditionalFormatting sqref="T111">
    <cfRule type="expression" dxfId="1047" priority="12">
      <formula>T111&lt;&gt;H111</formula>
    </cfRule>
  </conditionalFormatting>
  <conditionalFormatting sqref="T115">
    <cfRule type="expression" dxfId="1046" priority="11">
      <formula>T115&lt;&gt;H115</formula>
    </cfRule>
  </conditionalFormatting>
  <conditionalFormatting sqref="T122">
    <cfRule type="expression" dxfId="1045" priority="10">
      <formula>T122&lt;&gt;H122</formula>
    </cfRule>
  </conditionalFormatting>
  <conditionalFormatting sqref="T124">
    <cfRule type="expression" dxfId="1044" priority="9">
      <formula>T124&lt;&gt;H124</formula>
    </cfRule>
  </conditionalFormatting>
  <conditionalFormatting sqref="T130">
    <cfRule type="expression" dxfId="1043" priority="8">
      <formula>T130&lt;&gt;H130</formula>
    </cfRule>
  </conditionalFormatting>
  <conditionalFormatting sqref="T136">
    <cfRule type="expression" dxfId="1042" priority="7">
      <formula>T136&lt;&gt;H136</formula>
    </cfRule>
  </conditionalFormatting>
  <conditionalFormatting sqref="T139:T144">
    <cfRule type="expression" dxfId="1041" priority="6">
      <formula>T139&lt;&gt;H139</formula>
    </cfRule>
  </conditionalFormatting>
  <conditionalFormatting sqref="U5:U10">
    <cfRule type="expression" dxfId="1040" priority="27">
      <formula>U5&lt;&gt;H5</formula>
    </cfRule>
  </conditionalFormatting>
  <conditionalFormatting sqref="U12:U13">
    <cfRule type="expression" dxfId="1039" priority="26">
      <formula>U12&lt;&gt;H12</formula>
    </cfRule>
  </conditionalFormatting>
  <conditionalFormatting sqref="U16:U19">
    <cfRule type="expression" dxfId="1038" priority="25">
      <formula>U16&lt;&gt;H16</formula>
    </cfRule>
  </conditionalFormatting>
  <conditionalFormatting sqref="U21:U25">
    <cfRule type="expression" dxfId="1037" priority="24">
      <formula>U21&lt;&gt;H21</formula>
    </cfRule>
  </conditionalFormatting>
  <conditionalFormatting sqref="U27:U28">
    <cfRule type="expression" dxfId="1036" priority="23">
      <formula>U27&lt;&gt;H27</formula>
    </cfRule>
  </conditionalFormatting>
  <conditionalFormatting sqref="U31:U32">
    <cfRule type="expression" dxfId="1035" priority="22">
      <formula>U31&lt;&gt;H31</formula>
    </cfRule>
  </conditionalFormatting>
  <conditionalFormatting sqref="U35:U36">
    <cfRule type="expression" dxfId="1034" priority="21">
      <formula>U35&lt;&gt;H35</formula>
    </cfRule>
  </conditionalFormatting>
  <conditionalFormatting sqref="U38">
    <cfRule type="expression" dxfId="1033" priority="20">
      <formula>U38&lt;&gt;H38</formula>
    </cfRule>
  </conditionalFormatting>
  <conditionalFormatting sqref="U41:U44">
    <cfRule type="expression" dxfId="1032" priority="19">
      <formula>U41&lt;&gt;H41</formula>
    </cfRule>
  </conditionalFormatting>
  <conditionalFormatting sqref="U46:U47">
    <cfRule type="expression" dxfId="1031" priority="18">
      <formula>U46&lt;&gt;H46</formula>
    </cfRule>
  </conditionalFormatting>
  <conditionalFormatting sqref="U50:U51">
    <cfRule type="expression" dxfId="1030" priority="17">
      <formula>U50&lt;&gt;H50</formula>
    </cfRule>
  </conditionalFormatting>
  <conditionalFormatting sqref="U53:U54">
    <cfRule type="expression" dxfId="1029" priority="16">
      <formula>U53&lt;&gt;H53</formula>
    </cfRule>
  </conditionalFormatting>
  <conditionalFormatting sqref="U56:U60">
    <cfRule type="expression" dxfId="1028" priority="15">
      <formula>U56&lt;&gt;H56</formula>
    </cfRule>
  </conditionalFormatting>
  <conditionalFormatting sqref="U62:U107">
    <cfRule type="expression" dxfId="1027" priority="14">
      <formula>U62&lt;&gt;H62</formula>
    </cfRule>
  </conditionalFormatting>
  <conditionalFormatting sqref="AA8">
    <cfRule type="expression" dxfId="1026" priority="28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0" orientation="landscape" r:id="rId1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C1" zoomScale="66" zoomScaleNormal="60" zoomScaleSheetLayoutView="66" workbookViewId="0">
      <selection activeCell="N95" sqref="N95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152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SUM('[12]сш 155'!$CR$47:$DA$47)</f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SUM('[12]сш 155'!$CR$48:$DA$48)</f>
        <v>0</v>
      </c>
    </row>
    <row r="7" spans="1:21" s="1" customFormat="1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f>SUM('[12]сш 155'!$CR$49:$DA$49)</f>
        <v>0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SUM('[12]сш 155'!$CR$50:$DA$50)</f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74.56</v>
      </c>
      <c r="I9" s="18">
        <v>77.33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SUM('[12]сш 155'!$CR$90:$DA$90)</f>
        <v>74.56</v>
      </c>
    </row>
    <row r="10" spans="1:21" s="1" customFormat="1" ht="31.5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>
        <v>1.56</v>
      </c>
      <c r="I10" s="18">
        <v>1.44</v>
      </c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>
        <f t="shared" si="5"/>
        <v>92.307692307692307</v>
      </c>
      <c r="O10" s="20">
        <v>6</v>
      </c>
      <c r="P10" s="1">
        <f t="shared" si="3"/>
        <v>1</v>
      </c>
      <c r="Q10" s="1">
        <f t="shared" si="3"/>
        <v>1</v>
      </c>
      <c r="R10"/>
      <c r="T10"/>
      <c r="U10">
        <f>SUM('[12]сш 155'!$CR$91:$DA$91)</f>
        <v>1.56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>
        <v>1</v>
      </c>
      <c r="I12" s="18">
        <v>1</v>
      </c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>
        <f t="shared" si="5"/>
        <v>100</v>
      </c>
      <c r="O12" s="20">
        <v>7</v>
      </c>
      <c r="P12" s="1">
        <f t="shared" si="3"/>
        <v>1</v>
      </c>
      <c r="Q12" s="1">
        <f t="shared" si="3"/>
        <v>1</v>
      </c>
      <c r="R12"/>
      <c r="T12"/>
      <c r="U12">
        <f>SUM('[12]сш 155'!$CR$92:$DA$92)</f>
        <v>1</v>
      </c>
    </row>
    <row r="13" spans="1:21" s="1" customFormat="1" ht="31.5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>
        <v>2.89</v>
      </c>
      <c r="I13" s="18">
        <v>3</v>
      </c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>
        <f t="shared" si="5"/>
        <v>100</v>
      </c>
      <c r="O13" s="20">
        <v>8</v>
      </c>
      <c r="P13" s="1">
        <f t="shared" si="3"/>
        <v>1</v>
      </c>
      <c r="Q13" s="1">
        <f t="shared" si="3"/>
        <v>1</v>
      </c>
      <c r="R13"/>
      <c r="T13"/>
      <c r="U13">
        <f>SUM('[12]сш 155'!$CR$93:$DA$93)</f>
        <v>2.89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SUM('[12]сш 155'!$CR$95:$DA$95)</f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104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SUM('[12]сш 155'!$CR$94:$DA$94)</f>
        <v>0</v>
      </c>
    </row>
    <row r="18" spans="1:21" s="1" customFormat="1" ht="31.5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>
        <v>6</v>
      </c>
      <c r="I18" s="18">
        <v>6</v>
      </c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>
        <f t="shared" si="5"/>
        <v>100</v>
      </c>
      <c r="O18" s="20">
        <v>11</v>
      </c>
      <c r="P18" s="1">
        <f t="shared" si="3"/>
        <v>1</v>
      </c>
      <c r="Q18" s="1">
        <f t="shared" si="3"/>
        <v>1</v>
      </c>
      <c r="R18"/>
      <c r="T18"/>
      <c r="U18">
        <f>SUM('[12]сш 155'!$CR$97:$DA$97)</f>
        <v>6</v>
      </c>
    </row>
    <row r="19" spans="1:21" s="1" customFormat="1" ht="31.5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>
        <v>0.33</v>
      </c>
      <c r="I19" s="18">
        <v>0.33</v>
      </c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>
        <f t="shared" si="5"/>
        <v>100</v>
      </c>
      <c r="O19" s="20">
        <v>12</v>
      </c>
      <c r="P19" s="1">
        <f t="shared" si="3"/>
        <v>1</v>
      </c>
      <c r="Q19" s="1">
        <f t="shared" si="3"/>
        <v>1</v>
      </c>
      <c r="R19"/>
      <c r="T19"/>
      <c r="U19">
        <v>0.33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1586.89</v>
      </c>
      <c r="I21" s="18">
        <v>1584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99.817882777004073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SUM('[12]сш 155'!$CR$98:$DA$98)</f>
        <v>1586.89</v>
      </c>
    </row>
    <row r="22" spans="1:21" s="1" customFormat="1" ht="31.5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>
        <v>1.56</v>
      </c>
      <c r="I22" s="18">
        <v>1.56</v>
      </c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>
        <f t="shared" si="5"/>
        <v>100</v>
      </c>
      <c r="O22" s="20">
        <v>14</v>
      </c>
      <c r="P22" s="1">
        <f t="shared" si="6"/>
        <v>1</v>
      </c>
      <c r="Q22" s="1">
        <f t="shared" si="6"/>
        <v>1</v>
      </c>
      <c r="R22"/>
      <c r="T22"/>
      <c r="U22">
        <f>SUM('[12]сш 155'!$CR$100:$DA$100)</f>
        <v>1.56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SUM('[12]сш 155'!$CR$99:$DA$99)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11.22</v>
      </c>
      <c r="I24" s="18">
        <v>11.33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SUM('[12]сш 155'!$CR$141:$DA$141)</f>
        <v>11.22</v>
      </c>
    </row>
    <row r="25" spans="1:21" s="1" customFormat="1" ht="31.5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>
        <v>0.11</v>
      </c>
      <c r="I25" s="18">
        <v>0.11</v>
      </c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>
        <f t="shared" si="5"/>
        <v>100</v>
      </c>
      <c r="O25" s="20">
        <v>17</v>
      </c>
      <c r="P25" s="1">
        <f t="shared" si="6"/>
        <v>1</v>
      </c>
      <c r="Q25" s="1">
        <f t="shared" si="6"/>
        <v>1</v>
      </c>
      <c r="R25"/>
      <c r="T25"/>
      <c r="U25">
        <f>SUM('[12]сш 155'!$CR$142:$DA$142)</f>
        <v>0.11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>
        <v>6.11</v>
      </c>
      <c r="I27" s="18">
        <v>6.11</v>
      </c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>
        <f t="shared" si="5"/>
        <v>100</v>
      </c>
      <c r="O27" s="20">
        <v>18</v>
      </c>
      <c r="P27" s="1">
        <f t="shared" si="6"/>
        <v>1</v>
      </c>
      <c r="Q27" s="1">
        <f t="shared" si="6"/>
        <v>1</v>
      </c>
      <c r="R27"/>
      <c r="T27"/>
      <c r="U27">
        <f>SUM('[12]сш 155'!$CR$144:$DA$144)</f>
        <v>6.11</v>
      </c>
    </row>
    <row r="28" spans="1:21" s="1" customFormat="1" ht="31.5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>
        <v>0.67</v>
      </c>
      <c r="I28" s="18">
        <v>0.67</v>
      </c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>
        <f t="shared" si="5"/>
        <v>100</v>
      </c>
      <c r="O28" s="20">
        <v>19</v>
      </c>
      <c r="P28" s="1">
        <f t="shared" si="6"/>
        <v>1</v>
      </c>
      <c r="Q28" s="1">
        <f t="shared" si="6"/>
        <v>1</v>
      </c>
      <c r="R28"/>
      <c r="T28"/>
      <c r="U28">
        <f>SUM('[12]сш 155'!$CR$143:$DA$143)</f>
        <v>0.67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hidden="1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f>SUM('[12]сш 155'!$CR$146:$DA$146)</f>
        <v>0</v>
      </c>
    </row>
    <row r="32" spans="1:21" s="1" customFormat="1" ht="31.5" hidden="1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/>
      <c r="I32" s="18"/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 t="e">
        <f t="shared" si="5"/>
        <v>#DIV/0!</v>
      </c>
      <c r="O32" s="20">
        <v>21</v>
      </c>
      <c r="P32" s="1">
        <f t="shared" si="6"/>
        <v>0</v>
      </c>
      <c r="Q32" s="1">
        <f t="shared" si="6"/>
        <v>0</v>
      </c>
      <c r="R32"/>
      <c r="T32"/>
      <c r="U32">
        <f>SUM('[12]сш 155'!$CR$145:$DA$145)</f>
        <v>0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17.559999999999999</v>
      </c>
      <c r="I35" s="18">
        <v>17.329999999999998</v>
      </c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>
        <f t="shared" si="5"/>
        <v>98.690205011389523</v>
      </c>
      <c r="O35" s="20">
        <v>22</v>
      </c>
      <c r="P35" s="1">
        <f t="shared" si="6"/>
        <v>1</v>
      </c>
      <c r="Q35" s="1">
        <f t="shared" si="6"/>
        <v>1</v>
      </c>
      <c r="U35">
        <f>SUM('[12]сш 155'!$CR$148:$DA$148)</f>
        <v>17.559999999999999</v>
      </c>
    </row>
    <row r="36" spans="1:24" ht="31.5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>
        <v>0.56000000000000005</v>
      </c>
      <c r="I36" s="18">
        <v>0.56000000000000005</v>
      </c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>
        <f t="shared" si="5"/>
        <v>100</v>
      </c>
      <c r="O36" s="20">
        <v>23</v>
      </c>
      <c r="P36" s="1">
        <f t="shared" si="6"/>
        <v>1</v>
      </c>
      <c r="Q36" s="1">
        <f t="shared" si="6"/>
        <v>1</v>
      </c>
      <c r="U36">
        <f>SUM('[12]сш 155'!$CR$147:$DA$147)</f>
        <v>0.56000000000000005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1330.89</v>
      </c>
      <c r="I38" s="18">
        <v>1330.56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99.975204562360503</v>
      </c>
      <c r="O38" s="20">
        <v>24</v>
      </c>
      <c r="P38" s="1">
        <f t="shared" si="7"/>
        <v>1</v>
      </c>
      <c r="Q38" s="1">
        <f t="shared" si="7"/>
        <v>1</v>
      </c>
      <c r="U38">
        <f>SUM('[12]сш 155'!$CR$149:$DA$149)</f>
        <v>1330.89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>
        <v>2.2200000000000002</v>
      </c>
      <c r="I41" s="18">
        <v>2.2200000000000002</v>
      </c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>
        <f t="shared" si="5"/>
        <v>100</v>
      </c>
      <c r="O41" s="20">
        <v>25</v>
      </c>
      <c r="P41" s="1">
        <f t="shared" si="7"/>
        <v>1</v>
      </c>
      <c r="Q41" s="1">
        <f t="shared" si="7"/>
        <v>1</v>
      </c>
      <c r="U41">
        <f>SUM('[12]сш 155'!$CR$151:$DA$151)</f>
        <v>2.2200000000000002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SUM('[12]сш 155'!$CR$150:$DA$150)</f>
        <v>0</v>
      </c>
    </row>
    <row r="43" spans="1:24" ht="31.5" hidden="1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f>SUM('[12]сш 155'!$CR$192:$DA$192)</f>
        <v>0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SUM('[12]сш 155'!$CR$193:$DA$193)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>
        <v>1</v>
      </c>
      <c r="I46" s="18">
        <v>1</v>
      </c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>
        <f t="shared" si="5"/>
        <v>100</v>
      </c>
      <c r="O46" s="20">
        <v>29</v>
      </c>
      <c r="P46" s="1">
        <f t="shared" si="7"/>
        <v>1</v>
      </c>
      <c r="Q46" s="1">
        <f t="shared" si="7"/>
        <v>1</v>
      </c>
      <c r="U46">
        <f>SUM('[12]сш 155'!$CR$194:$DA$194)</f>
        <v>1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SUM('[12]сш 155'!$CR$195:$DA$195)</f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>
        <v>4.4400000000000004</v>
      </c>
      <c r="I50" s="18">
        <v>4.4400000000000004</v>
      </c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>
        <f t="shared" si="5"/>
        <v>100</v>
      </c>
      <c r="O50" s="20">
        <v>31</v>
      </c>
      <c r="P50" s="1">
        <f t="shared" si="7"/>
        <v>1</v>
      </c>
      <c r="Q50" s="1">
        <f t="shared" si="7"/>
        <v>1</v>
      </c>
      <c r="R50"/>
      <c r="T50"/>
      <c r="U50">
        <f>SUM('[12]сш 155'!$CR$197:$DA$197)</f>
        <v>4.4400000000000004</v>
      </c>
    </row>
    <row r="51" spans="1:21" s="1" customFormat="1" ht="31.5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>
        <v>199.89</v>
      </c>
      <c r="I51" s="18">
        <v>200.33</v>
      </c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>
        <f t="shared" si="5"/>
        <v>100</v>
      </c>
      <c r="O51" s="20">
        <v>32</v>
      </c>
      <c r="P51" s="1">
        <f t="shared" si="7"/>
        <v>1</v>
      </c>
      <c r="Q51" s="1">
        <f t="shared" si="7"/>
        <v>1</v>
      </c>
      <c r="R51"/>
      <c r="T51"/>
      <c r="U51">
        <f>SUM('[12]сш 155'!$CR$196:$DA$196)</f>
        <v>199.89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hidden="1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/>
      <c r="I53" s="18"/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 t="e">
        <f t="shared" si="5"/>
        <v>#DIV/0!</v>
      </c>
      <c r="O53" s="20">
        <v>33</v>
      </c>
      <c r="P53" s="1">
        <f t="shared" ref="P53:Q68" si="8">IF(H53&gt;0,1,0)</f>
        <v>0</v>
      </c>
      <c r="Q53" s="1">
        <f t="shared" si="8"/>
        <v>0</v>
      </c>
      <c r="R53"/>
      <c r="T53"/>
      <c r="U53">
        <f>SUM('[12]сш 155'!$CR$198:$DA$198)</f>
        <v>0</v>
      </c>
    </row>
    <row r="54" spans="1:21" s="1" customFormat="1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f>SUM('[12]сш 155'!$CR$199:$DA$199)</f>
        <v>0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hidden="1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/>
      <c r="I56" s="18"/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 t="e">
        <f t="shared" si="5"/>
        <v>#DIV/0!</v>
      </c>
      <c r="O56" s="20">
        <v>35</v>
      </c>
      <c r="P56" s="1">
        <f t="shared" si="8"/>
        <v>0</v>
      </c>
      <c r="Q56" s="1">
        <f t="shared" si="8"/>
        <v>0</v>
      </c>
      <c r="R56"/>
      <c r="T56"/>
      <c r="U56">
        <f>SUM('[12]сш 155'!$CR$200:$DA$200)</f>
        <v>0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SUM('[12]сш 155'!$CR$203:$DA$203)</f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f>SUM('[12]сш 155'!$CR$202:$DA$202)</f>
        <v>0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SUM('[12]сш 155'!$CR$201:$DA$201)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>IF(H62=0,"нет плана", IF(I62*100/H62-100&gt;0,"ошибка",I62*100/H62-100))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ref="K63:K97" si="9">IF(H63=0,"нет плана", IF(I63*100/H63-100&gt;0,"ошибка",I63*100/H63-100))</f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97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23320</v>
      </c>
      <c r="I80" s="43">
        <v>23320</v>
      </c>
      <c r="J80" s="19">
        <v>0</v>
      </c>
      <c r="K80" s="61">
        <f t="shared" si="9"/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>
        <f>SUM('[12]сш 155'!$CR$244:$DA$244)</f>
        <v>23320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23320</v>
      </c>
      <c r="I81" s="43">
        <v>23320</v>
      </c>
      <c r="J81" s="19">
        <v>0</v>
      </c>
      <c r="K81" s="61">
        <f t="shared" si="9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>
        <f>U80</f>
        <v>23320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>
        <v>0</v>
      </c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27214</v>
      </c>
      <c r="I83" s="43">
        <v>27214</v>
      </c>
      <c r="J83" s="19">
        <v>0</v>
      </c>
      <c r="K83" s="61">
        <f t="shared" si="9"/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f>SUM('[12]сш 155'!$CR$245:$DA$245)</f>
        <v>27214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27214</v>
      </c>
      <c r="I84" s="43">
        <v>27214</v>
      </c>
      <c r="J84" s="19">
        <v>0</v>
      </c>
      <c r="K84" s="61">
        <f t="shared" si="9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f>U83</f>
        <v>27214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>
        <v>0</v>
      </c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45394</v>
      </c>
      <c r="I86" s="43">
        <v>45394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SUM('[12]сш 155'!$CR$246:$DA$246)</f>
        <v>45394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45394</v>
      </c>
      <c r="I87" s="43">
        <v>45394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45394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>
        <v>0</v>
      </c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38049</v>
      </c>
      <c r="I89" s="43">
        <v>38049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f>SUM('[12]сш 155'!$CR$247:$DA$247)</f>
        <v>38049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38049</v>
      </c>
      <c r="I90" s="43">
        <v>38049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38049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>
        <v>0</v>
      </c>
    </row>
    <row r="92" spans="1:21" s="1" customFormat="1" ht="31.5" hidden="1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/>
      <c r="I92" s="43"/>
      <c r="J92" s="19">
        <v>0</v>
      </c>
      <c r="K92" s="61" t="str">
        <f t="shared" si="9"/>
        <v>нет плана</v>
      </c>
      <c r="L92" s="102"/>
      <c r="M92" s="103" t="str">
        <f t="shared" si="10"/>
        <v>Муниципальное задание не выполнено</v>
      </c>
      <c r="N92" s="61" t="e">
        <f t="shared" si="11"/>
        <v>#DIV/0!</v>
      </c>
      <c r="O92" s="28">
        <v>43</v>
      </c>
      <c r="P92" s="1">
        <f t="shared" si="12"/>
        <v>0</v>
      </c>
      <c r="Q92" s="1">
        <f t="shared" si="12"/>
        <v>0</v>
      </c>
      <c r="R92"/>
      <c r="T92"/>
      <c r="U92">
        <f>SUM('[12]сш 155'!$CR$248:$DA$248)</f>
        <v>0</v>
      </c>
    </row>
    <row r="93" spans="1:21" s="1" customFormat="1" ht="31.5" hidden="1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/>
      <c r="I93" s="43"/>
      <c r="J93" s="19">
        <v>0</v>
      </c>
      <c r="K93" s="61" t="str">
        <f t="shared" si="9"/>
        <v>нет плана</v>
      </c>
      <c r="L93" s="102"/>
      <c r="M93" s="103" t="str">
        <f t="shared" si="10"/>
        <v>Муниципальное задание не выполнено</v>
      </c>
      <c r="N93" s="61" t="e">
        <f t="shared" si="11"/>
        <v>#DIV/0!</v>
      </c>
      <c r="O93" s="28"/>
      <c r="R93"/>
      <c r="T93"/>
      <c r="U93">
        <f>U92</f>
        <v>0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>
        <v>0</v>
      </c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92762</v>
      </c>
      <c r="I95" s="43">
        <v>92762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SUM('[12]сш 155'!$CR$249:$DA$249)</f>
        <v>92762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92762</v>
      </c>
      <c r="I96" s="43">
        <v>92762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92762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>
        <v>0</v>
      </c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/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/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SUM('[12]сш 155'!$CT$289:$DC$289)</f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SUM('[12]сш 155'!$CT$290:$DC$290)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1676.66</v>
      </c>
      <c r="I103" s="43">
        <v>1679.44</v>
      </c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100</v>
      </c>
      <c r="O103" s="20">
        <v>46</v>
      </c>
      <c r="P103" s="1">
        <f t="shared" ref="P103:Q107" si="15">IF(H103&gt;0,1,0)</f>
        <v>1</v>
      </c>
      <c r="Q103" s="1">
        <f t="shared" si="15"/>
        <v>1</v>
      </c>
      <c r="R103"/>
      <c r="T103"/>
      <c r="U103">
        <f>SUM('[12]сш 155'!$CR$327:$DA$327)</f>
        <v>1676.6599999999999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69.44</v>
      </c>
      <c r="I104" s="43">
        <v>70.22</v>
      </c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5"/>
        <v>1</v>
      </c>
      <c r="Q104" s="1">
        <f t="shared" si="15"/>
        <v>1</v>
      </c>
      <c r="R104"/>
      <c r="T104"/>
      <c r="U104">
        <f>SUM('[12]сш 155'!$CR$360:$DA$360)</f>
        <v>69.44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6.33</v>
      </c>
      <c r="I105" s="43">
        <v>6.33</v>
      </c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5"/>
        <v>1</v>
      </c>
      <c r="Q105" s="1">
        <f t="shared" si="15"/>
        <v>1</v>
      </c>
      <c r="R105"/>
      <c r="T105"/>
      <c r="U105">
        <f>SUM('[12]сш 155'!$CR$392:$DA$392)</f>
        <v>6.33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470</v>
      </c>
      <c r="I106" s="43">
        <v>470</v>
      </c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5"/>
        <v>1</v>
      </c>
      <c r="Q106" s="1">
        <f t="shared" si="15"/>
        <v>1</v>
      </c>
      <c r="R106"/>
      <c r="T106"/>
      <c r="U106">
        <f>SUM('[12]сш 155'!$CT$424:$DC$424)</f>
        <v>470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R107"/>
      <c r="T107"/>
      <c r="U107">
        <f>SUM('[12]сш 155'!$CT$425:$DC$425)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99.720938929043825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1674.79</v>
      </c>
      <c r="I161" s="108">
        <f>SUM(I5:I23)</f>
        <v>1674.6599999999999</v>
      </c>
    </row>
    <row r="162" spans="8:9" s="1" customFormat="1" ht="15" customHeight="1" x14ac:dyDescent="0.25">
      <c r="H162" s="108">
        <f>H103</f>
        <v>1676.66</v>
      </c>
      <c r="I162" s="108">
        <f>I103</f>
        <v>1679.44</v>
      </c>
    </row>
    <row r="163" spans="8:9" s="1" customFormat="1" ht="15" customHeight="1" x14ac:dyDescent="0.25">
      <c r="H163" s="108">
        <f>H161-H162</f>
        <v>-1.8700000000001182</v>
      </c>
      <c r="I163" s="108">
        <f>I161-I162</f>
        <v>-4.7800000000002001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D4:Q107">
    <filterColumn colId="4">
      <customFilters>
        <customFilter operator="notEqual" val=" "/>
      </customFilters>
    </filterColumn>
    <filterColumn colId="12" showButton="0"/>
  </autoFilter>
  <customSheetViews>
    <customSheetView guid="{58B0A3E4-DC4C-43E3-ADD5-4D21FA5857E3}" scale="66" showPageBreaks="1" printArea="1" filter="1" showAutoFilter="1" hiddenRows="1" hiddenColumns="1" view="pageBreakPreview" topLeftCell="C18">
      <selection activeCell="C175" sqref="C175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8184D279-59A7-4BD8-AB21-B524BF814588}" scale="66" showPageBreaks="1" printArea="1" filter="1" showAutoFilter="1" hiddenRows="1" hiddenColumns="1" view="pageBreakPreview" topLeftCell="C18">
      <selection activeCell="H96" sqref="H96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7BDF3E6F-D95A-4AD2-A496-92E59C7AF105}" scale="66" showPageBreaks="1" printArea="1" filter="1" showAutoFilter="1" hiddenRows="1" hiddenColumns="1" view="pageBreakPreview" topLeftCell="C1">
      <selection activeCell="K21" sqref="K21:K22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AB14A31D-440B-427A-8154-EF19394E7DE2}" scale="66" showPageBreaks="1" printArea="1" filter="1" showAutoFilter="1" hiddenRows="1" hiddenColumns="1" view="pageBreakPreview" topLeftCell="C1">
      <selection activeCell="K21" sqref="K21:K22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C22C5AE3-4CF6-4ED3-821C-43C355C47BB8}" scale="66" showPageBreaks="1" printArea="1" filter="1" showAutoFilter="1" view="pageBreakPreview" topLeftCell="F1">
      <selection activeCell="I105" sqref="I105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F38D36FB-D173-41CA-A0CB-C8228EA2DD59}" scale="66" showPageBreaks="1" printArea="1" filter="1" showAutoFilter="1" view="pageBreakPreview" topLeftCell="F1">
      <selection activeCell="I105" sqref="I105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D75CEEBA-EF70-41E2-A2AB-FC3599596AC2}" scale="66" showPageBreaks="1" printArea="1" filter="1" showAutoFilter="1" view="pageBreakPreview" topLeftCell="F1">
      <selection activeCell="I105" sqref="I105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DFD4A7EA-C1FF-4F5D-84ED-80E24D2D6E10}" scale="66" showPageBreaks="1" printArea="1" filter="1" showAutoFilter="1" view="pageBreakPreview" topLeftCell="E1">
      <selection activeCell="I108" sqref="I108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D4:P107">
        <filterColumn colId="4">
          <filters>
            <filter val="0,56"/>
            <filter val="1 210,56"/>
            <filter val="1 603,67"/>
            <filter val="1 690,78"/>
            <filter val="1,00"/>
            <filter val="1,11"/>
            <filter val="1,56"/>
            <filter val="10,56"/>
            <filter val="16,44"/>
            <filter val="188,67"/>
            <filter val="2,22"/>
            <filter val="2,89"/>
            <filter val="22 032,00"/>
            <filter val="22 848,00"/>
            <filter val="34 374,00"/>
            <filter val="4,00"/>
            <filter val="42 534,00"/>
            <filter val="44,89"/>
            <filter val="470,00"/>
            <filter val="5,00"/>
            <filter val="5,56"/>
            <filter val="69,44"/>
            <filter val="7,33"/>
            <filter val="81 940,00"/>
          </filters>
        </filterColumn>
        <filterColumn colId="11" showButton="0"/>
      </autoFilter>
    </customSheetView>
    <customSheetView guid="{B70C21F4-2ADF-4822-A74D-683C5E869839}" scale="66" showPageBreaks="1" printArea="1" filter="1" showAutoFilter="1" view="pageBreakPreview" topLeftCell="F1">
      <selection activeCell="I105" sqref="I105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74:B76"/>
    <mergeCell ref="C74:C76"/>
    <mergeCell ref="B80:B82"/>
    <mergeCell ref="C80:C82"/>
    <mergeCell ref="B77:B79"/>
    <mergeCell ref="C77:C79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1025" priority="4">
      <formula>H5&lt;&gt;U5</formula>
    </cfRule>
  </conditionalFormatting>
  <conditionalFormatting sqref="M5:M107">
    <cfRule type="expression" dxfId="1024" priority="1">
      <formula>K5&lt;&gt;0</formula>
    </cfRule>
  </conditionalFormatting>
  <conditionalFormatting sqref="U5:U10">
    <cfRule type="expression" dxfId="1023" priority="18">
      <formula>U5&lt;&gt;H5</formula>
    </cfRule>
  </conditionalFormatting>
  <conditionalFormatting sqref="U12:U13">
    <cfRule type="expression" dxfId="1022" priority="17">
      <formula>U12&lt;&gt;H12</formula>
    </cfRule>
  </conditionalFormatting>
  <conditionalFormatting sqref="U16:U19">
    <cfRule type="expression" dxfId="1021" priority="16">
      <formula>U16&lt;&gt;H16</formula>
    </cfRule>
  </conditionalFormatting>
  <conditionalFormatting sqref="U21:U25">
    <cfRule type="expression" dxfId="1020" priority="15">
      <formula>U21&lt;&gt;H21</formula>
    </cfRule>
  </conditionalFormatting>
  <conditionalFormatting sqref="U27:U28">
    <cfRule type="expression" dxfId="1019" priority="14">
      <formula>U27&lt;&gt;H27</formula>
    </cfRule>
  </conditionalFormatting>
  <conditionalFormatting sqref="U31:U32">
    <cfRule type="expression" dxfId="1018" priority="13">
      <formula>U31&lt;&gt;H31</formula>
    </cfRule>
  </conditionalFormatting>
  <conditionalFormatting sqref="U35:U36">
    <cfRule type="expression" dxfId="1017" priority="12">
      <formula>U35&lt;&gt;H35</formula>
    </cfRule>
  </conditionalFormatting>
  <conditionalFormatting sqref="U38">
    <cfRule type="expression" dxfId="1016" priority="11">
      <formula>U38&lt;&gt;H38</formula>
    </cfRule>
  </conditionalFormatting>
  <conditionalFormatting sqref="U41:U44">
    <cfRule type="expression" dxfId="1015" priority="10">
      <formula>U41&lt;&gt;H41</formula>
    </cfRule>
  </conditionalFormatting>
  <conditionalFormatting sqref="U46:U47">
    <cfRule type="expression" dxfId="1014" priority="9">
      <formula>U46&lt;&gt;H46</formula>
    </cfRule>
  </conditionalFormatting>
  <conditionalFormatting sqref="U50:U51">
    <cfRule type="expression" dxfId="1013" priority="8">
      <formula>U50&lt;&gt;H50</formula>
    </cfRule>
  </conditionalFormatting>
  <conditionalFormatting sqref="U53:U54">
    <cfRule type="expression" dxfId="1012" priority="7">
      <formula>U53&lt;&gt;H53</formula>
    </cfRule>
  </conditionalFormatting>
  <conditionalFormatting sqref="U56:U60">
    <cfRule type="expression" dxfId="1011" priority="6">
      <formula>U56&lt;&gt;H56</formula>
    </cfRule>
  </conditionalFormatting>
  <conditionalFormatting sqref="U62:U107">
    <cfRule type="expression" dxfId="1010" priority="5">
      <formula>U62&lt;&gt;H62</formula>
    </cfRule>
  </conditionalFormatting>
  <conditionalFormatting sqref="AA8">
    <cfRule type="expression" dxfId="1009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C1" zoomScale="66" zoomScaleNormal="60" zoomScaleSheetLayoutView="66" workbookViewId="0">
      <selection activeCell="N133" sqref="N133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hidden="1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8" t="s">
        <v>153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v>0</v>
      </c>
    </row>
    <row r="6" spans="1:21" s="1" customFormat="1" ht="31.5" hidden="1" customHeight="1" x14ac:dyDescent="0.25">
      <c r="A6" s="129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v>0</v>
      </c>
    </row>
    <row r="7" spans="1:21" s="1" customFormat="1" ht="31.5" customHeight="1" x14ac:dyDescent="0.25">
      <c r="A7" s="129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>
        <v>15.44</v>
      </c>
      <c r="I7" s="18">
        <v>15.33</v>
      </c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>
        <f t="shared" si="5"/>
        <v>99.287564766839381</v>
      </c>
      <c r="O7" s="20">
        <v>3</v>
      </c>
      <c r="P7" s="1">
        <f t="shared" si="3"/>
        <v>1</v>
      </c>
      <c r="Q7" s="1">
        <f t="shared" si="3"/>
        <v>1</v>
      </c>
      <c r="R7"/>
      <c r="T7"/>
      <c r="U7">
        <v>15.44</v>
      </c>
    </row>
    <row r="8" spans="1:21" s="1" customFormat="1" ht="31.5" hidden="1" customHeight="1" x14ac:dyDescent="0.25">
      <c r="A8" s="129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v>0</v>
      </c>
    </row>
    <row r="9" spans="1:21" s="1" customFormat="1" ht="31.5" customHeight="1" x14ac:dyDescent="0.25">
      <c r="A9" s="129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158.33000000000001</v>
      </c>
      <c r="I9" s="18">
        <v>179.89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v>158.33000000000001</v>
      </c>
    </row>
    <row r="10" spans="1:21" s="1" customFormat="1" ht="31.5" hidden="1" customHeight="1" x14ac:dyDescent="0.25">
      <c r="A10" s="129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/>
      <c r="I10" s="18"/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 t="e">
        <f t="shared" si="5"/>
        <v>#DIV/0!</v>
      </c>
      <c r="O10" s="20">
        <v>6</v>
      </c>
      <c r="P10" s="1">
        <f t="shared" si="3"/>
        <v>0</v>
      </c>
      <c r="Q10" s="1">
        <f t="shared" si="3"/>
        <v>0</v>
      </c>
      <c r="R10"/>
      <c r="T10"/>
      <c r="U10">
        <v>0</v>
      </c>
    </row>
    <row r="11" spans="1:21" s="1" customFormat="1" ht="31.5" hidden="1" customHeight="1" x14ac:dyDescent="0.25">
      <c r="A11" s="129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customHeight="1" x14ac:dyDescent="0.25">
      <c r="A12" s="129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>
        <v>8.33</v>
      </c>
      <c r="I12" s="18">
        <v>10.44</v>
      </c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>
        <f t="shared" si="5"/>
        <v>100</v>
      </c>
      <c r="O12" s="20">
        <v>7</v>
      </c>
      <c r="P12" s="1">
        <f t="shared" si="3"/>
        <v>1</v>
      </c>
      <c r="Q12" s="1">
        <f t="shared" si="3"/>
        <v>1</v>
      </c>
      <c r="R12"/>
      <c r="T12"/>
      <c r="U12">
        <v>8.33</v>
      </c>
    </row>
    <row r="13" spans="1:21" s="1" customFormat="1" ht="31.5" customHeight="1" x14ac:dyDescent="0.25">
      <c r="A13" s="129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>
        <v>2.89</v>
      </c>
      <c r="I13" s="18">
        <v>2.89</v>
      </c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>
        <f t="shared" si="5"/>
        <v>100</v>
      </c>
      <c r="O13" s="20">
        <v>8</v>
      </c>
      <c r="P13" s="1">
        <f t="shared" si="3"/>
        <v>1</v>
      </c>
      <c r="Q13" s="1">
        <f t="shared" si="3"/>
        <v>1</v>
      </c>
      <c r="R13"/>
      <c r="T13"/>
      <c r="U13">
        <v>2.89</v>
      </c>
    </row>
    <row r="14" spans="1:21" s="1" customFormat="1" ht="31.5" hidden="1" customHeight="1" x14ac:dyDescent="0.25">
      <c r="A14" s="129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9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9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v>0</v>
      </c>
    </row>
    <row r="17" spans="1:21" s="1" customFormat="1" ht="31.5" hidden="1" customHeight="1" x14ac:dyDescent="0.25">
      <c r="A17" s="129"/>
      <c r="B17" s="25" t="s">
        <v>31</v>
      </c>
      <c r="C17" s="24" t="s">
        <v>32</v>
      </c>
      <c r="D17" s="15" t="s">
        <v>352</v>
      </c>
      <c r="E17" s="7" t="s">
        <v>104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v>0</v>
      </c>
    </row>
    <row r="18" spans="1:21" s="1" customFormat="1" ht="31.5" customHeight="1" x14ac:dyDescent="0.25">
      <c r="A18" s="129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>
        <v>5.1100000000000003</v>
      </c>
      <c r="I18" s="18">
        <v>5.1100000000000003</v>
      </c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>
        <f t="shared" si="5"/>
        <v>100</v>
      </c>
      <c r="O18" s="20">
        <v>11</v>
      </c>
      <c r="P18" s="1">
        <f t="shared" si="3"/>
        <v>1</v>
      </c>
      <c r="Q18" s="1">
        <f t="shared" si="3"/>
        <v>1</v>
      </c>
      <c r="R18"/>
      <c r="T18"/>
      <c r="U18">
        <v>5.1100000000000003</v>
      </c>
    </row>
    <row r="19" spans="1:21" s="1" customFormat="1" ht="31.5" hidden="1" customHeight="1" x14ac:dyDescent="0.25">
      <c r="A19" s="129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v>0</v>
      </c>
    </row>
    <row r="20" spans="1:21" s="1" customFormat="1" ht="31.5" hidden="1" customHeight="1" x14ac:dyDescent="0.25">
      <c r="A20" s="129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9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1465.67</v>
      </c>
      <c r="I21" s="18">
        <v>1424.56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97.195139424290588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v>1465.67</v>
      </c>
    </row>
    <row r="22" spans="1:21" s="1" customFormat="1" ht="31.5" customHeight="1" x14ac:dyDescent="0.25">
      <c r="A22" s="129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>
        <v>0.44</v>
      </c>
      <c r="I22" s="18">
        <v>0.44</v>
      </c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>
        <f t="shared" si="5"/>
        <v>100</v>
      </c>
      <c r="O22" s="20">
        <v>14</v>
      </c>
      <c r="P22" s="1">
        <f t="shared" si="6"/>
        <v>1</v>
      </c>
      <c r="Q22" s="1">
        <f t="shared" si="6"/>
        <v>1</v>
      </c>
      <c r="R22"/>
      <c r="T22"/>
      <c r="U22">
        <v>0.44</v>
      </c>
    </row>
    <row r="23" spans="1:21" s="1" customFormat="1" ht="31.5" hidden="1" customHeight="1" x14ac:dyDescent="0.25">
      <c r="A23" s="129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v>0</v>
      </c>
    </row>
    <row r="24" spans="1:21" s="1" customFormat="1" ht="31.5" customHeight="1" x14ac:dyDescent="0.25">
      <c r="A24" s="129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18</v>
      </c>
      <c r="I24" s="18">
        <v>19.89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v>18</v>
      </c>
    </row>
    <row r="25" spans="1:21" s="1" customFormat="1" ht="31.5" hidden="1" customHeight="1" x14ac:dyDescent="0.25">
      <c r="A25" s="129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R25"/>
      <c r="T25"/>
      <c r="U25">
        <v>0</v>
      </c>
    </row>
    <row r="26" spans="1:21" s="1" customFormat="1" ht="31.5" hidden="1" customHeight="1" x14ac:dyDescent="0.25">
      <c r="A26" s="129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customHeight="1" x14ac:dyDescent="0.25">
      <c r="A27" s="129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>
        <v>3.89</v>
      </c>
      <c r="I27" s="18">
        <v>3.89</v>
      </c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>
        <f t="shared" si="5"/>
        <v>100</v>
      </c>
      <c r="O27" s="20">
        <v>18</v>
      </c>
      <c r="P27" s="1">
        <f t="shared" si="6"/>
        <v>1</v>
      </c>
      <c r="Q27" s="1">
        <f t="shared" si="6"/>
        <v>1</v>
      </c>
      <c r="R27"/>
      <c r="T27"/>
      <c r="U27">
        <v>3.89</v>
      </c>
    </row>
    <row r="28" spans="1:21" s="1" customFormat="1" ht="31.5" customHeight="1" x14ac:dyDescent="0.25">
      <c r="A28" s="129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>
        <v>0.44</v>
      </c>
      <c r="I28" s="18">
        <v>0.44</v>
      </c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>
        <f t="shared" si="5"/>
        <v>100</v>
      </c>
      <c r="O28" s="20">
        <v>19</v>
      </c>
      <c r="P28" s="1">
        <f t="shared" si="6"/>
        <v>1</v>
      </c>
      <c r="Q28" s="1">
        <f t="shared" si="6"/>
        <v>1</v>
      </c>
      <c r="R28"/>
      <c r="T28"/>
      <c r="U28">
        <v>0.44</v>
      </c>
    </row>
    <row r="29" spans="1:21" s="1" customFormat="1" ht="31.5" hidden="1" customHeight="1" x14ac:dyDescent="0.25">
      <c r="A29" s="129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9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hidden="1" customHeight="1" x14ac:dyDescent="0.25">
      <c r="A31" s="129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v>0</v>
      </c>
    </row>
    <row r="32" spans="1:21" s="1" customFormat="1" ht="31.5" customHeight="1" x14ac:dyDescent="0.25">
      <c r="A32" s="129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>
        <v>128.33000000000001</v>
      </c>
      <c r="I32" s="18">
        <v>129</v>
      </c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>
        <f t="shared" si="5"/>
        <v>100</v>
      </c>
      <c r="O32" s="20">
        <v>21</v>
      </c>
      <c r="P32" s="1">
        <f t="shared" si="6"/>
        <v>1</v>
      </c>
      <c r="Q32" s="1">
        <f t="shared" si="6"/>
        <v>1</v>
      </c>
      <c r="R32"/>
      <c r="T32"/>
      <c r="U32">
        <v>128.33000000000001</v>
      </c>
    </row>
    <row r="33" spans="1:24" ht="31.5" hidden="1" customHeight="1" x14ac:dyDescent="0.25">
      <c r="A33" s="129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9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customHeight="1" x14ac:dyDescent="0.25">
      <c r="A35" s="129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14.78</v>
      </c>
      <c r="I35" s="18">
        <v>14.67</v>
      </c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>
        <f t="shared" si="5"/>
        <v>99.255751014884979</v>
      </c>
      <c r="O35" s="20">
        <v>22</v>
      </c>
      <c r="P35" s="1">
        <f t="shared" si="6"/>
        <v>1</v>
      </c>
      <c r="Q35" s="1">
        <f t="shared" si="6"/>
        <v>1</v>
      </c>
      <c r="U35">
        <v>14.78</v>
      </c>
    </row>
    <row r="36" spans="1:24" ht="31.5" customHeight="1" x14ac:dyDescent="0.25">
      <c r="A36" s="129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>
        <v>0.56000000000000005</v>
      </c>
      <c r="I36" s="18">
        <v>0.89</v>
      </c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>
        <f t="shared" si="5"/>
        <v>100</v>
      </c>
      <c r="O36" s="20">
        <v>23</v>
      </c>
      <c r="P36" s="1">
        <f t="shared" si="6"/>
        <v>1</v>
      </c>
      <c r="Q36" s="1">
        <f t="shared" si="6"/>
        <v>1</v>
      </c>
      <c r="U36">
        <v>0.56000000000000005</v>
      </c>
    </row>
    <row r="37" spans="1:24" ht="31.5" hidden="1" customHeight="1" x14ac:dyDescent="0.25">
      <c r="A37" s="129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9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1749.11</v>
      </c>
      <c r="I38" s="18">
        <v>1732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99.02178822372521</v>
      </c>
      <c r="O38" s="20">
        <v>24</v>
      </c>
      <c r="P38" s="1">
        <f t="shared" si="7"/>
        <v>1</v>
      </c>
      <c r="Q38" s="1">
        <f t="shared" si="7"/>
        <v>1</v>
      </c>
      <c r="U38">
        <v>1749.11</v>
      </c>
    </row>
    <row r="39" spans="1:24" s="37" customFormat="1" ht="31.5" hidden="1" customHeight="1" x14ac:dyDescent="0.25">
      <c r="A39" s="129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9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hidden="1" customHeight="1" x14ac:dyDescent="0.25">
      <c r="A41" s="129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/>
      <c r="I41" s="18"/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 t="e">
        <f t="shared" si="5"/>
        <v>#DIV/0!</v>
      </c>
      <c r="O41" s="20">
        <v>25</v>
      </c>
      <c r="P41" s="1">
        <f t="shared" si="7"/>
        <v>0</v>
      </c>
      <c r="Q41" s="1">
        <f t="shared" si="7"/>
        <v>0</v>
      </c>
      <c r="U41">
        <v>0</v>
      </c>
    </row>
    <row r="42" spans="1:24" ht="31.5" hidden="1" customHeight="1" x14ac:dyDescent="0.25">
      <c r="A42" s="129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v>0</v>
      </c>
    </row>
    <row r="43" spans="1:24" ht="31.5" hidden="1" customHeight="1" x14ac:dyDescent="0.25">
      <c r="A43" s="129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v>0</v>
      </c>
    </row>
    <row r="44" spans="1:24" ht="31.5" hidden="1" customHeight="1" x14ac:dyDescent="0.25">
      <c r="A44" s="129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v>0</v>
      </c>
    </row>
    <row r="45" spans="1:24" ht="31.5" hidden="1" customHeight="1" x14ac:dyDescent="0.25">
      <c r="A45" s="129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9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v>0</v>
      </c>
    </row>
    <row r="47" spans="1:24" ht="31.5" hidden="1" customHeight="1" x14ac:dyDescent="0.25">
      <c r="A47" s="129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v>0</v>
      </c>
    </row>
    <row r="48" spans="1:24" ht="31.5" hidden="1" customHeight="1" x14ac:dyDescent="0.25">
      <c r="A48" s="129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9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customHeight="1" x14ac:dyDescent="0.25">
      <c r="A50" s="129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>
        <v>4.8899999999999997</v>
      </c>
      <c r="I50" s="18">
        <v>6.11</v>
      </c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>
        <f t="shared" si="5"/>
        <v>100</v>
      </c>
      <c r="O50" s="20">
        <v>31</v>
      </c>
      <c r="P50" s="1">
        <f t="shared" si="7"/>
        <v>1</v>
      </c>
      <c r="Q50" s="1">
        <f t="shared" si="7"/>
        <v>1</v>
      </c>
      <c r="R50"/>
      <c r="T50"/>
      <c r="U50">
        <v>4.8899999999999997</v>
      </c>
    </row>
    <row r="51" spans="1:21" s="1" customFormat="1" ht="31.5" customHeight="1" x14ac:dyDescent="0.25">
      <c r="A51" s="129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>
        <v>299</v>
      </c>
      <c r="I51" s="18">
        <v>296.22000000000003</v>
      </c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>
        <f t="shared" si="5"/>
        <v>99.070234113712388</v>
      </c>
      <c r="O51" s="20">
        <v>32</v>
      </c>
      <c r="P51" s="1">
        <f t="shared" si="7"/>
        <v>1</v>
      </c>
      <c r="Q51" s="1">
        <f t="shared" si="7"/>
        <v>1</v>
      </c>
      <c r="R51"/>
      <c r="T51"/>
      <c r="U51">
        <v>299</v>
      </c>
    </row>
    <row r="52" spans="1:21" s="1" customFormat="1" ht="31.5" hidden="1" customHeight="1" x14ac:dyDescent="0.25">
      <c r="A52" s="129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hidden="1" customHeight="1" x14ac:dyDescent="0.25">
      <c r="A53" s="129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/>
      <c r="I53" s="18"/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 t="e">
        <f t="shared" si="5"/>
        <v>#DIV/0!</v>
      </c>
      <c r="O53" s="20">
        <v>33</v>
      </c>
      <c r="P53" s="1">
        <f t="shared" ref="P53:Q68" si="8">IF(H53&gt;0,1,0)</f>
        <v>0</v>
      </c>
      <c r="Q53" s="1">
        <f t="shared" si="8"/>
        <v>0</v>
      </c>
      <c r="R53"/>
      <c r="T53"/>
      <c r="U53">
        <v>0</v>
      </c>
    </row>
    <row r="54" spans="1:21" s="1" customFormat="1" ht="31.5" hidden="1" customHeight="1" x14ac:dyDescent="0.25">
      <c r="A54" s="129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v>0</v>
      </c>
    </row>
    <row r="55" spans="1:21" s="1" customFormat="1" ht="31.5" hidden="1" customHeight="1" x14ac:dyDescent="0.25">
      <c r="A55" s="129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hidden="1" customHeight="1" x14ac:dyDescent="0.25">
      <c r="A56" s="129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/>
      <c r="I56" s="18"/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 t="e">
        <f t="shared" si="5"/>
        <v>#DIV/0!</v>
      </c>
      <c r="O56" s="20">
        <v>35</v>
      </c>
      <c r="P56" s="1">
        <f t="shared" si="8"/>
        <v>0</v>
      </c>
      <c r="Q56" s="1">
        <f t="shared" si="8"/>
        <v>0</v>
      </c>
      <c r="R56"/>
      <c r="T56"/>
      <c r="U56">
        <v>0</v>
      </c>
    </row>
    <row r="57" spans="1:21" s="1" customFormat="1" ht="31.5" hidden="1" customHeight="1" x14ac:dyDescent="0.25">
      <c r="A57" s="129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9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v>0</v>
      </c>
    </row>
    <row r="59" spans="1:21" s="1" customFormat="1" ht="31.5" hidden="1" customHeight="1" x14ac:dyDescent="0.25">
      <c r="A59" s="129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v>0</v>
      </c>
    </row>
    <row r="60" spans="1:21" s="1" customFormat="1" ht="31.5" hidden="1" customHeight="1" x14ac:dyDescent="0.25">
      <c r="A60" s="129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v>0</v>
      </c>
    </row>
    <row r="61" spans="1:21" s="1" customFormat="1" ht="31.5" hidden="1" customHeight="1" x14ac:dyDescent="0.25">
      <c r="A61" s="129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9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>IF(H62=0,"нет плана", IF(I62*100/H62-100&gt;0,"ошибка",I62*100/H62-100))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9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ref="K63:K97" si="9">IF(H63=0,"нет плана", IF(I63*100/H63-100&gt;0,"ошибка",I63*100/H63-100))</f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9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9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9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9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9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9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9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8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8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9"/>
      <c r="B71" s="125" t="s">
        <v>96</v>
      </c>
      <c r="C71" s="119" t="s">
        <v>97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9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9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9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9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9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9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9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9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9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8634</v>
      </c>
      <c r="I80" s="43">
        <v>9417</v>
      </c>
      <c r="J80" s="19">
        <v>0</v>
      </c>
      <c r="K80" s="61">
        <f t="shared" ref="K80:K81" si="14">IF(H80=0,"нет плана", IF(I80*100/H80-100&lt;0,"ошибка",0))</f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>
        <v>8634</v>
      </c>
    </row>
    <row r="81" spans="1:21" s="1" customFormat="1" ht="31.5" customHeight="1" x14ac:dyDescent="0.25">
      <c r="A81" s="129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8634</v>
      </c>
      <c r="I81" s="43">
        <v>9417</v>
      </c>
      <c r="J81" s="19">
        <v>0</v>
      </c>
      <c r="K81" s="61">
        <f t="shared" si="14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>
        <v>8634</v>
      </c>
    </row>
    <row r="82" spans="1:21" s="1" customFormat="1" ht="31.5" hidden="1" customHeight="1" x14ac:dyDescent="0.25">
      <c r="A82" s="129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>
        <v>0</v>
      </c>
    </row>
    <row r="83" spans="1:21" s="1" customFormat="1" ht="31.5" customHeight="1" x14ac:dyDescent="0.25">
      <c r="A83" s="129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59443</v>
      </c>
      <c r="I83" s="43">
        <v>59443</v>
      </c>
      <c r="J83" s="19">
        <v>0</v>
      </c>
      <c r="K83" s="61">
        <f t="shared" si="9"/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v>59443</v>
      </c>
    </row>
    <row r="84" spans="1:21" s="1" customFormat="1" ht="31.5" customHeight="1" x14ac:dyDescent="0.25">
      <c r="A84" s="129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59443</v>
      </c>
      <c r="I84" s="43">
        <v>59443</v>
      </c>
      <c r="J84" s="19">
        <v>0</v>
      </c>
      <c r="K84" s="61">
        <f t="shared" si="9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v>59443</v>
      </c>
    </row>
    <row r="85" spans="1:21" s="1" customFormat="1" ht="31.5" hidden="1" customHeight="1" x14ac:dyDescent="0.25">
      <c r="A85" s="129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>
        <v>0</v>
      </c>
    </row>
    <row r="86" spans="1:21" s="1" customFormat="1" ht="31.5" customHeight="1" x14ac:dyDescent="0.25">
      <c r="A86" s="129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92930</v>
      </c>
      <c r="I86" s="43">
        <v>92980</v>
      </c>
      <c r="J86" s="19">
        <v>0</v>
      </c>
      <c r="K86" s="61">
        <f t="shared" ref="K86:K90" si="15">IF(H86=0,"нет плана", IF(I86*100/H86-100&lt;0,"ошибка",0))</f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v>92930</v>
      </c>
    </row>
    <row r="87" spans="1:21" s="1" customFormat="1" ht="31.5" customHeight="1" x14ac:dyDescent="0.25">
      <c r="A87" s="129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92930</v>
      </c>
      <c r="I87" s="43">
        <v>92980</v>
      </c>
      <c r="J87" s="19">
        <v>0</v>
      </c>
      <c r="K87" s="61">
        <f t="shared" si="15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v>92930</v>
      </c>
    </row>
    <row r="88" spans="1:21" s="1" customFormat="1" ht="31.5" hidden="1" customHeight="1" x14ac:dyDescent="0.25">
      <c r="A88" s="129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>
        <v>0</v>
      </c>
    </row>
    <row r="89" spans="1:21" s="1" customFormat="1" ht="31.5" customHeight="1" x14ac:dyDescent="0.25">
      <c r="A89" s="129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129176</v>
      </c>
      <c r="I89" s="43">
        <v>129179</v>
      </c>
      <c r="J89" s="19">
        <v>0</v>
      </c>
      <c r="K89" s="61">
        <f t="shared" si="15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v>129176</v>
      </c>
    </row>
    <row r="90" spans="1:21" s="1" customFormat="1" ht="31.5" customHeight="1" x14ac:dyDescent="0.25">
      <c r="A90" s="129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129176</v>
      </c>
      <c r="I90" s="43">
        <v>129179</v>
      </c>
      <c r="J90" s="19">
        <v>0</v>
      </c>
      <c r="K90" s="61">
        <f t="shared" si="15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v>129176</v>
      </c>
    </row>
    <row r="91" spans="1:21" s="1" customFormat="1" ht="31.5" hidden="1" customHeight="1" x14ac:dyDescent="0.25">
      <c r="A91" s="129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>
        <v>0</v>
      </c>
    </row>
    <row r="92" spans="1:21" s="1" customFormat="1" ht="31.5" customHeight="1" x14ac:dyDescent="0.25">
      <c r="A92" s="129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>
        <v>7247</v>
      </c>
      <c r="I92" s="43">
        <v>7247</v>
      </c>
      <c r="J92" s="19">
        <v>0</v>
      </c>
      <c r="K92" s="61">
        <f t="shared" si="9"/>
        <v>0</v>
      </c>
      <c r="L92" s="102"/>
      <c r="M92" s="103" t="str">
        <f t="shared" si="10"/>
        <v>Муниципальное задание выполнено</v>
      </c>
      <c r="N92" s="61">
        <f t="shared" si="11"/>
        <v>100</v>
      </c>
      <c r="O92" s="28">
        <v>43</v>
      </c>
      <c r="P92" s="1">
        <f t="shared" si="12"/>
        <v>1</v>
      </c>
      <c r="Q92" s="1">
        <f t="shared" si="12"/>
        <v>1</v>
      </c>
      <c r="R92"/>
      <c r="T92"/>
      <c r="U92">
        <v>7247</v>
      </c>
    </row>
    <row r="93" spans="1:21" s="1" customFormat="1" ht="31.5" customHeight="1" x14ac:dyDescent="0.25">
      <c r="A93" s="129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>
        <v>7247</v>
      </c>
      <c r="I93" s="43">
        <v>7247</v>
      </c>
      <c r="J93" s="19">
        <v>0</v>
      </c>
      <c r="K93" s="61">
        <f t="shared" si="9"/>
        <v>0</v>
      </c>
      <c r="L93" s="102"/>
      <c r="M93" s="103" t="str">
        <f t="shared" si="10"/>
        <v>Муниципальное задание выполнено</v>
      </c>
      <c r="N93" s="61">
        <f t="shared" si="11"/>
        <v>100</v>
      </c>
      <c r="O93" s="28"/>
      <c r="R93"/>
      <c r="T93"/>
      <c r="U93">
        <v>7247</v>
      </c>
    </row>
    <row r="94" spans="1:21" s="1" customFormat="1" ht="31.5" hidden="1" customHeight="1" x14ac:dyDescent="0.25">
      <c r="A94" s="129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>
        <v>0</v>
      </c>
    </row>
    <row r="95" spans="1:21" s="1" customFormat="1" ht="31.5" customHeight="1" x14ac:dyDescent="0.25">
      <c r="A95" s="129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68906</v>
      </c>
      <c r="I95" s="43">
        <v>68906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v>68906</v>
      </c>
    </row>
    <row r="96" spans="1:21" s="1" customFormat="1" ht="31.5" customHeight="1" x14ac:dyDescent="0.25">
      <c r="A96" s="129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68906</v>
      </c>
      <c r="I96" s="43">
        <v>68906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v>68906</v>
      </c>
    </row>
    <row r="97" spans="1:24" ht="31.5" hidden="1" customHeight="1" x14ac:dyDescent="0.25">
      <c r="A97" s="129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U97">
        <v>0</v>
      </c>
      <c r="V97" s="1"/>
      <c r="W97" s="1"/>
      <c r="X97" s="1"/>
    </row>
    <row r="98" spans="1:24" ht="31.5" hidden="1" customHeight="1" x14ac:dyDescent="0.25">
      <c r="A98" s="129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V98" s="1"/>
      <c r="W98" s="1"/>
      <c r="X98" s="1"/>
    </row>
    <row r="99" spans="1:24" ht="31.5" hidden="1" customHeight="1" x14ac:dyDescent="0.25">
      <c r="A99" s="129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V99" s="1"/>
      <c r="W99" s="1"/>
      <c r="X99" s="1"/>
    </row>
    <row r="100" spans="1:24" ht="31.5" hidden="1" customHeight="1" x14ac:dyDescent="0.25">
      <c r="A100" s="129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V100" s="1"/>
      <c r="W100" s="1"/>
      <c r="X100" s="1"/>
    </row>
    <row r="101" spans="1:24" ht="31.5" hidden="1" customHeight="1" x14ac:dyDescent="0.25">
      <c r="A101" s="129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8" si="16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U101">
        <v>0</v>
      </c>
      <c r="V101" s="1"/>
      <c r="W101" s="1"/>
      <c r="X101" s="1"/>
    </row>
    <row r="102" spans="1:24" ht="31.5" hidden="1" customHeight="1" x14ac:dyDescent="0.25">
      <c r="A102" s="129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6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U102">
        <v>0</v>
      </c>
      <c r="V102" s="1"/>
      <c r="W102" s="1"/>
      <c r="X102" s="1"/>
    </row>
    <row r="103" spans="1:24" ht="31.5" customHeight="1" x14ac:dyDescent="0.25">
      <c r="A103" s="129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1822.44</v>
      </c>
      <c r="I103" s="43">
        <v>1814.22</v>
      </c>
      <c r="J103" s="19">
        <v>10</v>
      </c>
      <c r="K103" s="61">
        <f t="shared" si="16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99.548956344241773</v>
      </c>
      <c r="O103" s="20">
        <v>46</v>
      </c>
      <c r="P103" s="1">
        <f t="shared" ref="P103:Q107" si="17">IF(H103&gt;0,1,0)</f>
        <v>1</v>
      </c>
      <c r="Q103" s="1">
        <f t="shared" si="17"/>
        <v>1</v>
      </c>
      <c r="U103">
        <v>1822.44</v>
      </c>
      <c r="V103" s="1"/>
      <c r="W103" s="1"/>
      <c r="X103" s="1"/>
    </row>
    <row r="104" spans="1:24" ht="31.5" customHeight="1" x14ac:dyDescent="0.25">
      <c r="A104" s="129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124.22</v>
      </c>
      <c r="I104" s="43">
        <v>130.11000000000001</v>
      </c>
      <c r="J104" s="19">
        <v>10</v>
      </c>
      <c r="K104" s="61">
        <f t="shared" si="16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7"/>
        <v>1</v>
      </c>
      <c r="Q104" s="1">
        <f t="shared" si="17"/>
        <v>1</v>
      </c>
      <c r="U104">
        <v>124.22</v>
      </c>
      <c r="V104" s="1"/>
      <c r="W104" s="1"/>
      <c r="X104" s="1"/>
    </row>
    <row r="105" spans="1:24" ht="31.5" customHeight="1" x14ac:dyDescent="0.25">
      <c r="A105" s="129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6.11</v>
      </c>
      <c r="I105" s="43">
        <v>7.33</v>
      </c>
      <c r="J105" s="19">
        <v>10</v>
      </c>
      <c r="K105" s="61">
        <f t="shared" si="16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7"/>
        <v>1</v>
      </c>
      <c r="Q105" s="1">
        <f t="shared" si="17"/>
        <v>1</v>
      </c>
      <c r="U105">
        <v>6.11</v>
      </c>
      <c r="V105" s="1"/>
      <c r="W105" s="1"/>
      <c r="X105" s="1"/>
    </row>
    <row r="106" spans="1:24" ht="31.5" customHeight="1" x14ac:dyDescent="0.25">
      <c r="A106" s="129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656</v>
      </c>
      <c r="I106" s="43">
        <v>656</v>
      </c>
      <c r="J106" s="19">
        <v>10</v>
      </c>
      <c r="K106" s="61">
        <f t="shared" si="16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7"/>
        <v>1</v>
      </c>
      <c r="Q106" s="1">
        <f t="shared" si="17"/>
        <v>1</v>
      </c>
      <c r="U106">
        <v>656</v>
      </c>
      <c r="V106" s="1"/>
      <c r="W106" s="1"/>
      <c r="X106" s="1"/>
    </row>
    <row r="107" spans="1:24" ht="31.5" customHeight="1" x14ac:dyDescent="0.25">
      <c r="A107" s="129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>
        <v>1840</v>
      </c>
      <c r="I107" s="43">
        <v>1840</v>
      </c>
      <c r="J107" s="19">
        <v>10</v>
      </c>
      <c r="K107" s="61">
        <f t="shared" si="16"/>
        <v>0</v>
      </c>
      <c r="L107" s="102"/>
      <c r="M107" s="103" t="str">
        <f t="shared" si="10"/>
        <v>Муниципальное задание выполнено</v>
      </c>
      <c r="N107" s="61">
        <f t="shared" si="11"/>
        <v>100</v>
      </c>
      <c r="O107" s="20">
        <v>52</v>
      </c>
      <c r="P107" s="1">
        <f t="shared" si="17"/>
        <v>1</v>
      </c>
      <c r="Q107" s="1">
        <f t="shared" si="17"/>
        <v>1</v>
      </c>
      <c r="U107">
        <v>1840</v>
      </c>
      <c r="V107" s="1"/>
      <c r="W107" s="1"/>
      <c r="X107" s="1"/>
    </row>
    <row r="108" spans="1:24" ht="65.25" hidden="1" customHeight="1" x14ac:dyDescent="0.25">
      <c r="A108" s="129"/>
      <c r="B108" s="70" t="s">
        <v>204</v>
      </c>
      <c r="C108" s="71" t="s">
        <v>241</v>
      </c>
      <c r="D108" s="15" t="s">
        <v>352</v>
      </c>
      <c r="E108" s="57" t="s">
        <v>12</v>
      </c>
      <c r="F108" s="58" t="s">
        <v>205</v>
      </c>
      <c r="G108" s="59" t="s">
        <v>14</v>
      </c>
      <c r="H108" s="60"/>
      <c r="I108" s="60"/>
      <c r="J108" s="61">
        <v>10</v>
      </c>
      <c r="K108" s="61">
        <f t="shared" si="16"/>
        <v>0</v>
      </c>
      <c r="L108" s="110"/>
      <c r="M108" s="103" t="str">
        <f t="shared" si="10"/>
        <v>Муниципальное задание выполнено</v>
      </c>
      <c r="N108" s="61" t="e">
        <f t="shared" si="11"/>
        <v>#DIV/0!</v>
      </c>
      <c r="O108" s="1">
        <f t="shared" ref="O108:P151" si="18">IF(H108&gt;0,1,0)</f>
        <v>0</v>
      </c>
      <c r="P108" s="1">
        <f t="shared" si="18"/>
        <v>0</v>
      </c>
      <c r="Q108"/>
      <c r="R108" s="1"/>
      <c r="S108"/>
      <c r="X108" s="1"/>
    </row>
    <row r="109" spans="1:24" ht="65.25" hidden="1" customHeight="1" x14ac:dyDescent="0.25">
      <c r="A109" s="129"/>
      <c r="B109" s="70" t="s">
        <v>206</v>
      </c>
      <c r="C109" s="71" t="s">
        <v>242</v>
      </c>
      <c r="D109" s="15" t="s">
        <v>352</v>
      </c>
      <c r="E109" s="57" t="s">
        <v>12</v>
      </c>
      <c r="F109" s="58" t="s">
        <v>205</v>
      </c>
      <c r="G109" s="59" t="s">
        <v>14</v>
      </c>
      <c r="H109" s="60"/>
      <c r="I109" s="60"/>
      <c r="J109" s="61">
        <v>10</v>
      </c>
      <c r="K109" s="61">
        <f t="shared" ref="K109:K151" si="19">IF(H109=0,0, IF(I109*100/H109-100&gt;=-10,0,I109*100/H109-100+10))</f>
        <v>0</v>
      </c>
      <c r="L109" s="110"/>
      <c r="M109" s="103" t="str">
        <f t="shared" ref="M109:M151" si="20">IF(K109&lt;&gt;0, "Муниципальное задание не выполнено",IF(K109=0, "Муниципальное задание выполнено"))</f>
        <v>Муниципальное задание выполнено</v>
      </c>
      <c r="N109" s="61" t="e">
        <f t="shared" ref="N109:N151" si="21">IF(I109/H109*100&gt;100,100,I109/H109*100)</f>
        <v>#DIV/0!</v>
      </c>
      <c r="O109" s="1">
        <f t="shared" si="18"/>
        <v>0</v>
      </c>
      <c r="P109" s="1">
        <f t="shared" si="18"/>
        <v>0</v>
      </c>
      <c r="Q109"/>
      <c r="R109" s="1"/>
      <c r="S109"/>
      <c r="X109" s="1"/>
    </row>
    <row r="110" spans="1:24" ht="65.25" hidden="1" customHeight="1" x14ac:dyDescent="0.25">
      <c r="A110" s="129"/>
      <c r="B110" s="71" t="s">
        <v>207</v>
      </c>
      <c r="C110" s="71" t="s">
        <v>243</v>
      </c>
      <c r="D110" s="15" t="s">
        <v>352</v>
      </c>
      <c r="E110" s="62" t="s">
        <v>12</v>
      </c>
      <c r="F110" s="58" t="s">
        <v>205</v>
      </c>
      <c r="G110" s="63" t="s">
        <v>14</v>
      </c>
      <c r="H110" s="64"/>
      <c r="I110" s="64"/>
      <c r="J110" s="61">
        <v>10</v>
      </c>
      <c r="K110" s="61">
        <f t="shared" si="19"/>
        <v>0</v>
      </c>
      <c r="L110" s="110"/>
      <c r="M110" s="103" t="str">
        <f t="shared" si="20"/>
        <v>Муниципальное задание выполнено</v>
      </c>
      <c r="N110" s="61" t="e">
        <f t="shared" si="21"/>
        <v>#DIV/0!</v>
      </c>
      <c r="O110" s="1">
        <f t="shared" si="18"/>
        <v>0</v>
      </c>
      <c r="P110" s="1">
        <f t="shared" si="18"/>
        <v>0</v>
      </c>
      <c r="Q110"/>
      <c r="R110" s="1"/>
      <c r="S110"/>
      <c r="X110" s="1"/>
    </row>
    <row r="111" spans="1:24" ht="65.25" customHeight="1" x14ac:dyDescent="0.25">
      <c r="A111" s="129"/>
      <c r="B111" s="70" t="s">
        <v>208</v>
      </c>
      <c r="C111" s="71" t="s">
        <v>244</v>
      </c>
      <c r="D111" s="15" t="s">
        <v>352</v>
      </c>
      <c r="E111" s="57" t="s">
        <v>12</v>
      </c>
      <c r="F111" s="58" t="s">
        <v>205</v>
      </c>
      <c r="G111" s="59" t="s">
        <v>14</v>
      </c>
      <c r="H111" s="60">
        <v>3</v>
      </c>
      <c r="I111" s="60">
        <v>3.25</v>
      </c>
      <c r="J111" s="61">
        <v>10</v>
      </c>
      <c r="K111" s="61">
        <f t="shared" si="19"/>
        <v>0</v>
      </c>
      <c r="L111" s="110"/>
      <c r="M111" s="103" t="str">
        <f t="shared" si="20"/>
        <v>Муниципальное задание выполнено</v>
      </c>
      <c r="N111" s="61">
        <f t="shared" si="21"/>
        <v>100</v>
      </c>
      <c r="O111" s="1">
        <f t="shared" si="18"/>
        <v>1</v>
      </c>
      <c r="P111" s="1">
        <f t="shared" si="18"/>
        <v>1</v>
      </c>
      <c r="Q111"/>
      <c r="R111" s="1"/>
      <c r="S111"/>
      <c r="T111" s="104">
        <v>3</v>
      </c>
      <c r="X111" s="1"/>
    </row>
    <row r="112" spans="1:24" ht="65.25" customHeight="1" x14ac:dyDescent="0.25">
      <c r="A112" s="129"/>
      <c r="B112" s="70" t="s">
        <v>209</v>
      </c>
      <c r="C112" s="71" t="s">
        <v>245</v>
      </c>
      <c r="D112" s="15" t="s">
        <v>352</v>
      </c>
      <c r="E112" s="57" t="s">
        <v>12</v>
      </c>
      <c r="F112" s="58" t="s">
        <v>205</v>
      </c>
      <c r="G112" s="59" t="s">
        <v>14</v>
      </c>
      <c r="H112" s="64">
        <v>2.58</v>
      </c>
      <c r="I112" s="64">
        <v>3.83</v>
      </c>
      <c r="J112" s="61">
        <v>10</v>
      </c>
      <c r="K112" s="61">
        <f t="shared" si="19"/>
        <v>0</v>
      </c>
      <c r="L112" s="110"/>
      <c r="M112" s="103" t="str">
        <f t="shared" si="20"/>
        <v>Муниципальное задание выполнено</v>
      </c>
      <c r="N112" s="61">
        <f t="shared" si="21"/>
        <v>100</v>
      </c>
      <c r="O112" s="1">
        <f t="shared" si="18"/>
        <v>1</v>
      </c>
      <c r="P112" s="1">
        <f t="shared" si="18"/>
        <v>1</v>
      </c>
      <c r="Q112"/>
      <c r="R112" s="1"/>
      <c r="S112"/>
      <c r="T112" s="104">
        <v>2.58</v>
      </c>
      <c r="X112" s="1"/>
    </row>
    <row r="113" spans="1:24" ht="65.25" customHeight="1" x14ac:dyDescent="0.25">
      <c r="A113" s="129"/>
      <c r="B113" s="70" t="s">
        <v>210</v>
      </c>
      <c r="C113" s="71" t="s">
        <v>246</v>
      </c>
      <c r="D113" s="15" t="s">
        <v>352</v>
      </c>
      <c r="E113" s="62" t="s">
        <v>12</v>
      </c>
      <c r="F113" s="58" t="s">
        <v>205</v>
      </c>
      <c r="G113" s="63" t="s">
        <v>14</v>
      </c>
      <c r="H113" s="64">
        <v>140.33000000000001</v>
      </c>
      <c r="I113" s="64">
        <v>159.66999999999999</v>
      </c>
      <c r="J113" s="61">
        <v>10</v>
      </c>
      <c r="K113" s="61">
        <f t="shared" si="19"/>
        <v>0</v>
      </c>
      <c r="L113" s="110"/>
      <c r="M113" s="103" t="str">
        <f t="shared" si="20"/>
        <v>Муниципальное задание выполнено</v>
      </c>
      <c r="N113" s="61">
        <f t="shared" si="21"/>
        <v>100</v>
      </c>
      <c r="O113" s="1">
        <f t="shared" si="18"/>
        <v>1</v>
      </c>
      <c r="P113" s="1">
        <f t="shared" si="18"/>
        <v>1</v>
      </c>
      <c r="Q113"/>
      <c r="R113" s="1"/>
      <c r="S113"/>
      <c r="T113" s="104">
        <v>140.33000000000001</v>
      </c>
      <c r="X113" s="1"/>
    </row>
    <row r="114" spans="1:24" ht="65.25" customHeight="1" x14ac:dyDescent="0.25">
      <c r="A114" s="129"/>
      <c r="B114" s="70" t="s">
        <v>211</v>
      </c>
      <c r="C114" s="71" t="s">
        <v>212</v>
      </c>
      <c r="D114" s="15" t="s">
        <v>352</v>
      </c>
      <c r="E114" s="57" t="s">
        <v>12</v>
      </c>
      <c r="F114" s="58" t="s">
        <v>205</v>
      </c>
      <c r="G114" s="59" t="s">
        <v>14</v>
      </c>
      <c r="H114" s="64">
        <v>10.92</v>
      </c>
      <c r="I114" s="105">
        <v>11.33</v>
      </c>
      <c r="J114" s="61">
        <v>10</v>
      </c>
      <c r="K114" s="61">
        <f t="shared" si="19"/>
        <v>0</v>
      </c>
      <c r="L114" s="110"/>
      <c r="M114" s="103" t="str">
        <f t="shared" si="20"/>
        <v>Муниципальное задание выполнено</v>
      </c>
      <c r="N114" s="61">
        <f t="shared" si="21"/>
        <v>100</v>
      </c>
      <c r="O114" s="1">
        <f t="shared" si="18"/>
        <v>1</v>
      </c>
      <c r="P114" s="1">
        <f t="shared" si="18"/>
        <v>1</v>
      </c>
      <c r="Q114"/>
      <c r="R114" s="1"/>
      <c r="S114"/>
      <c r="T114" s="104">
        <v>10.92</v>
      </c>
      <c r="X114" s="1"/>
    </row>
    <row r="115" spans="1:24" ht="65.25" customHeight="1" x14ac:dyDescent="0.25">
      <c r="A115" s="129"/>
      <c r="B115" s="70" t="s">
        <v>213</v>
      </c>
      <c r="C115" s="71" t="s">
        <v>247</v>
      </c>
      <c r="D115" s="15" t="s">
        <v>352</v>
      </c>
      <c r="E115" s="57" t="s">
        <v>12</v>
      </c>
      <c r="F115" s="58" t="s">
        <v>205</v>
      </c>
      <c r="G115" s="59" t="s">
        <v>14</v>
      </c>
      <c r="H115" s="64">
        <v>650.5</v>
      </c>
      <c r="I115" s="64">
        <v>659.25</v>
      </c>
      <c r="J115" s="61">
        <v>10</v>
      </c>
      <c r="K115" s="61">
        <f t="shared" si="19"/>
        <v>0</v>
      </c>
      <c r="L115" s="110"/>
      <c r="M115" s="103" t="str">
        <f t="shared" si="20"/>
        <v>Муниципальное задание выполнено</v>
      </c>
      <c r="N115" s="61">
        <f t="shared" si="21"/>
        <v>100</v>
      </c>
      <c r="O115" s="1">
        <f t="shared" si="18"/>
        <v>1</v>
      </c>
      <c r="P115" s="1">
        <f t="shared" si="18"/>
        <v>1</v>
      </c>
      <c r="Q115"/>
      <c r="R115" s="1"/>
      <c r="S115"/>
      <c r="T115" s="104">
        <v>650.5</v>
      </c>
      <c r="X115" s="1"/>
    </row>
    <row r="116" spans="1:24" ht="65.25" hidden="1" customHeight="1" x14ac:dyDescent="0.25">
      <c r="A116" s="129"/>
      <c r="B116" s="71" t="s">
        <v>214</v>
      </c>
      <c r="C116" s="71" t="s">
        <v>248</v>
      </c>
      <c r="D116" s="15" t="s">
        <v>352</v>
      </c>
      <c r="E116" s="57" t="s">
        <v>12</v>
      </c>
      <c r="F116" s="58" t="s">
        <v>205</v>
      </c>
      <c r="G116" s="59" t="s">
        <v>14</v>
      </c>
      <c r="H116" s="60"/>
      <c r="I116" s="60"/>
      <c r="J116" s="61">
        <v>10</v>
      </c>
      <c r="K116" s="61">
        <f t="shared" si="19"/>
        <v>0</v>
      </c>
      <c r="L116" s="110"/>
      <c r="M116" s="103" t="str">
        <f t="shared" si="20"/>
        <v>Муниципальное задание выполнено</v>
      </c>
      <c r="N116" s="61" t="e">
        <f t="shared" si="21"/>
        <v>#DIV/0!</v>
      </c>
      <c r="O116" s="1">
        <f t="shared" si="18"/>
        <v>0</v>
      </c>
      <c r="P116" s="1">
        <f t="shared" si="18"/>
        <v>0</v>
      </c>
      <c r="Q116"/>
      <c r="R116" s="1"/>
      <c r="S116"/>
      <c r="X116" s="1"/>
    </row>
    <row r="117" spans="1:24" ht="65.25" hidden="1" customHeight="1" x14ac:dyDescent="0.25">
      <c r="A117" s="129"/>
      <c r="B117" s="70" t="s">
        <v>215</v>
      </c>
      <c r="C117" s="71" t="s">
        <v>249</v>
      </c>
      <c r="D117" s="15" t="s">
        <v>352</v>
      </c>
      <c r="E117" s="57" t="s">
        <v>12</v>
      </c>
      <c r="F117" s="58" t="s">
        <v>205</v>
      </c>
      <c r="G117" s="59" t="s">
        <v>14</v>
      </c>
      <c r="H117" s="65"/>
      <c r="I117" s="65"/>
      <c r="J117" s="61">
        <v>10</v>
      </c>
      <c r="K117" s="61">
        <f t="shared" si="19"/>
        <v>0</v>
      </c>
      <c r="L117" s="110"/>
      <c r="M117" s="103" t="str">
        <f t="shared" si="20"/>
        <v>Муниципальное задание выполнено</v>
      </c>
      <c r="N117" s="61" t="e">
        <f t="shared" si="21"/>
        <v>#DIV/0!</v>
      </c>
      <c r="O117" s="1">
        <f t="shared" si="18"/>
        <v>0</v>
      </c>
      <c r="P117" s="1">
        <f t="shared" si="18"/>
        <v>0</v>
      </c>
      <c r="Q117"/>
      <c r="R117" s="1"/>
      <c r="S117"/>
      <c r="X117" s="1"/>
    </row>
    <row r="118" spans="1:24" ht="65.25" hidden="1" customHeight="1" x14ac:dyDescent="0.25">
      <c r="A118" s="129"/>
      <c r="B118" s="70" t="s">
        <v>216</v>
      </c>
      <c r="C118" s="71" t="s">
        <v>250</v>
      </c>
      <c r="D118" s="15" t="s">
        <v>352</v>
      </c>
      <c r="E118" s="57" t="s">
        <v>12</v>
      </c>
      <c r="F118" s="58" t="s">
        <v>205</v>
      </c>
      <c r="G118" s="59" t="s">
        <v>14</v>
      </c>
      <c r="H118" s="60"/>
      <c r="I118" s="60"/>
      <c r="J118" s="61">
        <v>10</v>
      </c>
      <c r="K118" s="61">
        <f t="shared" si="19"/>
        <v>0</v>
      </c>
      <c r="L118" s="110"/>
      <c r="M118" s="103" t="str">
        <f t="shared" si="20"/>
        <v>Муниципальное задание выполнено</v>
      </c>
      <c r="N118" s="61" t="e">
        <f t="shared" si="21"/>
        <v>#DIV/0!</v>
      </c>
      <c r="O118" s="1">
        <f t="shared" si="18"/>
        <v>0</v>
      </c>
      <c r="P118" s="1">
        <f t="shared" si="18"/>
        <v>0</v>
      </c>
      <c r="Q118"/>
      <c r="R118" s="1"/>
      <c r="S118"/>
      <c r="X118" s="1"/>
    </row>
    <row r="119" spans="1:24" ht="65.25" hidden="1" customHeight="1" x14ac:dyDescent="0.25">
      <c r="A119" s="129"/>
      <c r="B119" s="71" t="s">
        <v>217</v>
      </c>
      <c r="C119" s="71" t="s">
        <v>251</v>
      </c>
      <c r="D119" s="15" t="s">
        <v>352</v>
      </c>
      <c r="E119" s="57" t="s">
        <v>12</v>
      </c>
      <c r="F119" s="58" t="s">
        <v>205</v>
      </c>
      <c r="G119" s="59" t="s">
        <v>14</v>
      </c>
      <c r="H119" s="60"/>
      <c r="I119" s="60"/>
      <c r="J119" s="61">
        <v>10</v>
      </c>
      <c r="K119" s="61">
        <f t="shared" si="19"/>
        <v>0</v>
      </c>
      <c r="L119" s="110"/>
      <c r="M119" s="103" t="str">
        <f t="shared" si="20"/>
        <v>Муниципальное задание выполнено</v>
      </c>
      <c r="N119" s="61" t="e">
        <f t="shared" si="21"/>
        <v>#DIV/0!</v>
      </c>
      <c r="O119" s="1">
        <f t="shared" si="18"/>
        <v>0</v>
      </c>
      <c r="P119" s="1">
        <f t="shared" si="18"/>
        <v>0</v>
      </c>
      <c r="Q119"/>
      <c r="R119" s="1"/>
      <c r="S119"/>
      <c r="X119" s="1"/>
    </row>
    <row r="120" spans="1:24" ht="65.25" hidden="1" customHeight="1" x14ac:dyDescent="0.25">
      <c r="A120" s="129"/>
      <c r="B120" s="70" t="s">
        <v>218</v>
      </c>
      <c r="C120" s="71" t="s">
        <v>252</v>
      </c>
      <c r="D120" s="15" t="s">
        <v>352</v>
      </c>
      <c r="E120" s="57" t="s">
        <v>12</v>
      </c>
      <c r="F120" s="58" t="s">
        <v>205</v>
      </c>
      <c r="G120" s="59" t="s">
        <v>14</v>
      </c>
      <c r="H120" s="60"/>
      <c r="I120" s="60"/>
      <c r="J120" s="61">
        <v>10</v>
      </c>
      <c r="K120" s="61">
        <f t="shared" si="19"/>
        <v>0</v>
      </c>
      <c r="L120" s="110"/>
      <c r="M120" s="103" t="str">
        <f t="shared" si="20"/>
        <v>Муниципальное задание выполнено</v>
      </c>
      <c r="N120" s="61" t="e">
        <f t="shared" si="21"/>
        <v>#DIV/0!</v>
      </c>
      <c r="O120" s="1">
        <f t="shared" si="18"/>
        <v>0</v>
      </c>
      <c r="P120" s="1">
        <f t="shared" si="18"/>
        <v>0</v>
      </c>
      <c r="Q120"/>
      <c r="R120" s="1"/>
      <c r="S120"/>
      <c r="X120" s="1"/>
    </row>
    <row r="121" spans="1:24" ht="65.25" hidden="1" customHeight="1" x14ac:dyDescent="0.25">
      <c r="A121" s="129"/>
      <c r="B121" s="70" t="s">
        <v>219</v>
      </c>
      <c r="C121" s="71" t="s">
        <v>220</v>
      </c>
      <c r="D121" s="15" t="s">
        <v>352</v>
      </c>
      <c r="E121" s="57" t="s">
        <v>12</v>
      </c>
      <c r="F121" s="58" t="s">
        <v>205</v>
      </c>
      <c r="G121" s="59" t="s">
        <v>14</v>
      </c>
      <c r="H121" s="65"/>
      <c r="I121" s="65"/>
      <c r="J121" s="61">
        <v>10</v>
      </c>
      <c r="K121" s="61">
        <f t="shared" si="19"/>
        <v>0</v>
      </c>
      <c r="L121" s="110"/>
      <c r="M121" s="103" t="str">
        <f t="shared" si="20"/>
        <v>Муниципальное задание выполнено</v>
      </c>
      <c r="N121" s="61" t="e">
        <f t="shared" si="21"/>
        <v>#DIV/0!</v>
      </c>
      <c r="O121" s="1">
        <f t="shared" si="18"/>
        <v>0</v>
      </c>
      <c r="P121" s="1">
        <f t="shared" si="18"/>
        <v>0</v>
      </c>
      <c r="Q121"/>
      <c r="R121" s="1"/>
      <c r="S121"/>
      <c r="X121" s="1"/>
    </row>
    <row r="122" spans="1:24" ht="65.25" customHeight="1" x14ac:dyDescent="0.25">
      <c r="A122" s="129"/>
      <c r="B122" s="70" t="s">
        <v>221</v>
      </c>
      <c r="C122" s="71" t="s">
        <v>253</v>
      </c>
      <c r="D122" s="15" t="s">
        <v>352</v>
      </c>
      <c r="E122" s="57" t="s">
        <v>12</v>
      </c>
      <c r="F122" s="58" t="s">
        <v>205</v>
      </c>
      <c r="G122" s="59" t="s">
        <v>14</v>
      </c>
      <c r="H122" s="64">
        <v>152</v>
      </c>
      <c r="I122" s="64">
        <v>152.41999999999999</v>
      </c>
      <c r="J122" s="61">
        <v>10</v>
      </c>
      <c r="K122" s="61">
        <f t="shared" si="19"/>
        <v>0</v>
      </c>
      <c r="L122" s="110"/>
      <c r="M122" s="103" t="str">
        <f t="shared" si="20"/>
        <v>Муниципальное задание выполнено</v>
      </c>
      <c r="N122" s="61">
        <f t="shared" si="21"/>
        <v>100</v>
      </c>
      <c r="O122" s="1">
        <f t="shared" si="18"/>
        <v>1</v>
      </c>
      <c r="P122" s="1">
        <f t="shared" si="18"/>
        <v>1</v>
      </c>
      <c r="Q122"/>
      <c r="R122" s="1"/>
      <c r="S122"/>
      <c r="T122" s="104">
        <v>152</v>
      </c>
      <c r="X122" s="1"/>
    </row>
    <row r="123" spans="1:24" ht="65.25" hidden="1" customHeight="1" x14ac:dyDescent="0.25">
      <c r="A123" s="129"/>
      <c r="B123" s="70" t="s">
        <v>222</v>
      </c>
      <c r="C123" s="71" t="s">
        <v>223</v>
      </c>
      <c r="D123" s="15" t="s">
        <v>352</v>
      </c>
      <c r="E123" s="57" t="s">
        <v>12</v>
      </c>
      <c r="F123" s="58" t="s">
        <v>205</v>
      </c>
      <c r="G123" s="59" t="s">
        <v>14</v>
      </c>
      <c r="H123" s="65"/>
      <c r="I123" s="65"/>
      <c r="J123" s="61">
        <v>10</v>
      </c>
      <c r="K123" s="61">
        <f t="shared" si="19"/>
        <v>0</v>
      </c>
      <c r="L123" s="110"/>
      <c r="M123" s="103" t="str">
        <f t="shared" si="20"/>
        <v>Муниципальное задание выполнено</v>
      </c>
      <c r="N123" s="61" t="e">
        <f t="shared" si="21"/>
        <v>#DIV/0!</v>
      </c>
      <c r="O123" s="1">
        <f t="shared" si="18"/>
        <v>0</v>
      </c>
      <c r="P123" s="1">
        <f t="shared" si="18"/>
        <v>0</v>
      </c>
      <c r="Q123"/>
      <c r="R123" s="1"/>
      <c r="S123"/>
      <c r="X123" s="1"/>
    </row>
    <row r="124" spans="1:24" ht="65.25" customHeight="1" x14ac:dyDescent="0.25">
      <c r="A124" s="129"/>
      <c r="B124" s="70" t="s">
        <v>224</v>
      </c>
      <c r="C124" s="71" t="s">
        <v>254</v>
      </c>
      <c r="D124" s="15" t="s">
        <v>352</v>
      </c>
      <c r="E124" s="57" t="s">
        <v>12</v>
      </c>
      <c r="F124" s="58" t="s">
        <v>205</v>
      </c>
      <c r="G124" s="59" t="s">
        <v>14</v>
      </c>
      <c r="H124" s="64">
        <v>6</v>
      </c>
      <c r="I124" s="64">
        <v>6.92</v>
      </c>
      <c r="J124" s="61">
        <v>10</v>
      </c>
      <c r="K124" s="61">
        <f t="shared" si="19"/>
        <v>0</v>
      </c>
      <c r="L124" s="110"/>
      <c r="M124" s="103" t="str">
        <f t="shared" si="20"/>
        <v>Муниципальное задание выполнено</v>
      </c>
      <c r="N124" s="61">
        <f t="shared" si="21"/>
        <v>100</v>
      </c>
      <c r="O124" s="1">
        <f t="shared" si="18"/>
        <v>1</v>
      </c>
      <c r="P124" s="1">
        <f t="shared" si="18"/>
        <v>1</v>
      </c>
      <c r="Q124"/>
      <c r="R124" s="1"/>
      <c r="S124"/>
      <c r="T124" s="104">
        <v>6</v>
      </c>
      <c r="X124" s="1"/>
    </row>
    <row r="125" spans="1:24" ht="65.25" hidden="1" customHeight="1" x14ac:dyDescent="0.25">
      <c r="A125" s="129"/>
      <c r="B125" s="72"/>
      <c r="C125" s="73" t="s">
        <v>255</v>
      </c>
      <c r="D125" s="15" t="s">
        <v>352</v>
      </c>
      <c r="E125" s="57" t="s">
        <v>12</v>
      </c>
      <c r="F125" s="58" t="s">
        <v>205</v>
      </c>
      <c r="G125" s="59" t="s">
        <v>14</v>
      </c>
      <c r="H125" s="65"/>
      <c r="I125" s="65"/>
      <c r="J125" s="61">
        <v>10</v>
      </c>
      <c r="K125" s="61">
        <f t="shared" si="19"/>
        <v>0</v>
      </c>
      <c r="L125" s="110"/>
      <c r="M125" s="103" t="str">
        <f t="shared" si="20"/>
        <v>Муниципальное задание выполнено</v>
      </c>
      <c r="N125" s="61" t="e">
        <f t="shared" si="21"/>
        <v>#DIV/0!</v>
      </c>
      <c r="O125" s="1">
        <f t="shared" si="18"/>
        <v>0</v>
      </c>
      <c r="P125" s="1">
        <f t="shared" si="18"/>
        <v>0</v>
      </c>
      <c r="Q125"/>
      <c r="R125" s="1"/>
      <c r="S125"/>
      <c r="X125" s="1"/>
    </row>
    <row r="126" spans="1:24" ht="65.25" hidden="1" customHeight="1" x14ac:dyDescent="0.25">
      <c r="A126" s="129"/>
      <c r="B126" s="72"/>
      <c r="C126" s="73" t="s">
        <v>256</v>
      </c>
      <c r="D126" s="15" t="s">
        <v>352</v>
      </c>
      <c r="E126" s="57" t="s">
        <v>12</v>
      </c>
      <c r="F126" s="58" t="s">
        <v>205</v>
      </c>
      <c r="G126" s="59" t="s">
        <v>14</v>
      </c>
      <c r="H126" s="65"/>
      <c r="I126" s="65"/>
      <c r="J126" s="61">
        <v>10</v>
      </c>
      <c r="K126" s="61">
        <f t="shared" si="19"/>
        <v>0</v>
      </c>
      <c r="L126" s="110"/>
      <c r="M126" s="103" t="str">
        <f t="shared" si="20"/>
        <v>Муниципальное задание выполнено</v>
      </c>
      <c r="N126" s="61" t="e">
        <f t="shared" si="21"/>
        <v>#DIV/0!</v>
      </c>
      <c r="O126" s="1">
        <f t="shared" si="18"/>
        <v>0</v>
      </c>
      <c r="P126" s="1">
        <f t="shared" si="18"/>
        <v>0</v>
      </c>
      <c r="Q126"/>
      <c r="R126" s="1"/>
      <c r="S126"/>
      <c r="X126" s="1"/>
    </row>
    <row r="127" spans="1:24" ht="65.25" hidden="1" customHeight="1" x14ac:dyDescent="0.25">
      <c r="A127" s="129"/>
      <c r="B127" s="74" t="s">
        <v>225</v>
      </c>
      <c r="C127" s="75" t="s">
        <v>257</v>
      </c>
      <c r="D127" s="15" t="s">
        <v>352</v>
      </c>
      <c r="E127" s="57" t="s">
        <v>12</v>
      </c>
      <c r="F127" s="67" t="s">
        <v>205</v>
      </c>
      <c r="G127" s="59" t="s">
        <v>14</v>
      </c>
      <c r="H127" s="60"/>
      <c r="I127" s="60"/>
      <c r="J127" s="61">
        <v>10</v>
      </c>
      <c r="K127" s="61">
        <f t="shared" si="19"/>
        <v>0</v>
      </c>
      <c r="L127" s="110"/>
      <c r="M127" s="103" t="str">
        <f t="shared" si="20"/>
        <v>Муниципальное задание выполнено</v>
      </c>
      <c r="N127" s="61" t="e">
        <f t="shared" si="21"/>
        <v>#DIV/0!</v>
      </c>
      <c r="O127" s="1">
        <f t="shared" si="18"/>
        <v>0</v>
      </c>
      <c r="P127" s="1">
        <f t="shared" si="18"/>
        <v>0</v>
      </c>
      <c r="Q127"/>
      <c r="R127" s="1"/>
      <c r="S127"/>
      <c r="X127" s="1"/>
    </row>
    <row r="128" spans="1:24" ht="65.25" hidden="1" customHeight="1" x14ac:dyDescent="0.25">
      <c r="A128" s="129"/>
      <c r="B128" s="74" t="s">
        <v>226</v>
      </c>
      <c r="C128" s="75" t="s">
        <v>258</v>
      </c>
      <c r="D128" s="15" t="s">
        <v>352</v>
      </c>
      <c r="E128" s="57" t="s">
        <v>12</v>
      </c>
      <c r="F128" s="67" t="s">
        <v>205</v>
      </c>
      <c r="G128" s="59" t="s">
        <v>14</v>
      </c>
      <c r="H128" s="60"/>
      <c r="I128" s="60"/>
      <c r="J128" s="61">
        <v>10</v>
      </c>
      <c r="K128" s="61">
        <f t="shared" si="19"/>
        <v>0</v>
      </c>
      <c r="L128" s="110"/>
      <c r="M128" s="103" t="str">
        <f t="shared" si="20"/>
        <v>Муниципальное задание выполнено</v>
      </c>
      <c r="N128" s="61" t="e">
        <f t="shared" si="21"/>
        <v>#DIV/0!</v>
      </c>
      <c r="O128" s="1">
        <f t="shared" si="18"/>
        <v>0</v>
      </c>
      <c r="P128" s="1">
        <f t="shared" si="18"/>
        <v>0</v>
      </c>
      <c r="Q128"/>
      <c r="R128" s="1"/>
      <c r="S128"/>
      <c r="X128" s="1"/>
    </row>
    <row r="129" spans="1:24" ht="65.25" hidden="1" customHeight="1" x14ac:dyDescent="0.25">
      <c r="A129" s="129"/>
      <c r="B129" s="74" t="s">
        <v>227</v>
      </c>
      <c r="C129" s="75" t="s">
        <v>259</v>
      </c>
      <c r="D129" s="15" t="s">
        <v>352</v>
      </c>
      <c r="E129" s="57" t="s">
        <v>12</v>
      </c>
      <c r="F129" s="67" t="s">
        <v>205</v>
      </c>
      <c r="G129" s="59" t="s">
        <v>14</v>
      </c>
      <c r="H129" s="60"/>
      <c r="I129" s="60"/>
      <c r="J129" s="61">
        <v>10</v>
      </c>
      <c r="K129" s="61">
        <f t="shared" si="19"/>
        <v>0</v>
      </c>
      <c r="L129" s="110"/>
      <c r="M129" s="103" t="str">
        <f t="shared" si="20"/>
        <v>Муниципальное задание выполнено</v>
      </c>
      <c r="N129" s="61" t="e">
        <f t="shared" si="21"/>
        <v>#DIV/0!</v>
      </c>
      <c r="O129" s="1">
        <f t="shared" si="18"/>
        <v>0</v>
      </c>
      <c r="P129" s="1">
        <f t="shared" si="18"/>
        <v>0</v>
      </c>
      <c r="Q129"/>
      <c r="R129" s="1"/>
      <c r="S129"/>
      <c r="X129" s="1"/>
    </row>
    <row r="130" spans="1:24" ht="65.25" customHeight="1" x14ac:dyDescent="0.25">
      <c r="A130" s="129"/>
      <c r="B130" s="74" t="s">
        <v>228</v>
      </c>
      <c r="C130" s="75" t="s">
        <v>260</v>
      </c>
      <c r="D130" s="15" t="s">
        <v>352</v>
      </c>
      <c r="E130" s="57" t="s">
        <v>12</v>
      </c>
      <c r="F130" s="67" t="s">
        <v>205</v>
      </c>
      <c r="G130" s="59" t="s">
        <v>14</v>
      </c>
      <c r="H130" s="60">
        <v>9</v>
      </c>
      <c r="I130" s="60">
        <v>10.17</v>
      </c>
      <c r="J130" s="61">
        <v>10</v>
      </c>
      <c r="K130" s="61">
        <f t="shared" si="19"/>
        <v>0</v>
      </c>
      <c r="L130" s="110"/>
      <c r="M130" s="103" t="str">
        <f t="shared" si="20"/>
        <v>Муниципальное задание выполнено</v>
      </c>
      <c r="N130" s="61">
        <f t="shared" si="21"/>
        <v>100</v>
      </c>
      <c r="O130" s="1">
        <f t="shared" si="18"/>
        <v>1</v>
      </c>
      <c r="P130" s="1">
        <f t="shared" si="18"/>
        <v>1</v>
      </c>
      <c r="Q130"/>
      <c r="R130" s="1"/>
      <c r="S130"/>
      <c r="T130" s="104">
        <v>9</v>
      </c>
      <c r="X130" s="1"/>
    </row>
    <row r="131" spans="1:24" ht="65.25" hidden="1" customHeight="1" x14ac:dyDescent="0.25">
      <c r="A131" s="129"/>
      <c r="B131" s="75" t="s">
        <v>229</v>
      </c>
      <c r="C131" s="75" t="s">
        <v>261</v>
      </c>
      <c r="D131" s="15" t="s">
        <v>352</v>
      </c>
      <c r="E131" s="57" t="s">
        <v>12</v>
      </c>
      <c r="F131" s="67" t="s">
        <v>205</v>
      </c>
      <c r="G131" s="59" t="s">
        <v>14</v>
      </c>
      <c r="H131" s="60"/>
      <c r="I131" s="60"/>
      <c r="J131" s="61">
        <v>10</v>
      </c>
      <c r="K131" s="61">
        <f t="shared" si="19"/>
        <v>0</v>
      </c>
      <c r="L131" s="110"/>
      <c r="M131" s="103" t="str">
        <f t="shared" si="20"/>
        <v>Муниципальное задание выполнено</v>
      </c>
      <c r="N131" s="61" t="e">
        <f t="shared" si="21"/>
        <v>#DIV/0!</v>
      </c>
      <c r="O131" s="1">
        <f t="shared" si="18"/>
        <v>0</v>
      </c>
      <c r="P131" s="1">
        <f t="shared" si="18"/>
        <v>0</v>
      </c>
      <c r="Q131"/>
      <c r="R131" s="1"/>
      <c r="S131"/>
      <c r="X131" s="1"/>
    </row>
    <row r="132" spans="1:24" ht="65.25" hidden="1" customHeight="1" x14ac:dyDescent="0.25">
      <c r="A132" s="129"/>
      <c r="B132" s="74" t="s">
        <v>230</v>
      </c>
      <c r="C132" s="75" t="s">
        <v>262</v>
      </c>
      <c r="D132" s="15" t="s">
        <v>352</v>
      </c>
      <c r="E132" s="57" t="s">
        <v>12</v>
      </c>
      <c r="F132" s="67" t="s">
        <v>205</v>
      </c>
      <c r="G132" s="59" t="s">
        <v>14</v>
      </c>
      <c r="H132" s="60"/>
      <c r="I132" s="60"/>
      <c r="J132" s="61">
        <v>10</v>
      </c>
      <c r="K132" s="61">
        <f t="shared" si="19"/>
        <v>0</v>
      </c>
      <c r="L132" s="110"/>
      <c r="M132" s="103" t="str">
        <f t="shared" si="20"/>
        <v>Муниципальное задание выполнено</v>
      </c>
      <c r="N132" s="61" t="e">
        <f t="shared" si="21"/>
        <v>#DIV/0!</v>
      </c>
      <c r="O132" s="1">
        <f t="shared" si="18"/>
        <v>0</v>
      </c>
      <c r="P132" s="1">
        <f t="shared" si="18"/>
        <v>0</v>
      </c>
      <c r="Q132"/>
      <c r="R132" s="1"/>
      <c r="S132"/>
      <c r="X132" s="1"/>
    </row>
    <row r="133" spans="1:24" ht="65.25" customHeight="1" x14ac:dyDescent="0.25">
      <c r="A133" s="129"/>
      <c r="B133" s="74" t="s">
        <v>231</v>
      </c>
      <c r="C133" s="75" t="s">
        <v>263</v>
      </c>
      <c r="D133" s="15" t="s">
        <v>352</v>
      </c>
      <c r="E133" s="57" t="s">
        <v>12</v>
      </c>
      <c r="F133" s="67" t="s">
        <v>205</v>
      </c>
      <c r="G133" s="59" t="s">
        <v>14</v>
      </c>
      <c r="H133" s="60">
        <v>2.58</v>
      </c>
      <c r="I133" s="60">
        <v>3.83</v>
      </c>
      <c r="J133" s="61">
        <v>10</v>
      </c>
      <c r="K133" s="61">
        <f t="shared" si="19"/>
        <v>0</v>
      </c>
      <c r="L133" s="110"/>
      <c r="M133" s="103" t="str">
        <f t="shared" si="20"/>
        <v>Муниципальное задание выполнено</v>
      </c>
      <c r="N133" s="61">
        <f t="shared" si="21"/>
        <v>100</v>
      </c>
      <c r="O133" s="1">
        <f t="shared" si="18"/>
        <v>1</v>
      </c>
      <c r="P133" s="1">
        <f t="shared" si="18"/>
        <v>1</v>
      </c>
      <c r="Q133"/>
      <c r="R133" s="1"/>
      <c r="S133"/>
      <c r="T133" s="104">
        <v>2.58</v>
      </c>
      <c r="X133" s="1"/>
    </row>
    <row r="134" spans="1:24" ht="65.25" customHeight="1" x14ac:dyDescent="0.25">
      <c r="A134" s="129"/>
      <c r="B134" s="74" t="s">
        <v>232</v>
      </c>
      <c r="C134" s="75" t="s">
        <v>264</v>
      </c>
      <c r="D134" s="15" t="s">
        <v>352</v>
      </c>
      <c r="E134" s="57" t="s">
        <v>12</v>
      </c>
      <c r="F134" s="67" t="s">
        <v>205</v>
      </c>
      <c r="G134" s="59" t="s">
        <v>14</v>
      </c>
      <c r="H134" s="60">
        <v>140.33000000000001</v>
      </c>
      <c r="I134" s="60">
        <v>159.66999999999999</v>
      </c>
      <c r="J134" s="61">
        <v>10</v>
      </c>
      <c r="K134" s="61">
        <f t="shared" si="19"/>
        <v>0</v>
      </c>
      <c r="L134" s="110"/>
      <c r="M134" s="103" t="str">
        <f t="shared" si="20"/>
        <v>Муниципальное задание выполнено</v>
      </c>
      <c r="N134" s="61">
        <f t="shared" si="21"/>
        <v>100</v>
      </c>
      <c r="O134" s="1">
        <f t="shared" si="18"/>
        <v>1</v>
      </c>
      <c r="P134" s="1">
        <f t="shared" si="18"/>
        <v>1</v>
      </c>
      <c r="Q134"/>
      <c r="R134" s="1"/>
      <c r="S134"/>
      <c r="T134" s="104">
        <v>140.33000000000001</v>
      </c>
      <c r="X134" s="1"/>
    </row>
    <row r="135" spans="1:24" ht="65.25" customHeight="1" x14ac:dyDescent="0.25">
      <c r="A135" s="129"/>
      <c r="B135" s="74" t="s">
        <v>233</v>
      </c>
      <c r="C135" s="75" t="s">
        <v>265</v>
      </c>
      <c r="D135" s="15" t="s">
        <v>352</v>
      </c>
      <c r="E135" s="57" t="s">
        <v>12</v>
      </c>
      <c r="F135" s="67" t="s">
        <v>205</v>
      </c>
      <c r="G135" s="59" t="s">
        <v>14</v>
      </c>
      <c r="H135" s="64">
        <v>10.92</v>
      </c>
      <c r="I135" s="64">
        <v>11.33</v>
      </c>
      <c r="J135" s="61">
        <v>10</v>
      </c>
      <c r="K135" s="61">
        <f t="shared" si="19"/>
        <v>0</v>
      </c>
      <c r="L135" s="110"/>
      <c r="M135" s="103" t="str">
        <f t="shared" si="20"/>
        <v>Муниципальное задание выполнено</v>
      </c>
      <c r="N135" s="61">
        <f t="shared" si="21"/>
        <v>100</v>
      </c>
      <c r="O135" s="1">
        <f t="shared" si="18"/>
        <v>1</v>
      </c>
      <c r="P135" s="1">
        <f t="shared" si="18"/>
        <v>1</v>
      </c>
      <c r="Q135"/>
      <c r="R135" s="1"/>
      <c r="S135"/>
      <c r="T135" s="104">
        <v>10.92</v>
      </c>
      <c r="X135" s="1"/>
    </row>
    <row r="136" spans="1:24" ht="65.25" customHeight="1" x14ac:dyDescent="0.25">
      <c r="A136" s="129"/>
      <c r="B136" s="74" t="s">
        <v>234</v>
      </c>
      <c r="C136" s="75" t="s">
        <v>266</v>
      </c>
      <c r="D136" s="15" t="s">
        <v>352</v>
      </c>
      <c r="E136" s="57" t="s">
        <v>12</v>
      </c>
      <c r="F136" s="67" t="s">
        <v>205</v>
      </c>
      <c r="G136" s="59" t="s">
        <v>14</v>
      </c>
      <c r="H136" s="60">
        <v>802.5</v>
      </c>
      <c r="I136" s="60">
        <v>811.67</v>
      </c>
      <c r="J136" s="61">
        <v>10</v>
      </c>
      <c r="K136" s="61">
        <f t="shared" si="19"/>
        <v>0</v>
      </c>
      <c r="L136" s="110"/>
      <c r="M136" s="103" t="str">
        <f t="shared" si="20"/>
        <v>Муниципальное задание выполнено</v>
      </c>
      <c r="N136" s="61">
        <f t="shared" si="21"/>
        <v>100</v>
      </c>
      <c r="O136" s="1">
        <f t="shared" si="18"/>
        <v>1</v>
      </c>
      <c r="P136" s="1">
        <f t="shared" si="18"/>
        <v>1</v>
      </c>
      <c r="Q136"/>
      <c r="R136" s="1"/>
      <c r="S136"/>
      <c r="T136" s="104">
        <v>802.5</v>
      </c>
      <c r="X136" s="1"/>
    </row>
    <row r="137" spans="1:24" ht="65.25" hidden="1" customHeight="1" x14ac:dyDescent="0.25">
      <c r="A137" s="129"/>
      <c r="B137" s="75" t="s">
        <v>235</v>
      </c>
      <c r="C137" s="75" t="s">
        <v>267</v>
      </c>
      <c r="D137" s="15" t="s">
        <v>352</v>
      </c>
      <c r="E137" s="57" t="s">
        <v>12</v>
      </c>
      <c r="F137" s="67" t="s">
        <v>205</v>
      </c>
      <c r="G137" s="59" t="s">
        <v>14</v>
      </c>
      <c r="H137" s="60"/>
      <c r="I137" s="60"/>
      <c r="J137" s="61">
        <v>10</v>
      </c>
      <c r="K137" s="61">
        <f t="shared" si="19"/>
        <v>0</v>
      </c>
      <c r="L137" s="110"/>
      <c r="M137" s="103" t="str">
        <f t="shared" si="20"/>
        <v>Муниципальное задание выполнено</v>
      </c>
      <c r="N137" s="61" t="e">
        <f t="shared" si="21"/>
        <v>#DIV/0!</v>
      </c>
      <c r="O137" s="1">
        <f t="shared" si="18"/>
        <v>0</v>
      </c>
      <c r="P137" s="1">
        <f t="shared" si="18"/>
        <v>0</v>
      </c>
      <c r="Q137"/>
      <c r="R137" s="1"/>
      <c r="S137"/>
      <c r="X137" s="1"/>
    </row>
    <row r="138" spans="1:24" ht="65.25" customHeight="1" x14ac:dyDescent="0.25">
      <c r="A138" s="129"/>
      <c r="B138" s="76" t="s">
        <v>236</v>
      </c>
      <c r="C138" s="76" t="s">
        <v>268</v>
      </c>
      <c r="D138" s="15" t="s">
        <v>352</v>
      </c>
      <c r="E138" s="57" t="s">
        <v>12</v>
      </c>
      <c r="F138" s="67" t="s">
        <v>205</v>
      </c>
      <c r="G138" s="59" t="s">
        <v>14</v>
      </c>
      <c r="H138" s="60">
        <v>138.91999999999999</v>
      </c>
      <c r="I138" s="60">
        <v>138.91999999999999</v>
      </c>
      <c r="J138" s="61">
        <v>10</v>
      </c>
      <c r="K138" s="61">
        <f t="shared" si="19"/>
        <v>0</v>
      </c>
      <c r="L138" s="110"/>
      <c r="M138" s="103" t="str">
        <f t="shared" si="20"/>
        <v>Муниципальное задание выполнено</v>
      </c>
      <c r="N138" s="61">
        <f t="shared" si="21"/>
        <v>100</v>
      </c>
      <c r="O138" s="1">
        <f t="shared" si="18"/>
        <v>1</v>
      </c>
      <c r="P138" s="1">
        <f t="shared" si="18"/>
        <v>1</v>
      </c>
      <c r="Q138"/>
      <c r="R138" s="1"/>
      <c r="S138"/>
      <c r="T138" s="104">
        <v>138.91999999999999</v>
      </c>
      <c r="X138" s="1"/>
    </row>
    <row r="139" spans="1:24" ht="65.25" customHeight="1" x14ac:dyDescent="0.25">
      <c r="A139" s="129"/>
      <c r="B139" s="77" t="s">
        <v>102</v>
      </c>
      <c r="C139" s="77" t="s">
        <v>103</v>
      </c>
      <c r="D139" s="15" t="s">
        <v>352</v>
      </c>
      <c r="E139" s="57" t="s">
        <v>12</v>
      </c>
      <c r="F139" s="67" t="s">
        <v>108</v>
      </c>
      <c r="G139" s="59" t="s">
        <v>237</v>
      </c>
      <c r="H139" s="60">
        <v>3809</v>
      </c>
      <c r="I139" s="60">
        <v>3809</v>
      </c>
      <c r="J139" s="61">
        <v>0</v>
      </c>
      <c r="K139" s="61">
        <f>IF(H139=0,"нет плана",IF(I139*100/H139-100&gt;0,I139-H139,I139*100/H139-100))</f>
        <v>0</v>
      </c>
      <c r="L139" s="110"/>
      <c r="M139" s="103" t="str">
        <f t="shared" si="20"/>
        <v>Муниципальное задание выполнено</v>
      </c>
      <c r="N139" s="61">
        <f t="shared" si="21"/>
        <v>100</v>
      </c>
      <c r="O139" s="1">
        <f t="shared" si="18"/>
        <v>1</v>
      </c>
      <c r="P139" s="1">
        <f t="shared" si="18"/>
        <v>1</v>
      </c>
      <c r="Q139"/>
      <c r="R139" s="1"/>
      <c r="S139"/>
      <c r="T139" s="104">
        <v>3809</v>
      </c>
      <c r="X139" s="1"/>
    </row>
    <row r="140" spans="1:24" ht="65.25" hidden="1" customHeight="1" x14ac:dyDescent="0.25">
      <c r="A140" s="129"/>
      <c r="B140" s="77" t="s">
        <v>109</v>
      </c>
      <c r="C140" s="78" t="s">
        <v>238</v>
      </c>
      <c r="D140" s="15" t="s">
        <v>352</v>
      </c>
      <c r="E140" s="57" t="s">
        <v>12</v>
      </c>
      <c r="F140" s="67" t="s">
        <v>108</v>
      </c>
      <c r="G140" s="59" t="s">
        <v>237</v>
      </c>
      <c r="H140" s="60"/>
      <c r="I140" s="60"/>
      <c r="J140" s="61">
        <v>10</v>
      </c>
      <c r="K140" s="61">
        <f t="shared" si="19"/>
        <v>0</v>
      </c>
      <c r="L140" s="110"/>
      <c r="M140" s="103" t="str">
        <f t="shared" si="20"/>
        <v>Муниципальное задание выполнено</v>
      </c>
      <c r="N140" s="61" t="e">
        <f t="shared" si="21"/>
        <v>#DIV/0!</v>
      </c>
      <c r="O140" s="1">
        <f t="shared" si="18"/>
        <v>0</v>
      </c>
      <c r="P140" s="1">
        <f t="shared" si="18"/>
        <v>0</v>
      </c>
      <c r="Q140"/>
      <c r="R140" s="1"/>
      <c r="S140"/>
      <c r="T140" s="104">
        <v>0</v>
      </c>
      <c r="X140" s="1"/>
    </row>
    <row r="141" spans="1:24" ht="65.25" hidden="1" customHeight="1" x14ac:dyDescent="0.25">
      <c r="A141" s="129"/>
      <c r="B141" s="77" t="s">
        <v>111</v>
      </c>
      <c r="C141" s="78" t="s">
        <v>112</v>
      </c>
      <c r="D141" s="15" t="s">
        <v>352</v>
      </c>
      <c r="E141" s="57" t="s">
        <v>12</v>
      </c>
      <c r="F141" s="67" t="s">
        <v>108</v>
      </c>
      <c r="G141" s="59" t="s">
        <v>237</v>
      </c>
      <c r="H141" s="60"/>
      <c r="I141" s="60"/>
      <c r="J141" s="61">
        <v>10</v>
      </c>
      <c r="K141" s="61">
        <f t="shared" si="19"/>
        <v>0</v>
      </c>
      <c r="L141" s="110"/>
      <c r="M141" s="103" t="str">
        <f t="shared" si="20"/>
        <v>Муниципальное задание выполнено</v>
      </c>
      <c r="N141" s="61" t="e">
        <f t="shared" si="21"/>
        <v>#DIV/0!</v>
      </c>
      <c r="O141" s="1">
        <f t="shared" si="18"/>
        <v>0</v>
      </c>
      <c r="P141" s="1">
        <f t="shared" si="18"/>
        <v>0</v>
      </c>
      <c r="Q141"/>
      <c r="R141" s="1"/>
      <c r="S141"/>
      <c r="T141" s="104">
        <v>0</v>
      </c>
      <c r="X141" s="1"/>
    </row>
    <row r="142" spans="1:24" ht="65.25" customHeight="1" x14ac:dyDescent="0.25">
      <c r="A142" s="129"/>
      <c r="B142" s="77" t="s">
        <v>113</v>
      </c>
      <c r="C142" s="78" t="s">
        <v>239</v>
      </c>
      <c r="D142" s="15" t="s">
        <v>352</v>
      </c>
      <c r="E142" s="57" t="s">
        <v>12</v>
      </c>
      <c r="F142" s="67" t="s">
        <v>108</v>
      </c>
      <c r="G142" s="59" t="s">
        <v>237</v>
      </c>
      <c r="H142" s="60">
        <v>2725</v>
      </c>
      <c r="I142" s="60">
        <v>2725</v>
      </c>
      <c r="J142" s="61">
        <v>0</v>
      </c>
      <c r="K142" s="61">
        <f>IF(H142=0,"нет плана",IF(I142*100/H142-100&gt;0,I142-H142,I142*100/H142-100))</f>
        <v>0</v>
      </c>
      <c r="L142" s="110"/>
      <c r="M142" s="103" t="str">
        <f t="shared" si="20"/>
        <v>Муниципальное задание выполнено</v>
      </c>
      <c r="N142" s="61">
        <f t="shared" si="21"/>
        <v>100</v>
      </c>
      <c r="O142" s="1">
        <f t="shared" si="18"/>
        <v>1</v>
      </c>
      <c r="P142" s="1">
        <f t="shared" si="18"/>
        <v>1</v>
      </c>
      <c r="Q142"/>
      <c r="R142" s="1"/>
      <c r="S142"/>
      <c r="T142" s="104">
        <v>2725</v>
      </c>
      <c r="X142" s="1"/>
    </row>
    <row r="143" spans="1:24" ht="65.25" hidden="1" customHeight="1" x14ac:dyDescent="0.25">
      <c r="A143" s="129"/>
      <c r="B143" s="77" t="s">
        <v>115</v>
      </c>
      <c r="C143" s="78" t="s">
        <v>240</v>
      </c>
      <c r="D143" s="15" t="s">
        <v>352</v>
      </c>
      <c r="E143" s="57" t="s">
        <v>12</v>
      </c>
      <c r="F143" s="67" t="s">
        <v>108</v>
      </c>
      <c r="G143" s="59" t="s">
        <v>237</v>
      </c>
      <c r="H143" s="60"/>
      <c r="I143" s="60"/>
      <c r="J143" s="61">
        <v>10</v>
      </c>
      <c r="K143" s="61">
        <f t="shared" si="19"/>
        <v>0</v>
      </c>
      <c r="L143" s="110"/>
      <c r="M143" s="103" t="str">
        <f t="shared" si="20"/>
        <v>Муниципальное задание выполнено</v>
      </c>
      <c r="N143" s="61" t="e">
        <f t="shared" si="21"/>
        <v>#DIV/0!</v>
      </c>
      <c r="O143" s="1">
        <f t="shared" si="18"/>
        <v>0</v>
      </c>
      <c r="P143" s="1">
        <f t="shared" si="18"/>
        <v>0</v>
      </c>
      <c r="Q143"/>
      <c r="R143" s="1"/>
      <c r="S143"/>
      <c r="T143" s="104">
        <v>0</v>
      </c>
      <c r="X143" s="1"/>
    </row>
    <row r="144" spans="1:24" ht="65.25" hidden="1" customHeight="1" x14ac:dyDescent="0.25">
      <c r="A144" s="129"/>
      <c r="B144" s="77" t="s">
        <v>117</v>
      </c>
      <c r="C144" s="78" t="s">
        <v>118</v>
      </c>
      <c r="D144" s="15" t="s">
        <v>352</v>
      </c>
      <c r="E144" s="57" t="s">
        <v>12</v>
      </c>
      <c r="F144" s="67" t="s">
        <v>108</v>
      </c>
      <c r="G144" s="59" t="s">
        <v>237</v>
      </c>
      <c r="H144" s="60"/>
      <c r="I144" s="60"/>
      <c r="J144" s="61">
        <v>10</v>
      </c>
      <c r="K144" s="61">
        <f t="shared" si="19"/>
        <v>0</v>
      </c>
      <c r="L144" s="110"/>
      <c r="M144" s="103" t="str">
        <f t="shared" si="20"/>
        <v>Муниципальное задание выполнено</v>
      </c>
      <c r="N144" s="61" t="e">
        <f t="shared" si="21"/>
        <v>#DIV/0!</v>
      </c>
      <c r="O144" s="1">
        <f t="shared" si="18"/>
        <v>0</v>
      </c>
      <c r="P144" s="1">
        <f t="shared" si="18"/>
        <v>0</v>
      </c>
      <c r="Q144"/>
      <c r="R144" s="1"/>
      <c r="S144"/>
      <c r="T144" s="104">
        <v>0</v>
      </c>
      <c r="X144" s="1"/>
    </row>
    <row r="145" spans="1:24" ht="65.25" hidden="1" customHeight="1" x14ac:dyDescent="0.25">
      <c r="A145" s="129"/>
      <c r="B145" s="72"/>
      <c r="C145" s="79" t="s">
        <v>269</v>
      </c>
      <c r="D145" s="15" t="s">
        <v>352</v>
      </c>
      <c r="E145" s="57" t="s">
        <v>12</v>
      </c>
      <c r="F145" s="67" t="s">
        <v>205</v>
      </c>
      <c r="G145" s="59" t="s">
        <v>14</v>
      </c>
      <c r="H145" s="60"/>
      <c r="I145" s="60"/>
      <c r="J145" s="61">
        <v>10</v>
      </c>
      <c r="K145" s="61">
        <f t="shared" si="19"/>
        <v>0</v>
      </c>
      <c r="L145" s="110"/>
      <c r="M145" s="103" t="str">
        <f t="shared" si="20"/>
        <v>Муниципальное задание выполнено</v>
      </c>
      <c r="N145" s="61" t="e">
        <f t="shared" si="21"/>
        <v>#DIV/0!</v>
      </c>
      <c r="O145" s="1">
        <f t="shared" si="18"/>
        <v>0</v>
      </c>
      <c r="P145" s="1">
        <f t="shared" si="18"/>
        <v>0</v>
      </c>
      <c r="Q145"/>
      <c r="R145" s="1"/>
      <c r="S145"/>
      <c r="X145" s="1"/>
    </row>
    <row r="146" spans="1:24" ht="65.25" hidden="1" customHeight="1" x14ac:dyDescent="0.25">
      <c r="A146" s="129"/>
      <c r="B146" s="72"/>
      <c r="C146" s="79" t="s">
        <v>270</v>
      </c>
      <c r="D146" s="15" t="s">
        <v>352</v>
      </c>
      <c r="E146" s="57" t="s">
        <v>12</v>
      </c>
      <c r="F146" s="67" t="s">
        <v>205</v>
      </c>
      <c r="G146" s="59" t="s">
        <v>14</v>
      </c>
      <c r="H146" s="64"/>
      <c r="I146" s="64"/>
      <c r="J146" s="61">
        <v>10</v>
      </c>
      <c r="K146" s="61">
        <f t="shared" si="19"/>
        <v>0</v>
      </c>
      <c r="L146" s="110"/>
      <c r="M146" s="103" t="str">
        <f t="shared" si="20"/>
        <v>Муниципальное задание выполнено</v>
      </c>
      <c r="N146" s="61" t="e">
        <f t="shared" si="21"/>
        <v>#DIV/0!</v>
      </c>
      <c r="O146" s="1">
        <f t="shared" si="18"/>
        <v>0</v>
      </c>
      <c r="P146" s="1">
        <f t="shared" si="18"/>
        <v>0</v>
      </c>
      <c r="Q146"/>
      <c r="R146" s="1"/>
      <c r="S146"/>
      <c r="X146" s="1"/>
    </row>
    <row r="147" spans="1:24" ht="65.25" hidden="1" customHeight="1" x14ac:dyDescent="0.25">
      <c r="A147" s="129"/>
      <c r="B147" s="72"/>
      <c r="C147" s="79" t="s">
        <v>271</v>
      </c>
      <c r="D147" s="15" t="s">
        <v>352</v>
      </c>
      <c r="E147" s="62" t="s">
        <v>12</v>
      </c>
      <c r="F147" s="67" t="s">
        <v>205</v>
      </c>
      <c r="G147" s="63" t="s">
        <v>14</v>
      </c>
      <c r="H147" s="64"/>
      <c r="I147" s="64"/>
      <c r="J147" s="61">
        <v>10</v>
      </c>
      <c r="K147" s="61">
        <f t="shared" si="19"/>
        <v>0</v>
      </c>
      <c r="L147" s="110"/>
      <c r="M147" s="103" t="str">
        <f t="shared" si="20"/>
        <v>Муниципальное задание выполнено</v>
      </c>
      <c r="N147" s="61" t="e">
        <f t="shared" si="21"/>
        <v>#DIV/0!</v>
      </c>
      <c r="O147" s="1">
        <f t="shared" si="18"/>
        <v>0</v>
      </c>
      <c r="P147" s="1">
        <f t="shared" si="18"/>
        <v>0</v>
      </c>
      <c r="Q147"/>
      <c r="R147" s="1"/>
      <c r="S147"/>
      <c r="X147" s="1"/>
    </row>
    <row r="148" spans="1:24" ht="65.25" hidden="1" customHeight="1" x14ac:dyDescent="0.25">
      <c r="A148" s="129"/>
      <c r="B148" s="72"/>
      <c r="C148" s="79" t="s">
        <v>272</v>
      </c>
      <c r="D148" s="15" t="s">
        <v>352</v>
      </c>
      <c r="E148" s="57" t="s">
        <v>12</v>
      </c>
      <c r="F148" s="67" t="s">
        <v>205</v>
      </c>
      <c r="G148" s="59" t="s">
        <v>14</v>
      </c>
      <c r="H148" s="60"/>
      <c r="I148" s="60"/>
      <c r="J148" s="61">
        <v>10</v>
      </c>
      <c r="K148" s="61">
        <f t="shared" si="19"/>
        <v>0</v>
      </c>
      <c r="L148" s="110"/>
      <c r="M148" s="103" t="str">
        <f t="shared" si="20"/>
        <v>Муниципальное задание выполнено</v>
      </c>
      <c r="N148" s="61" t="e">
        <f t="shared" si="21"/>
        <v>#DIV/0!</v>
      </c>
      <c r="O148" s="1">
        <f t="shared" si="18"/>
        <v>0</v>
      </c>
      <c r="P148" s="1">
        <f t="shared" si="18"/>
        <v>0</v>
      </c>
      <c r="Q148"/>
      <c r="R148" s="1"/>
      <c r="S148"/>
      <c r="X148" s="1"/>
    </row>
    <row r="149" spans="1:24" ht="65.25" hidden="1" customHeight="1" x14ac:dyDescent="0.25">
      <c r="A149" s="129"/>
      <c r="B149" s="72"/>
      <c r="C149" s="79" t="s">
        <v>273</v>
      </c>
      <c r="D149" s="15" t="s">
        <v>352</v>
      </c>
      <c r="E149" s="57" t="s">
        <v>12</v>
      </c>
      <c r="F149" s="67" t="s">
        <v>205</v>
      </c>
      <c r="G149" s="59" t="s">
        <v>14</v>
      </c>
      <c r="H149" s="60"/>
      <c r="I149" s="60"/>
      <c r="J149" s="61">
        <v>10</v>
      </c>
      <c r="K149" s="61">
        <f t="shared" si="19"/>
        <v>0</v>
      </c>
      <c r="L149" s="110"/>
      <c r="M149" s="103" t="str">
        <f t="shared" si="20"/>
        <v>Муниципальное задание выполнено</v>
      </c>
      <c r="N149" s="61" t="e">
        <f t="shared" si="21"/>
        <v>#DIV/0!</v>
      </c>
      <c r="O149" s="1">
        <f t="shared" si="18"/>
        <v>0</v>
      </c>
      <c r="P149" s="1">
        <f t="shared" si="18"/>
        <v>0</v>
      </c>
      <c r="Q149"/>
      <c r="R149" s="1"/>
      <c r="S149"/>
      <c r="X149" s="1"/>
    </row>
    <row r="150" spans="1:24" ht="65.25" hidden="1" customHeight="1" x14ac:dyDescent="0.25">
      <c r="A150" s="129"/>
      <c r="B150" s="72"/>
      <c r="C150" s="79" t="s">
        <v>274</v>
      </c>
      <c r="D150" s="15" t="s">
        <v>352</v>
      </c>
      <c r="E150" s="57" t="s">
        <v>12</v>
      </c>
      <c r="F150" s="67" t="s">
        <v>205</v>
      </c>
      <c r="G150" s="59" t="s">
        <v>14</v>
      </c>
      <c r="H150" s="60"/>
      <c r="I150" s="60"/>
      <c r="J150" s="61">
        <v>10</v>
      </c>
      <c r="K150" s="61">
        <f t="shared" si="19"/>
        <v>0</v>
      </c>
      <c r="L150" s="110"/>
      <c r="M150" s="103" t="str">
        <f t="shared" si="20"/>
        <v>Муниципальное задание выполнено</v>
      </c>
      <c r="N150" s="61" t="e">
        <f t="shared" si="21"/>
        <v>#DIV/0!</v>
      </c>
      <c r="O150" s="1">
        <f t="shared" si="18"/>
        <v>0</v>
      </c>
      <c r="P150" s="1">
        <f t="shared" si="18"/>
        <v>0</v>
      </c>
      <c r="Q150"/>
      <c r="R150" s="1"/>
      <c r="S150"/>
      <c r="X150" s="1"/>
    </row>
    <row r="151" spans="1:24" ht="65.25" hidden="1" customHeight="1" x14ac:dyDescent="0.25">
      <c r="A151" s="129"/>
      <c r="B151" s="72"/>
      <c r="C151" s="79" t="s">
        <v>275</v>
      </c>
      <c r="D151" s="15" t="s">
        <v>352</v>
      </c>
      <c r="E151" s="57" t="s">
        <v>12</v>
      </c>
      <c r="F151" s="67" t="s">
        <v>205</v>
      </c>
      <c r="G151" s="59" t="s">
        <v>14</v>
      </c>
      <c r="H151" s="60"/>
      <c r="I151" s="60"/>
      <c r="J151" s="61">
        <v>10</v>
      </c>
      <c r="K151" s="61">
        <f t="shared" si="19"/>
        <v>0</v>
      </c>
      <c r="L151" s="110"/>
      <c r="M151" s="103" t="str">
        <f t="shared" si="20"/>
        <v>Муниципальное задание выполнено</v>
      </c>
      <c r="N151" s="61" t="e">
        <f t="shared" si="21"/>
        <v>#DIV/0!</v>
      </c>
      <c r="O151" s="1">
        <f t="shared" si="18"/>
        <v>0</v>
      </c>
      <c r="P151" s="1">
        <f t="shared" si="18"/>
        <v>0</v>
      </c>
      <c r="Q151"/>
      <c r="R151" s="1"/>
      <c r="S151"/>
      <c r="X151" s="1"/>
    </row>
    <row r="152" spans="1:24" ht="15" customHeight="1" x14ac:dyDescent="0.25">
      <c r="N152"/>
      <c r="O152" s="1"/>
      <c r="Q152"/>
      <c r="R152" s="1"/>
      <c r="S152"/>
      <c r="X152" s="1"/>
    </row>
    <row r="153" spans="1:24" ht="15" customHeight="1" x14ac:dyDescent="0.3">
      <c r="A153" s="97" t="s">
        <v>357</v>
      </c>
      <c r="B153" s="98"/>
      <c r="D153" s="1"/>
      <c r="F153" s="97" t="s">
        <v>358</v>
      </c>
      <c r="G153" s="3"/>
      <c r="H153" s="4"/>
      <c r="I153" s="5"/>
      <c r="J153" s="55"/>
      <c r="K153" s="55"/>
      <c r="O153" s="1"/>
      <c r="R153" s="1"/>
      <c r="T153" s="1"/>
      <c r="U153" s="1"/>
      <c r="V153" s="1"/>
      <c r="W153" s="1"/>
      <c r="X153" s="1"/>
    </row>
    <row r="154" spans="1:24" ht="15" customHeight="1" x14ac:dyDescent="0.3">
      <c r="A154" s="97"/>
      <c r="B154" s="97"/>
      <c r="C154" s="97"/>
      <c r="D154" s="98"/>
      <c r="N154"/>
      <c r="O154" s="1"/>
      <c r="Q154"/>
      <c r="R154" s="1"/>
      <c r="S154"/>
      <c r="X154" s="1"/>
    </row>
    <row r="155" spans="1:24" ht="15" customHeight="1" x14ac:dyDescent="0.3">
      <c r="A155" s="97"/>
      <c r="B155" s="99"/>
      <c r="C155" s="97"/>
      <c r="D155" s="97"/>
      <c r="N155"/>
      <c r="O155" s="1"/>
      <c r="Q155"/>
      <c r="R155" s="1"/>
      <c r="S155"/>
      <c r="X155" s="1"/>
    </row>
    <row r="156" spans="1:24" ht="15" customHeight="1" x14ac:dyDescent="0.3">
      <c r="A156" s="97"/>
      <c r="B156" s="99"/>
      <c r="C156" s="97"/>
      <c r="D156" s="97"/>
      <c r="N156"/>
      <c r="O156" s="1"/>
      <c r="Q156"/>
      <c r="R156" s="1"/>
      <c r="S156"/>
      <c r="X156" s="1"/>
    </row>
    <row r="157" spans="1:24" ht="15" customHeight="1" x14ac:dyDescent="0.25">
      <c r="A157" s="100" t="s">
        <v>356</v>
      </c>
      <c r="B157" s="100"/>
      <c r="C157" s="100"/>
      <c r="D157" s="100"/>
      <c r="N157"/>
      <c r="O157" s="1"/>
      <c r="Q157"/>
      <c r="R157" s="1"/>
      <c r="S157"/>
      <c r="X157" s="1"/>
    </row>
    <row r="158" spans="1:24" ht="15" hidden="1" customHeight="1" x14ac:dyDescent="0.25">
      <c r="D158" s="1"/>
      <c r="H158" s="1"/>
      <c r="I158" s="1"/>
      <c r="J158" s="1"/>
    </row>
    <row r="159" spans="1:24" ht="15" hidden="1" customHeight="1" x14ac:dyDescent="0.25">
      <c r="D159" s="1"/>
      <c r="H159" s="1"/>
      <c r="I159" s="1"/>
      <c r="J159" s="1"/>
    </row>
    <row r="160" spans="1:24" ht="15" customHeight="1" x14ac:dyDescent="0.25">
      <c r="D160" s="1"/>
      <c r="H160" s="1"/>
      <c r="I160" s="1"/>
      <c r="J160" s="1"/>
      <c r="K160" s="5">
        <f>SUBTOTAL(101,K5:K107)</f>
        <v>0</v>
      </c>
      <c r="N160" s="5">
        <f>SUBTOTAL(101,N5:N107)</f>
        <v>99.799376784475584</v>
      </c>
    </row>
    <row r="161" spans="8:9" s="1" customFormat="1" ht="15" customHeight="1" x14ac:dyDescent="0.25">
      <c r="H161" s="108">
        <f>SUM(H5:H23)</f>
        <v>1656.21</v>
      </c>
      <c r="I161" s="108">
        <f>SUM(I5:I23)</f>
        <v>1638.66</v>
      </c>
    </row>
    <row r="162" spans="8:9" s="1" customFormat="1" ht="15" customHeight="1" x14ac:dyDescent="0.25">
      <c r="H162" s="108">
        <f>H103</f>
        <v>1822.44</v>
      </c>
      <c r="I162" s="108">
        <f>I103</f>
        <v>1814.22</v>
      </c>
    </row>
    <row r="163" spans="8:9" s="1" customFormat="1" ht="15" customHeight="1" x14ac:dyDescent="0.25">
      <c r="H163" s="108">
        <f>H161-H162</f>
        <v>-166.23000000000002</v>
      </c>
      <c r="I163" s="108">
        <f>I161-I162</f>
        <v>-175.55999999999995</v>
      </c>
    </row>
    <row r="164" spans="8:9" s="1" customFormat="1" ht="15" customHeight="1" x14ac:dyDescent="0.25"/>
    <row r="165" spans="8:9" s="1" customFormat="1" ht="15" customHeight="1" x14ac:dyDescent="0.25">
      <c r="H165" s="108">
        <f>SUM(H108:H126)</f>
        <v>965.33</v>
      </c>
      <c r="I165" s="108">
        <f>SUM(I108:I126)</f>
        <v>996.67</v>
      </c>
    </row>
    <row r="166" spans="8:9" s="1" customFormat="1" ht="15" customHeight="1" x14ac:dyDescent="0.25">
      <c r="H166" s="108">
        <f>SUM(H127:H137)</f>
        <v>965.33</v>
      </c>
      <c r="I166" s="108">
        <f>SUM(I127:I137)</f>
        <v>996.67</v>
      </c>
    </row>
    <row r="167" spans="8:9" s="1" customFormat="1" ht="15" customHeight="1" x14ac:dyDescent="0.25">
      <c r="H167" s="108">
        <f>H138</f>
        <v>138.91999999999999</v>
      </c>
      <c r="I167" s="108">
        <f>I138</f>
        <v>138.91999999999999</v>
      </c>
    </row>
    <row r="168" spans="8:9" s="1" customFormat="1" ht="15" customHeight="1" x14ac:dyDescent="0.25">
      <c r="H168" s="108">
        <f>H165-H166</f>
        <v>0</v>
      </c>
      <c r="I168" s="108">
        <f>I165-I166</f>
        <v>0</v>
      </c>
    </row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D4:Q151">
    <filterColumn colId="4">
      <customFilters>
        <customFilter operator="notEqual" val=" "/>
      </customFilters>
    </filterColumn>
    <filterColumn colId="12" showButton="0"/>
  </autoFilter>
  <customSheetViews>
    <customSheetView guid="{58B0A3E4-DC4C-43E3-ADD5-4D21FA5857E3}" scale="66" showPageBreaks="1" printArea="1" filter="1" showAutoFilter="1" hiddenRows="1" hiddenColumns="1" view="pageBreakPreview" topLeftCell="A115">
      <selection activeCell="I163" sqref="I163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D4:Q151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8184D279-59A7-4BD8-AB21-B524BF814588}" scale="66" showPageBreaks="1" printArea="1" filter="1" showAutoFilter="1" hiddenRows="1" hiddenColumns="1" view="pageBreakPreview" topLeftCell="A115">
      <selection activeCell="H104" sqref="H104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D4:Q151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7BDF3E6F-D95A-4AD2-A496-92E59C7AF105}" scale="66" showPageBreaks="1" printArea="1" filter="1" showAutoFilter="1" hiddenRows="1" hiddenColumns="1" view="pageBreakPreview" topLeftCell="E35">
      <selection activeCell="AB96" sqref="AB96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D4:Q151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AB14A31D-440B-427A-8154-EF19394E7DE2}" scale="66" showPageBreaks="1" printArea="1" filter="1" showAutoFilter="1" hiddenRows="1" hiddenColumns="1" view="pageBreakPreview" topLeftCell="E35">
      <selection activeCell="AB96" sqref="AB96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D4:Q151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C22C5AE3-4CF6-4ED3-821C-43C355C47BB8}" scale="66" showPageBreaks="1" printArea="1" filter="1" showAutoFilter="1" view="pageBreakPreview" topLeftCell="E1">
      <selection activeCell="N51" sqref="N51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D4:P151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F38D36FB-D173-41CA-A0CB-C8228EA2DD59}" scale="66" showPageBreaks="1" printArea="1" filter="1" showAutoFilter="1" view="pageBreakPreview" topLeftCell="E1">
      <selection activeCell="N51" sqref="N51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D4:P151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D75CEEBA-EF70-41E2-A2AB-FC3599596AC2}" scale="66" showPageBreaks="1" printArea="1" filter="1" showAutoFilter="1" view="pageBreakPreview" topLeftCell="E152">
      <selection activeCell="L5" sqref="L5:L151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D4:P151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DFD4A7EA-C1FF-4F5D-84ED-80E24D2D6E10}" scale="66" showPageBreaks="1" printArea="1" filter="1" showAutoFilter="1" view="pageBreakPreview" topLeftCell="A80">
      <selection activeCell="J104" sqref="J104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D4:P151">
        <filterColumn colId="4">
          <filters>
            <filter val="1 531,00"/>
            <filter val="1 802,00"/>
            <filter val="1 840,00"/>
            <filter val="1 902,00"/>
            <filter val="1,00"/>
            <filter val="102,00"/>
            <filter val="105 130,00"/>
            <filter val="13,00"/>
            <filter val="14,00"/>
            <filter val="15,00"/>
            <filter val="157,00"/>
            <filter val="19,00"/>
            <filter val="2,00"/>
            <filter val="271,00"/>
            <filter val="3,00"/>
            <filter val="4,00"/>
            <filter val="54 978,00"/>
            <filter val="6,00"/>
            <filter val="63 227,00"/>
            <filter val="656,00"/>
            <filter val="7 205,00"/>
            <filter val="7,00"/>
            <filter val="83,00"/>
            <filter val="9 028,00"/>
            <filter val="91 218,00"/>
          </filters>
        </filterColumn>
        <filterColumn colId="11" showButton="0"/>
      </autoFilter>
    </customSheetView>
    <customSheetView guid="{B70C21F4-2ADF-4822-A74D-683C5E869839}" scale="66" showPageBreaks="1" printArea="1" filter="1" showAutoFilter="1" view="pageBreakPreview" topLeftCell="A133">
      <selection activeCell="H108" sqref="H108:I151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D4:P151">
        <filterColumn colId="4">
          <customFilters>
            <customFilter operator="notEqual" val=" "/>
          </customFilters>
        </filterColumn>
        <filterColumn colId="11" showButton="0"/>
      </autoFilter>
    </customSheetView>
  </customSheetViews>
  <mergeCells count="29">
    <mergeCell ref="P4:Q4"/>
    <mergeCell ref="B62:B64"/>
    <mergeCell ref="C62:C64"/>
    <mergeCell ref="B98:B100"/>
    <mergeCell ref="C98:C100"/>
    <mergeCell ref="B95:B97"/>
    <mergeCell ref="C95:C97"/>
    <mergeCell ref="B65:B67"/>
    <mergeCell ref="C65:C67"/>
    <mergeCell ref="B77:B79"/>
    <mergeCell ref="C77:C79"/>
    <mergeCell ref="B74:B76"/>
    <mergeCell ref="C74:C76"/>
    <mergeCell ref="A2:N2"/>
    <mergeCell ref="B71:B73"/>
    <mergeCell ref="C71:C73"/>
    <mergeCell ref="B68:B70"/>
    <mergeCell ref="C68:C70"/>
    <mergeCell ref="A5:A151"/>
    <mergeCell ref="B92:B94"/>
    <mergeCell ref="C92:C94"/>
    <mergeCell ref="B89:B91"/>
    <mergeCell ref="C89:C91"/>
    <mergeCell ref="B86:B88"/>
    <mergeCell ref="C86:C88"/>
    <mergeCell ref="B83:B85"/>
    <mergeCell ref="C83:C85"/>
    <mergeCell ref="B80:B82"/>
    <mergeCell ref="C80:C82"/>
  </mergeCells>
  <conditionalFormatting sqref="H5:H107">
    <cfRule type="expression" dxfId="1008" priority="14">
      <formula>H5&lt;&gt;U5</formula>
    </cfRule>
  </conditionalFormatting>
  <conditionalFormatting sqref="M5:M151">
    <cfRule type="expression" dxfId="1007" priority="1">
      <formula>K5&lt;&gt;0</formula>
    </cfRule>
  </conditionalFormatting>
  <conditionalFormatting sqref="T111:T115">
    <cfRule type="expression" dxfId="1006" priority="10">
      <formula>T111&lt;&gt;H111</formula>
    </cfRule>
  </conditionalFormatting>
  <conditionalFormatting sqref="T122">
    <cfRule type="expression" dxfId="1005" priority="9">
      <formula>T122&lt;&gt;H122</formula>
    </cfRule>
  </conditionalFormatting>
  <conditionalFormatting sqref="T124">
    <cfRule type="expression" dxfId="1004" priority="8">
      <formula>T124&lt;&gt;H124</formula>
    </cfRule>
  </conditionalFormatting>
  <conditionalFormatting sqref="T130">
    <cfRule type="expression" dxfId="1003" priority="7">
      <formula>T130&lt;&gt;H130</formula>
    </cfRule>
  </conditionalFormatting>
  <conditionalFormatting sqref="T133:T136">
    <cfRule type="expression" dxfId="1002" priority="6">
      <formula>T133&lt;&gt;H133</formula>
    </cfRule>
  </conditionalFormatting>
  <conditionalFormatting sqref="T138:T144">
    <cfRule type="expression" dxfId="1001" priority="5">
      <formula>T138&lt;&gt;H138</formula>
    </cfRule>
  </conditionalFormatting>
  <conditionalFormatting sqref="U5:U10">
    <cfRule type="expression" dxfId="1000" priority="28">
      <formula>U5&lt;&gt;H5</formula>
    </cfRule>
  </conditionalFormatting>
  <conditionalFormatting sqref="U12:U13">
    <cfRule type="expression" dxfId="999" priority="27">
      <formula>U12&lt;&gt;H12</formula>
    </cfRule>
  </conditionalFormatting>
  <conditionalFormatting sqref="U16:U19">
    <cfRule type="expression" dxfId="998" priority="26">
      <formula>U16&lt;&gt;H16</formula>
    </cfRule>
  </conditionalFormatting>
  <conditionalFormatting sqref="U21:U25">
    <cfRule type="expression" dxfId="997" priority="25">
      <formula>U21&lt;&gt;H21</formula>
    </cfRule>
  </conditionalFormatting>
  <conditionalFormatting sqref="U27:U28">
    <cfRule type="expression" dxfId="996" priority="24">
      <formula>U27&lt;&gt;H27</formula>
    </cfRule>
  </conditionalFormatting>
  <conditionalFormatting sqref="U31:U32">
    <cfRule type="expression" dxfId="995" priority="23">
      <formula>U31&lt;&gt;H31</formula>
    </cfRule>
  </conditionalFormatting>
  <conditionalFormatting sqref="U35:U36">
    <cfRule type="expression" dxfId="994" priority="22">
      <formula>U35&lt;&gt;H35</formula>
    </cfRule>
  </conditionalFormatting>
  <conditionalFormatting sqref="U38">
    <cfRule type="expression" dxfId="993" priority="21">
      <formula>U38&lt;&gt;H38</formula>
    </cfRule>
  </conditionalFormatting>
  <conditionalFormatting sqref="U41:U44">
    <cfRule type="expression" dxfId="992" priority="20">
      <formula>U41&lt;&gt;H41</formula>
    </cfRule>
  </conditionalFormatting>
  <conditionalFormatting sqref="U46:U47">
    <cfRule type="expression" dxfId="991" priority="19">
      <formula>U46&lt;&gt;H46</formula>
    </cfRule>
  </conditionalFormatting>
  <conditionalFormatting sqref="U50:U51">
    <cfRule type="expression" dxfId="990" priority="18">
      <formula>U50&lt;&gt;H50</formula>
    </cfRule>
  </conditionalFormatting>
  <conditionalFormatting sqref="U53:U54">
    <cfRule type="expression" dxfId="989" priority="17">
      <formula>U53&lt;&gt;H53</formula>
    </cfRule>
  </conditionalFormatting>
  <conditionalFormatting sqref="U56:U60">
    <cfRule type="expression" dxfId="988" priority="16">
      <formula>U56&lt;&gt;H56</formula>
    </cfRule>
  </conditionalFormatting>
  <conditionalFormatting sqref="U62:U107">
    <cfRule type="expression" dxfId="987" priority="15">
      <formula>U62&lt;&gt;H62</formula>
    </cfRule>
  </conditionalFormatting>
  <conditionalFormatting sqref="AA8">
    <cfRule type="expression" dxfId="986" priority="2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zoomScale="70" zoomScaleNormal="60" zoomScaleSheetLayoutView="70" workbookViewId="0">
      <selection activeCell="N95" sqref="N95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hidden="1" customWidth="1"/>
    <col min="5" max="5" width="15" style="1" hidden="1" customWidth="1"/>
    <col min="6" max="6" width="41.140625" style="1" hidden="1" customWidth="1"/>
    <col min="7" max="7" width="12.140625" style="1" hidden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154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v>0</v>
      </c>
    </row>
    <row r="7" spans="1:21" s="1" customFormat="1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v>0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SUM('[13]3г'!$CR$50:$DA$50)</f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69.89</v>
      </c>
      <c r="I9" s="18">
        <v>71.22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v>69.89</v>
      </c>
    </row>
    <row r="10" spans="1:21" s="1" customFormat="1" ht="31.5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>
        <v>0.33</v>
      </c>
      <c r="I10" s="18">
        <v>0.33</v>
      </c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>
        <f t="shared" si="5"/>
        <v>100</v>
      </c>
      <c r="O10" s="20">
        <v>6</v>
      </c>
      <c r="P10" s="1">
        <f t="shared" si="3"/>
        <v>1</v>
      </c>
      <c r="Q10" s="1">
        <f t="shared" si="3"/>
        <v>1</v>
      </c>
      <c r="R10"/>
      <c r="T10"/>
      <c r="U10">
        <v>0.33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>
        <v>5.22</v>
      </c>
      <c r="I12" s="18">
        <v>4.8899999999999997</v>
      </c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>
        <f t="shared" si="5"/>
        <v>93.678160919540232</v>
      </c>
      <c r="O12" s="20">
        <v>7</v>
      </c>
      <c r="P12" s="1">
        <f t="shared" si="3"/>
        <v>1</v>
      </c>
      <c r="Q12" s="1">
        <f t="shared" si="3"/>
        <v>1</v>
      </c>
      <c r="R12"/>
      <c r="T12"/>
      <c r="U12">
        <v>5.22</v>
      </c>
    </row>
    <row r="13" spans="1:21" s="1" customFormat="1" ht="31.5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>
        <v>1.1100000000000001</v>
      </c>
      <c r="I13" s="18">
        <v>1.33</v>
      </c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>
        <f t="shared" si="5"/>
        <v>100</v>
      </c>
      <c r="O13" s="20">
        <v>8</v>
      </c>
      <c r="P13" s="1">
        <f t="shared" si="3"/>
        <v>1</v>
      </c>
      <c r="Q13" s="1">
        <f t="shared" si="3"/>
        <v>1</v>
      </c>
      <c r="R13"/>
      <c r="T13"/>
      <c r="U13">
        <v>1.1100000000000001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104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v>0</v>
      </c>
    </row>
    <row r="18" spans="1:21" s="1" customFormat="1" ht="31.5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>
        <v>4.1100000000000003</v>
      </c>
      <c r="I18" s="18">
        <v>4.1100000000000003</v>
      </c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>
        <f t="shared" si="5"/>
        <v>100</v>
      </c>
      <c r="O18" s="20">
        <v>11</v>
      </c>
      <c r="P18" s="1">
        <f t="shared" si="3"/>
        <v>1</v>
      </c>
      <c r="Q18" s="1">
        <f t="shared" si="3"/>
        <v>1</v>
      </c>
      <c r="R18"/>
      <c r="T18"/>
      <c r="U18">
        <v>4.1100000000000003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SUM('[13]3г'!$CR$96:$DA$96)</f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1224</v>
      </c>
      <c r="I21" s="18">
        <v>1224.78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100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v>1224</v>
      </c>
    </row>
    <row r="22" spans="1:21" s="1" customFormat="1" ht="31.5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>
        <v>0.22</v>
      </c>
      <c r="I22" s="18">
        <v>0.22</v>
      </c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>
        <f t="shared" si="5"/>
        <v>100</v>
      </c>
      <c r="O22" s="20">
        <v>14</v>
      </c>
      <c r="P22" s="1">
        <f t="shared" si="6"/>
        <v>1</v>
      </c>
      <c r="Q22" s="1">
        <f t="shared" si="6"/>
        <v>1</v>
      </c>
      <c r="R22"/>
      <c r="T22"/>
      <c r="U22">
        <v>0.22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20.67</v>
      </c>
      <c r="I24" s="18">
        <v>21.11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v>20.67</v>
      </c>
    </row>
    <row r="25" spans="1:21" s="1" customFormat="1" ht="31.5" hidden="1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R25"/>
      <c r="T25"/>
      <c r="U25">
        <v>0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>
        <v>5.22</v>
      </c>
      <c r="I27" s="18">
        <v>5.33</v>
      </c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>
        <f t="shared" si="5"/>
        <v>100</v>
      </c>
      <c r="O27" s="20">
        <v>18</v>
      </c>
      <c r="P27" s="1">
        <f t="shared" si="6"/>
        <v>1</v>
      </c>
      <c r="Q27" s="1">
        <f t="shared" si="6"/>
        <v>1</v>
      </c>
      <c r="R27"/>
      <c r="T27"/>
      <c r="U27">
        <v>5.22</v>
      </c>
    </row>
    <row r="28" spans="1:21" s="1" customFormat="1" ht="31.5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>
        <v>3</v>
      </c>
      <c r="I28" s="18">
        <v>3</v>
      </c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>
        <f t="shared" si="5"/>
        <v>100</v>
      </c>
      <c r="O28" s="20">
        <v>19</v>
      </c>
      <c r="P28" s="1">
        <f t="shared" si="6"/>
        <v>1</v>
      </c>
      <c r="Q28" s="1">
        <f t="shared" si="6"/>
        <v>1</v>
      </c>
      <c r="R28"/>
      <c r="T28"/>
      <c r="U28">
        <v>3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>
        <v>1.44</v>
      </c>
      <c r="I31" s="18">
        <v>1.44</v>
      </c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>
        <f t="shared" si="5"/>
        <v>100</v>
      </c>
      <c r="O31" s="20">
        <v>20</v>
      </c>
      <c r="P31" s="1">
        <f t="shared" si="6"/>
        <v>1</v>
      </c>
      <c r="Q31" s="1">
        <f t="shared" si="6"/>
        <v>1</v>
      </c>
      <c r="R31"/>
      <c r="T31"/>
      <c r="U31">
        <v>1.44</v>
      </c>
    </row>
    <row r="32" spans="1:21" s="1" customFormat="1" ht="31.5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>
        <v>157.11000000000001</v>
      </c>
      <c r="I32" s="18">
        <v>158.22</v>
      </c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>
        <f t="shared" si="5"/>
        <v>100</v>
      </c>
      <c r="O32" s="20">
        <v>21</v>
      </c>
      <c r="P32" s="1">
        <f t="shared" si="6"/>
        <v>1</v>
      </c>
      <c r="Q32" s="1">
        <f t="shared" si="6"/>
        <v>1</v>
      </c>
      <c r="R32"/>
      <c r="T32"/>
      <c r="U32">
        <v>157.11000000000001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13.33</v>
      </c>
      <c r="I35" s="18">
        <v>13.89</v>
      </c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>
        <f t="shared" si="5"/>
        <v>100</v>
      </c>
      <c r="O35" s="20">
        <v>22</v>
      </c>
      <c r="P35" s="1">
        <f t="shared" si="6"/>
        <v>1</v>
      </c>
      <c r="Q35" s="1">
        <f t="shared" si="6"/>
        <v>1</v>
      </c>
      <c r="U35">
        <v>13.33</v>
      </c>
    </row>
    <row r="36" spans="1:24" ht="31.5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>
        <v>0.78</v>
      </c>
      <c r="I36" s="18">
        <v>0.89</v>
      </c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>
        <f t="shared" si="5"/>
        <v>100</v>
      </c>
      <c r="O36" s="20">
        <v>23</v>
      </c>
      <c r="P36" s="1">
        <f t="shared" si="6"/>
        <v>1</v>
      </c>
      <c r="Q36" s="1">
        <f t="shared" si="6"/>
        <v>1</v>
      </c>
      <c r="U36">
        <v>0.78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1168.8900000000001</v>
      </c>
      <c r="I38" s="18">
        <v>1190.22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100</v>
      </c>
      <c r="O38" s="20">
        <v>24</v>
      </c>
      <c r="P38" s="1">
        <f t="shared" si="7"/>
        <v>1</v>
      </c>
      <c r="Q38" s="1">
        <f t="shared" si="7"/>
        <v>1</v>
      </c>
      <c r="U38">
        <v>1168.8900000000001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>
        <v>0.89</v>
      </c>
      <c r="I41" s="18">
        <v>0.89</v>
      </c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>
        <f t="shared" si="5"/>
        <v>100</v>
      </c>
      <c r="O41" s="20">
        <v>25</v>
      </c>
      <c r="P41" s="1">
        <f t="shared" si="7"/>
        <v>1</v>
      </c>
      <c r="Q41" s="1">
        <f t="shared" si="7"/>
        <v>1</v>
      </c>
      <c r="U41">
        <v>0.89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v>0</v>
      </c>
    </row>
    <row r="43" spans="1:24" ht="31.5" hidden="1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v>0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>
        <v>0.56000000000000005</v>
      </c>
      <c r="I46" s="18">
        <v>0.56000000000000005</v>
      </c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>
        <f t="shared" si="5"/>
        <v>100</v>
      </c>
      <c r="O46" s="20">
        <v>29</v>
      </c>
      <c r="P46" s="1">
        <f t="shared" si="7"/>
        <v>1</v>
      </c>
      <c r="Q46" s="1">
        <f t="shared" si="7"/>
        <v>1</v>
      </c>
      <c r="U46">
        <v>0.56000000000000005</v>
      </c>
    </row>
    <row r="47" spans="1:24" ht="31.5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>
        <v>1</v>
      </c>
      <c r="I47" s="18">
        <v>1</v>
      </c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>
        <f t="shared" si="5"/>
        <v>100</v>
      </c>
      <c r="O47" s="20">
        <v>30</v>
      </c>
      <c r="P47" s="1">
        <f t="shared" si="7"/>
        <v>1</v>
      </c>
      <c r="Q47" s="1">
        <f t="shared" si="7"/>
        <v>1</v>
      </c>
      <c r="U47">
        <v>1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>
        <v>4.4400000000000004</v>
      </c>
      <c r="I50" s="18">
        <v>4.33</v>
      </c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>
        <f t="shared" si="5"/>
        <v>97.522522522522507</v>
      </c>
      <c r="O50" s="20">
        <v>31</v>
      </c>
      <c r="P50" s="1">
        <f t="shared" si="7"/>
        <v>1</v>
      </c>
      <c r="Q50" s="1">
        <f t="shared" si="7"/>
        <v>1</v>
      </c>
      <c r="R50"/>
      <c r="T50"/>
      <c r="U50">
        <v>4.4400000000000004</v>
      </c>
    </row>
    <row r="51" spans="1:21" s="1" customFormat="1" ht="31.5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>
        <v>259.67</v>
      </c>
      <c r="I51" s="18">
        <v>259.33</v>
      </c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>
        <f t="shared" si="5"/>
        <v>99.869064581969411</v>
      </c>
      <c r="O51" s="20">
        <v>32</v>
      </c>
      <c r="P51" s="1">
        <f t="shared" si="7"/>
        <v>1</v>
      </c>
      <c r="Q51" s="1">
        <f t="shared" si="7"/>
        <v>1</v>
      </c>
      <c r="R51"/>
      <c r="T51"/>
      <c r="U51">
        <v>259.67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hidden="1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/>
      <c r="I53" s="18"/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 t="e">
        <f t="shared" si="5"/>
        <v>#DIV/0!</v>
      </c>
      <c r="O53" s="20">
        <v>33</v>
      </c>
      <c r="P53" s="1">
        <f t="shared" ref="P53:Q68" si="8">IF(H53&gt;0,1,0)</f>
        <v>0</v>
      </c>
      <c r="Q53" s="1">
        <f t="shared" si="8"/>
        <v>0</v>
      </c>
      <c r="R53"/>
      <c r="T53"/>
      <c r="U53">
        <v>0</v>
      </c>
    </row>
    <row r="54" spans="1:21" s="1" customFormat="1" ht="31.5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>
        <v>0.11</v>
      </c>
      <c r="I54" s="18">
        <v>0.11</v>
      </c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>
        <f t="shared" si="5"/>
        <v>100</v>
      </c>
      <c r="O54" s="20">
        <v>34</v>
      </c>
      <c r="P54" s="1">
        <f t="shared" si="8"/>
        <v>1</v>
      </c>
      <c r="Q54" s="1">
        <f t="shared" si="8"/>
        <v>1</v>
      </c>
      <c r="R54"/>
      <c r="T54"/>
      <c r="U54">
        <v>0.11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hidden="1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/>
      <c r="I56" s="18"/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 t="e">
        <f t="shared" si="5"/>
        <v>#DIV/0!</v>
      </c>
      <c r="O56" s="20">
        <v>35</v>
      </c>
      <c r="P56" s="1">
        <f t="shared" si="8"/>
        <v>0</v>
      </c>
      <c r="Q56" s="1">
        <f t="shared" si="8"/>
        <v>0</v>
      </c>
      <c r="R56"/>
      <c r="T56"/>
      <c r="U56">
        <v>0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v>0</v>
      </c>
    </row>
    <row r="59" spans="1:21" s="1" customFormat="1" ht="31.5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>
        <v>0.56000000000000005</v>
      </c>
      <c r="I59" s="18">
        <v>0.56000000000000005</v>
      </c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>
        <f t="shared" si="5"/>
        <v>100</v>
      </c>
      <c r="O59" s="20">
        <v>37</v>
      </c>
      <c r="P59" s="1">
        <f t="shared" si="8"/>
        <v>1</v>
      </c>
      <c r="Q59" s="1">
        <f t="shared" si="8"/>
        <v>1</v>
      </c>
      <c r="R59"/>
      <c r="T59"/>
      <c r="U59">
        <v>0.56000000000000005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 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97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10440</v>
      </c>
      <c r="I80" s="43">
        <v>10440</v>
      </c>
      <c r="J80" s="19">
        <v>0</v>
      </c>
      <c r="K80" s="61">
        <f t="shared" si="9"/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>
        <v>10440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10440</v>
      </c>
      <c r="I81" s="43">
        <v>10440</v>
      </c>
      <c r="J81" s="19">
        <v>0</v>
      </c>
      <c r="K81" s="61">
        <f t="shared" si="9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>
        <f>U80</f>
        <v>10440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/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10892</v>
      </c>
      <c r="I83" s="43">
        <v>10892</v>
      </c>
      <c r="J83" s="19">
        <v>0</v>
      </c>
      <c r="K83" s="61">
        <f t="shared" si="9"/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v>10892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10892</v>
      </c>
      <c r="I84" s="43">
        <v>10892</v>
      </c>
      <c r="J84" s="19">
        <v>0</v>
      </c>
      <c r="K84" s="61">
        <f t="shared" si="9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f>U83</f>
        <v>10892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/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51230</v>
      </c>
      <c r="I86" s="43">
        <v>51230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51002+228</f>
        <v>51230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51230</v>
      </c>
      <c r="I87" s="43">
        <v>51230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51230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/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41020</v>
      </c>
      <c r="I89" s="43">
        <v>41020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v>41020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41020</v>
      </c>
      <c r="I90" s="43">
        <v>41020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41020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/>
    </row>
    <row r="92" spans="1:21" s="1" customFormat="1" ht="31.5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>
        <v>5240</v>
      </c>
      <c r="I92" s="43">
        <v>5240</v>
      </c>
      <c r="J92" s="19">
        <v>0</v>
      </c>
      <c r="K92" s="61">
        <f t="shared" si="9"/>
        <v>0</v>
      </c>
      <c r="L92" s="102"/>
      <c r="M92" s="103" t="str">
        <f t="shared" si="10"/>
        <v>Муниципальное задание выполнено</v>
      </c>
      <c r="N92" s="61">
        <f t="shared" si="11"/>
        <v>100</v>
      </c>
      <c r="O92" s="28">
        <v>43</v>
      </c>
      <c r="P92" s="1">
        <f t="shared" si="12"/>
        <v>1</v>
      </c>
      <c r="Q92" s="1">
        <f t="shared" si="12"/>
        <v>1</v>
      </c>
      <c r="R92"/>
      <c r="T92"/>
      <c r="U92">
        <v>5240</v>
      </c>
    </row>
    <row r="93" spans="1:21" s="1" customFormat="1" ht="31.5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>
        <v>5240</v>
      </c>
      <c r="I93" s="43">
        <v>5240</v>
      </c>
      <c r="J93" s="19">
        <v>0</v>
      </c>
      <c r="K93" s="61">
        <f t="shared" si="9"/>
        <v>0</v>
      </c>
      <c r="L93" s="102"/>
      <c r="M93" s="103" t="str">
        <f t="shared" si="10"/>
        <v>Муниципальное задание выполнено</v>
      </c>
      <c r="N93" s="61">
        <f t="shared" si="11"/>
        <v>100</v>
      </c>
      <c r="O93" s="28"/>
      <c r="R93"/>
      <c r="T93"/>
      <c r="U93">
        <f>U92</f>
        <v>5240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/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127554</v>
      </c>
      <c r="I95" s="43">
        <v>127554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v>127554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127554</v>
      </c>
      <c r="I96" s="43">
        <v>127554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127554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/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>
        <v>0</v>
      </c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>
        <v>0</v>
      </c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1300.56</v>
      </c>
      <c r="I103" s="43">
        <v>1305.22</v>
      </c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100</v>
      </c>
      <c r="O103" s="20">
        <v>46</v>
      </c>
      <c r="P103" s="1">
        <f t="shared" ref="P103:Q107" si="15">IF(H103&gt;0,1,0)</f>
        <v>1</v>
      </c>
      <c r="Q103" s="1">
        <f t="shared" si="15"/>
        <v>1</v>
      </c>
      <c r="R103"/>
      <c r="T103"/>
      <c r="U103">
        <v>1300.56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106.45</v>
      </c>
      <c r="I104" s="43">
        <v>112.33</v>
      </c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5"/>
        <v>1</v>
      </c>
      <c r="Q104" s="1">
        <f t="shared" si="15"/>
        <v>1</v>
      </c>
      <c r="R104"/>
      <c r="T104"/>
      <c r="U104">
        <v>106.45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7.77</v>
      </c>
      <c r="I105" s="43">
        <v>9.44</v>
      </c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5"/>
        <v>1</v>
      </c>
      <c r="Q105" s="1">
        <f t="shared" si="15"/>
        <v>1</v>
      </c>
      <c r="R105"/>
      <c r="T105"/>
      <c r="U105">
        <v>7.77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330</v>
      </c>
      <c r="I106" s="43">
        <v>330</v>
      </c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5"/>
        <v>1</v>
      </c>
      <c r="Q106" s="1">
        <f t="shared" si="15"/>
        <v>1</v>
      </c>
      <c r="R106"/>
      <c r="T106"/>
      <c r="U106">
        <v>330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R107"/>
      <c r="T107"/>
      <c r="U107">
        <v>0</v>
      </c>
    </row>
    <row r="108" spans="1:21" s="1" customFormat="1" ht="15" hidden="1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hidden="1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hidden="1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hidden="1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hidden="1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hidden="1" customHeight="1" x14ac:dyDescent="0.25">
      <c r="D113" s="2"/>
      <c r="H113" s="3"/>
      <c r="I113" s="3"/>
      <c r="J113" s="4"/>
      <c r="K113" s="5"/>
    </row>
    <row r="114" spans="1:13" s="1" customFormat="1" ht="21.7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hidden="1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99.764993369053485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1304.8800000000001</v>
      </c>
      <c r="I161" s="108">
        <f>SUM(I5:I23)</f>
        <v>1306.8799999999999</v>
      </c>
    </row>
    <row r="162" spans="8:9" s="1" customFormat="1" ht="15" customHeight="1" x14ac:dyDescent="0.25">
      <c r="H162" s="108">
        <f>H103</f>
        <v>1300.56</v>
      </c>
      <c r="I162" s="108">
        <f>I103</f>
        <v>1305.22</v>
      </c>
    </row>
    <row r="163" spans="8:9" s="1" customFormat="1" ht="15" customHeight="1" x14ac:dyDescent="0.25">
      <c r="H163" s="108">
        <f>H161-H162</f>
        <v>4.3200000000001637</v>
      </c>
      <c r="I163" s="108">
        <f>I161-I162</f>
        <v>1.6599999999998545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D4:Q115">
    <filterColumn colId="4">
      <customFilters>
        <customFilter operator="notEqual" val=" "/>
      </customFilters>
    </filterColumn>
    <filterColumn colId="12" showButton="0"/>
  </autoFilter>
  <customSheetViews>
    <customSheetView guid="{58B0A3E4-DC4C-43E3-ADD5-4D21FA5857E3}" scale="70" showPageBreaks="1" printArea="1" filter="1" showAutoFilter="1" hiddenRows="1" hiddenColumns="1" view="pageBreakPreview" topLeftCell="A50">
      <selection activeCell="I162" sqref="I162"/>
      <rowBreaks count="1" manualBreakCount="1">
        <brk id="50" max="13" man="1"/>
      </rowBreaks>
      <pageMargins left="0.39370078740157483" right="0.39370078740157483" top="0.39370078740157483" bottom="0.59055118110236227" header="0.31496062992125984" footer="0.31496062992125984"/>
      <pageSetup paperSize="9" scale="27" orientation="landscape" r:id="rId1"/>
      <autoFilter ref="D4:Q115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8184D279-59A7-4BD8-AB21-B524BF814588}" scale="70" showPageBreaks="1" printArea="1" filter="1" showAutoFilter="1" hiddenRows="1" hiddenColumns="1" view="pageBreakPreview" topLeftCell="A50">
      <selection activeCell="H103" sqref="H103"/>
      <rowBreaks count="1" manualBreakCount="1">
        <brk id="50" max="13" man="1"/>
      </rowBreaks>
      <pageMargins left="0.39370078740157483" right="0.39370078740157483" top="0.39370078740157483" bottom="0.59055118110236227" header="0.31496062992125984" footer="0.31496062992125984"/>
      <pageSetup paperSize="9" scale="27" orientation="landscape" r:id="rId2"/>
      <autoFilter ref="D4:Q115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7BDF3E6F-D95A-4AD2-A496-92E59C7AF105}" scale="70" showPageBreaks="1" printArea="1" filter="1" showAutoFilter="1" hiddenRows="1" hiddenColumns="1" view="pageBreakPreview" topLeftCell="C18">
      <selection activeCell="T4" sqref="T1:W1048576"/>
      <rowBreaks count="1" manualBreakCount="1">
        <brk id="50" max="13" man="1"/>
      </rowBreaks>
      <pageMargins left="0.39370078740157483" right="0.39370078740157483" top="0.39370078740157483" bottom="0.59055118110236227" header="0.31496062992125984" footer="0.31496062992125984"/>
      <pageSetup paperSize="9" scale="27" orientation="landscape" r:id="rId3"/>
      <autoFilter ref="D4:Q115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AB14A31D-440B-427A-8154-EF19394E7DE2}" scale="70" showPageBreaks="1" printArea="1" filter="1" showAutoFilter="1" hiddenRows="1" hiddenColumns="1" view="pageBreakPreview" topLeftCell="C18">
      <selection activeCell="T4" sqref="T1:W1048576"/>
      <rowBreaks count="1" manualBreakCount="1">
        <brk id="50" max="13" man="1"/>
      </rowBreaks>
      <pageMargins left="0.39370078740157483" right="0.39370078740157483" top="0.39370078740157483" bottom="0.59055118110236227" header="0.31496062992125984" footer="0.31496062992125984"/>
      <pageSetup paperSize="9" scale="27" orientation="landscape" r:id="rId4"/>
      <autoFilter ref="D4:Q115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C22C5AE3-4CF6-4ED3-821C-43C355C47BB8}" scale="66" showPageBreaks="1" printArea="1" showAutoFilter="1" view="pageBreakPreview" topLeftCell="G1">
      <selection activeCell="T4" sqref="T4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D4:P115">
        <filterColumn colId="11" showButton="0"/>
      </autoFilter>
    </customSheetView>
    <customSheetView guid="{F38D36FB-D173-41CA-A0CB-C8228EA2DD59}" scale="66" showPageBreaks="1" printArea="1" showAutoFilter="1" view="pageBreakPreview" topLeftCell="G1">
      <selection activeCell="T4" sqref="T4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D4:P115">
        <filterColumn colId="11" showButton="0"/>
      </autoFilter>
    </customSheetView>
    <customSheetView guid="{D75CEEBA-EF70-41E2-A2AB-FC3599596AC2}" scale="60" showPageBreaks="1" printArea="1" showAutoFilter="1" view="pageBreakPreview" topLeftCell="A5">
      <selection activeCell="T10" sqref="T10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D4:P115">
        <filterColumn colId="11" showButton="0"/>
      </autoFilter>
    </customSheetView>
    <customSheetView guid="{DFD4A7EA-C1FF-4F5D-84ED-80E24D2D6E10}" scale="66" showPageBreaks="1" printArea="1" showAutoFilter="1" view="pageBreakPreview" topLeftCell="A73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D4:P107">
        <filterColumn colId="11" showButton="0"/>
      </autoFilter>
    </customSheetView>
    <customSheetView guid="{B70C21F4-2ADF-4822-A74D-683C5E869839}" scale="66" showPageBreaks="1" printArea="1" filter="1" showAutoFilter="1" view="pageBreakPreview" topLeftCell="A116">
      <selection activeCell="F106" sqref="F106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D4:P115">
        <filterColumn colId="4">
          <customFilters>
            <customFilter operator="notEqual" val=" "/>
          </customFilters>
        </filterColumn>
        <filterColumn colId="11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74:B76"/>
    <mergeCell ref="C74:C76"/>
    <mergeCell ref="B80:B82"/>
    <mergeCell ref="C80:C82"/>
    <mergeCell ref="B77:B79"/>
    <mergeCell ref="C77:C79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985" priority="4">
      <formula>H5&lt;&gt;U5</formula>
    </cfRule>
  </conditionalFormatting>
  <conditionalFormatting sqref="M5:M107">
    <cfRule type="expression" dxfId="984" priority="1">
      <formula>K5&lt;&gt;0</formula>
    </cfRule>
  </conditionalFormatting>
  <conditionalFormatting sqref="U5:U10">
    <cfRule type="expression" dxfId="983" priority="18">
      <formula>U5&lt;&gt;H5</formula>
    </cfRule>
  </conditionalFormatting>
  <conditionalFormatting sqref="U12:U13">
    <cfRule type="expression" dxfId="982" priority="17">
      <formula>U12&lt;&gt;H12</formula>
    </cfRule>
  </conditionalFormatting>
  <conditionalFormatting sqref="U16:U19">
    <cfRule type="expression" dxfId="981" priority="16">
      <formula>U16&lt;&gt;H16</formula>
    </cfRule>
  </conditionalFormatting>
  <conditionalFormatting sqref="U21:U25">
    <cfRule type="expression" dxfId="980" priority="15">
      <formula>U21&lt;&gt;H21</formula>
    </cfRule>
  </conditionalFormatting>
  <conditionalFormatting sqref="U27:U28">
    <cfRule type="expression" dxfId="979" priority="14">
      <formula>U27&lt;&gt;H27</formula>
    </cfRule>
  </conditionalFormatting>
  <conditionalFormatting sqref="U31:U32">
    <cfRule type="expression" dxfId="978" priority="13">
      <formula>U31&lt;&gt;H31</formula>
    </cfRule>
  </conditionalFormatting>
  <conditionalFormatting sqref="U35:U36">
    <cfRule type="expression" dxfId="977" priority="12">
      <formula>U35&lt;&gt;H35</formula>
    </cfRule>
  </conditionalFormatting>
  <conditionalFormatting sqref="U38">
    <cfRule type="expression" dxfId="976" priority="11">
      <formula>U38&lt;&gt;H38</formula>
    </cfRule>
  </conditionalFormatting>
  <conditionalFormatting sqref="U41:U44">
    <cfRule type="expression" dxfId="975" priority="10">
      <formula>U41&lt;&gt;H41</formula>
    </cfRule>
  </conditionalFormatting>
  <conditionalFormatting sqref="U46:U47">
    <cfRule type="expression" dxfId="974" priority="9">
      <formula>U46&lt;&gt;H46</formula>
    </cfRule>
  </conditionalFormatting>
  <conditionalFormatting sqref="U50:U51">
    <cfRule type="expression" dxfId="973" priority="8">
      <formula>U50&lt;&gt;H50</formula>
    </cfRule>
  </conditionalFormatting>
  <conditionalFormatting sqref="U53:U54">
    <cfRule type="expression" dxfId="972" priority="7">
      <formula>U53&lt;&gt;H53</formula>
    </cfRule>
  </conditionalFormatting>
  <conditionalFormatting sqref="U56:U60">
    <cfRule type="expression" dxfId="971" priority="6">
      <formula>U56&lt;&gt;H56</formula>
    </cfRule>
  </conditionalFormatting>
  <conditionalFormatting sqref="U62:U107">
    <cfRule type="expression" dxfId="970" priority="5">
      <formula>U62&lt;&gt;H62</formula>
    </cfRule>
  </conditionalFormatting>
  <conditionalFormatting sqref="AA8">
    <cfRule type="expression" dxfId="969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27" orientation="landscape" r:id="rId10"/>
  <rowBreaks count="1" manualBreakCount="1">
    <brk id="50" max="1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C1" zoomScale="66" zoomScaleNormal="60" zoomScaleSheetLayoutView="80" workbookViewId="0">
      <selection activeCell="N92" sqref="N92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155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>
        <v>0</v>
      </c>
      <c r="I5" s="18">
        <v>0</v>
      </c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SUM('[13]3г'!$CR$47:$DA$47)</f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>
        <v>0</v>
      </c>
      <c r="I6" s="18">
        <v>0</v>
      </c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SUM('[13]3г'!$CR$48:$DA$48)</f>
        <v>0</v>
      </c>
    </row>
    <row r="7" spans="1:21" s="1" customFormat="1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>
        <v>0</v>
      </c>
      <c r="I7" s="18">
        <v>0</v>
      </c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f>SUM('[13]3г'!$CR$49:$DA$49)</f>
        <v>0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>
        <v>0</v>
      </c>
      <c r="I8" s="18">
        <v>0</v>
      </c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SUM('[13]3г'!$CR$50:$DA$50)</f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7.56</v>
      </c>
      <c r="I9" s="18">
        <v>7.67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SUM('[13]3г'!$CR$90:$DA$90)</f>
        <v>7.56</v>
      </c>
    </row>
    <row r="10" spans="1:21" s="1" customFormat="1" ht="31.5" hidden="1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>
        <v>0</v>
      </c>
      <c r="I10" s="18">
        <v>0</v>
      </c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 t="e">
        <f t="shared" si="5"/>
        <v>#DIV/0!</v>
      </c>
      <c r="O10" s="20">
        <v>6</v>
      </c>
      <c r="P10" s="1">
        <f t="shared" si="3"/>
        <v>0</v>
      </c>
      <c r="Q10" s="1">
        <f t="shared" si="3"/>
        <v>0</v>
      </c>
      <c r="R10"/>
      <c r="T10"/>
      <c r="U10">
        <f>SUM('[13]3г'!$CR$91:$DA$91)</f>
        <v>0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>
        <v>0.56000000000000005</v>
      </c>
      <c r="I12" s="18">
        <v>1.56</v>
      </c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>
        <f t="shared" si="5"/>
        <v>100</v>
      </c>
      <c r="O12" s="20">
        <v>7</v>
      </c>
      <c r="P12" s="1">
        <f t="shared" si="3"/>
        <v>1</v>
      </c>
      <c r="Q12" s="1">
        <f t="shared" si="3"/>
        <v>1</v>
      </c>
      <c r="R12"/>
      <c r="T12"/>
      <c r="U12">
        <f>SUM('[13]3г'!$CR$92:$DA$92)</f>
        <v>0.56000000000000005</v>
      </c>
    </row>
    <row r="13" spans="1:21" s="1" customFormat="1" ht="31.5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>
        <v>0.56000000000000005</v>
      </c>
      <c r="I13" s="18">
        <v>0.56000000000000005</v>
      </c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>
        <f t="shared" si="5"/>
        <v>100</v>
      </c>
      <c r="O13" s="20">
        <v>8</v>
      </c>
      <c r="P13" s="1">
        <f t="shared" si="3"/>
        <v>1</v>
      </c>
      <c r="Q13" s="1">
        <f t="shared" si="3"/>
        <v>1</v>
      </c>
      <c r="R13"/>
      <c r="T13"/>
      <c r="U13">
        <f>SUM('[13]3г'!$CR$93:$DA$93)</f>
        <v>0.56000000000000005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>
        <v>0.44</v>
      </c>
      <c r="I16" s="18">
        <v>0.78</v>
      </c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>
        <f t="shared" si="5"/>
        <v>100</v>
      </c>
      <c r="O16" s="20">
        <v>9</v>
      </c>
      <c r="P16" s="1">
        <f t="shared" si="3"/>
        <v>1</v>
      </c>
      <c r="Q16" s="1">
        <f t="shared" si="3"/>
        <v>1</v>
      </c>
      <c r="R16"/>
      <c r="T16"/>
      <c r="U16">
        <f>SUM('[13]3г'!$CR$95:$DA$95)</f>
        <v>0.44</v>
      </c>
    </row>
    <row r="17" spans="1:21" s="1" customFormat="1" ht="31.5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104</v>
      </c>
      <c r="F17" s="42" t="s">
        <v>13</v>
      </c>
      <c r="G17" s="17" t="s">
        <v>14</v>
      </c>
      <c r="H17" s="18">
        <v>185.67</v>
      </c>
      <c r="I17" s="18">
        <v>185.11</v>
      </c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>
        <f t="shared" si="5"/>
        <v>99.698389615985363</v>
      </c>
      <c r="O17" s="20">
        <v>10</v>
      </c>
      <c r="P17" s="1">
        <f t="shared" si="3"/>
        <v>1</v>
      </c>
      <c r="Q17" s="1">
        <f t="shared" si="3"/>
        <v>1</v>
      </c>
      <c r="R17"/>
      <c r="T17"/>
      <c r="U17">
        <f>SUM('[13]3г'!$CR$94:$DA$94)</f>
        <v>185.67</v>
      </c>
    </row>
    <row r="18" spans="1:21" s="1" customFormat="1" ht="31.5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>
        <v>0.56000000000000005</v>
      </c>
      <c r="I18" s="18">
        <v>2.33</v>
      </c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>
        <f t="shared" si="5"/>
        <v>100</v>
      </c>
      <c r="O18" s="20">
        <v>11</v>
      </c>
      <c r="P18" s="1">
        <f t="shared" si="3"/>
        <v>1</v>
      </c>
      <c r="Q18" s="1">
        <f t="shared" si="3"/>
        <v>1</v>
      </c>
      <c r="R18"/>
      <c r="T18"/>
      <c r="U18">
        <f>SUM('[13]3г'!$CR$97:$DA$97)</f>
        <v>0.56000000000000005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>
        <v>0</v>
      </c>
      <c r="I19" s="18">
        <v>0</v>
      </c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SUM('[13]3г'!$CR$96:$DA$96)</f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47.33</v>
      </c>
      <c r="I21" s="18">
        <v>50.89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100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SUM('[13]3г'!$CR$98:$DA$98)</f>
        <v>47.33</v>
      </c>
    </row>
    <row r="22" spans="1:21" s="1" customFormat="1" ht="31.5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>
        <v>0</v>
      </c>
      <c r="I22" s="18">
        <v>0</v>
      </c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R22"/>
      <c r="T22"/>
      <c r="U22">
        <f>SUM('[13]3г'!$CR$100:$DA$100)</f>
        <v>0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>
        <v>0</v>
      </c>
      <c r="I23" s="18">
        <v>0</v>
      </c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SUM('[13]3г'!$CR$99:$DA$99)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0.44</v>
      </c>
      <c r="I24" s="18">
        <v>0.44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SUM('[13]3г'!$CR$141:$DA$141)</f>
        <v>0.44</v>
      </c>
    </row>
    <row r="25" spans="1:21" s="1" customFormat="1" ht="31.5" hidden="1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>
        <v>0</v>
      </c>
      <c r="I25" s="18">
        <v>0</v>
      </c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R25"/>
      <c r="T25"/>
      <c r="U25">
        <f>SUM('[13]3г'!$CR$142:$DA$142)</f>
        <v>0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hidden="1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>
        <v>0</v>
      </c>
      <c r="I27" s="18">
        <v>0</v>
      </c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 t="e">
        <f t="shared" si="5"/>
        <v>#DIV/0!</v>
      </c>
      <c r="O27" s="20">
        <v>18</v>
      </c>
      <c r="P27" s="1">
        <f t="shared" si="6"/>
        <v>0</v>
      </c>
      <c r="Q27" s="1">
        <f t="shared" si="6"/>
        <v>0</v>
      </c>
      <c r="R27"/>
      <c r="T27"/>
      <c r="U27">
        <f>SUM('[13]3г'!$CR$144:$DA$144)</f>
        <v>0</v>
      </c>
    </row>
    <row r="28" spans="1:21" s="1" customFormat="1" ht="31.5" hidden="1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>
        <v>0</v>
      </c>
      <c r="I28" s="18">
        <v>0</v>
      </c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 t="e">
        <f t="shared" si="5"/>
        <v>#DIV/0!</v>
      </c>
      <c r="O28" s="20">
        <v>19</v>
      </c>
      <c r="P28" s="1">
        <f t="shared" si="6"/>
        <v>0</v>
      </c>
      <c r="Q28" s="1">
        <f t="shared" si="6"/>
        <v>0</v>
      </c>
      <c r="R28"/>
      <c r="T28"/>
      <c r="U28">
        <f>SUM('[13]3г'!$CR$143:$DA$143)</f>
        <v>0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>
        <v>1</v>
      </c>
      <c r="I31" s="18">
        <v>1</v>
      </c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>
        <f t="shared" si="5"/>
        <v>100</v>
      </c>
      <c r="O31" s="20">
        <v>20</v>
      </c>
      <c r="P31" s="1">
        <f t="shared" si="6"/>
        <v>1</v>
      </c>
      <c r="Q31" s="1">
        <f t="shared" si="6"/>
        <v>1</v>
      </c>
      <c r="R31"/>
      <c r="T31"/>
      <c r="U31">
        <f>SUM('[13]3г'!$CR$146:$DA$146)</f>
        <v>1</v>
      </c>
    </row>
    <row r="32" spans="1:21" s="1" customFormat="1" ht="31.5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>
        <v>307</v>
      </c>
      <c r="I32" s="18">
        <v>307.11</v>
      </c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>
        <f t="shared" si="5"/>
        <v>100</v>
      </c>
      <c r="O32" s="20">
        <v>21</v>
      </c>
      <c r="P32" s="1">
        <f t="shared" si="6"/>
        <v>1</v>
      </c>
      <c r="Q32" s="1">
        <f t="shared" si="6"/>
        <v>1</v>
      </c>
      <c r="R32"/>
      <c r="T32"/>
      <c r="U32">
        <f>SUM('[13]3г'!$CR$145:$DA$145)</f>
        <v>307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hidden="1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0</v>
      </c>
      <c r="I35" s="18">
        <v>0</v>
      </c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 t="e">
        <f t="shared" si="5"/>
        <v>#DIV/0!</v>
      </c>
      <c r="O35" s="20">
        <v>22</v>
      </c>
      <c r="P35" s="1">
        <f t="shared" si="6"/>
        <v>0</v>
      </c>
      <c r="Q35" s="1">
        <f t="shared" si="6"/>
        <v>0</v>
      </c>
      <c r="U35">
        <f>SUM('[13]3г'!$CR$148:$DA$148)</f>
        <v>0</v>
      </c>
    </row>
    <row r="36" spans="1:24" ht="31.5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>
        <v>0.56000000000000005</v>
      </c>
      <c r="I36" s="18">
        <v>0.56000000000000005</v>
      </c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>
        <f t="shared" si="5"/>
        <v>100</v>
      </c>
      <c r="O36" s="20">
        <v>23</v>
      </c>
      <c r="P36" s="1">
        <f t="shared" si="6"/>
        <v>1</v>
      </c>
      <c r="Q36" s="1">
        <f t="shared" si="6"/>
        <v>1</v>
      </c>
      <c r="U36">
        <f>SUM('[13]3г'!$CR$147:$DA$147)</f>
        <v>0.56000000000000005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hidden="1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0</v>
      </c>
      <c r="I38" s="18">
        <v>0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 t="e">
        <f t="shared" si="5"/>
        <v>#DIV/0!</v>
      </c>
      <c r="O38" s="20">
        <v>24</v>
      </c>
      <c r="P38" s="1">
        <f t="shared" si="7"/>
        <v>0</v>
      </c>
      <c r="Q38" s="1">
        <f t="shared" si="7"/>
        <v>0</v>
      </c>
      <c r="U38">
        <f>SUM('[13]3г'!$CR$149:$DA$149)</f>
        <v>0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>
        <v>0.22</v>
      </c>
      <c r="I41" s="18">
        <v>0.22</v>
      </c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>
        <f t="shared" si="5"/>
        <v>100</v>
      </c>
      <c r="O41" s="20">
        <v>25</v>
      </c>
      <c r="P41" s="1">
        <f t="shared" si="7"/>
        <v>1</v>
      </c>
      <c r="Q41" s="1">
        <f t="shared" si="7"/>
        <v>1</v>
      </c>
      <c r="U41">
        <f>SUM('[13]3г'!$CR$151:$DA$151)</f>
        <v>0.22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>
        <v>0</v>
      </c>
      <c r="I42" s="18">
        <v>0</v>
      </c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SUM('[13]3г'!$CR$150:$DA$150)</f>
        <v>0</v>
      </c>
    </row>
    <row r="43" spans="1:24" ht="31.5" hidden="1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>
        <v>0</v>
      </c>
      <c r="I43" s="18">
        <v>0</v>
      </c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f>SUM('[13]3г'!$CR$192:$DA$192)</f>
        <v>0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>
        <v>0</v>
      </c>
      <c r="I44" s="18">
        <v>0</v>
      </c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SUM('[13]3г'!$CR$193:$DA$193)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>
        <v>0</v>
      </c>
      <c r="I46" s="18">
        <v>0</v>
      </c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SUM('[13]3г'!$CR$194:$DA$194)</f>
        <v>0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>
        <v>0</v>
      </c>
      <c r="I47" s="18">
        <v>0</v>
      </c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SUM('[13]3г'!$CR$195:$DA$195)</f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>
        <v>1.44</v>
      </c>
      <c r="I50" s="18">
        <v>1.56</v>
      </c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>
        <f t="shared" si="5"/>
        <v>100</v>
      </c>
      <c r="O50" s="20">
        <v>31</v>
      </c>
      <c r="P50" s="1">
        <f t="shared" si="7"/>
        <v>1</v>
      </c>
      <c r="Q50" s="1">
        <f t="shared" si="7"/>
        <v>1</v>
      </c>
      <c r="R50"/>
      <c r="T50"/>
      <c r="U50">
        <f>SUM('[13]3г'!$CR$197:$DA$197)</f>
        <v>1.44</v>
      </c>
    </row>
    <row r="51" spans="1:21" s="1" customFormat="1" ht="31.5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>
        <v>96.22</v>
      </c>
      <c r="I51" s="18">
        <v>96.22</v>
      </c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>
        <f t="shared" si="5"/>
        <v>100</v>
      </c>
      <c r="O51" s="20">
        <v>32</v>
      </c>
      <c r="P51" s="1">
        <f t="shared" si="7"/>
        <v>1</v>
      </c>
      <c r="Q51" s="1">
        <f t="shared" si="7"/>
        <v>1</v>
      </c>
      <c r="R51"/>
      <c r="T51"/>
      <c r="U51">
        <f>SUM('[13]3г'!$CR$196:$DA$196)</f>
        <v>96.22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hidden="1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>
        <v>0</v>
      </c>
      <c r="I53" s="18">
        <v>0</v>
      </c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 t="e">
        <f t="shared" si="5"/>
        <v>#DIV/0!</v>
      </c>
      <c r="O53" s="20">
        <v>33</v>
      </c>
      <c r="P53" s="1">
        <f t="shared" ref="P53:Q68" si="8">IF(H53&gt;0,1,0)</f>
        <v>0</v>
      </c>
      <c r="Q53" s="1">
        <f t="shared" si="8"/>
        <v>0</v>
      </c>
      <c r="R53"/>
      <c r="T53"/>
      <c r="U53">
        <f>SUM('[13]3г'!$CR$198:$DA$198)</f>
        <v>0</v>
      </c>
    </row>
    <row r="54" spans="1:21" s="1" customFormat="1" ht="31.5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>
        <v>0.56000000000000005</v>
      </c>
      <c r="I54" s="18">
        <v>0.56000000000000005</v>
      </c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>
        <f t="shared" si="5"/>
        <v>100</v>
      </c>
      <c r="O54" s="20">
        <v>34</v>
      </c>
      <c r="P54" s="1">
        <f t="shared" si="8"/>
        <v>1</v>
      </c>
      <c r="Q54" s="1">
        <f t="shared" si="8"/>
        <v>1</v>
      </c>
      <c r="R54"/>
      <c r="T54"/>
      <c r="U54">
        <f>SUM('[13]3г'!$CR$199:$DA$199)</f>
        <v>0.56000000000000005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hidden="1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0</v>
      </c>
      <c r="I56" s="18">
        <v>0</v>
      </c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 t="e">
        <f t="shared" si="5"/>
        <v>#DIV/0!</v>
      </c>
      <c r="O56" s="20">
        <v>35</v>
      </c>
      <c r="P56" s="1">
        <f t="shared" si="8"/>
        <v>0</v>
      </c>
      <c r="Q56" s="1">
        <f t="shared" si="8"/>
        <v>0</v>
      </c>
      <c r="R56"/>
      <c r="T56"/>
      <c r="U56">
        <f>SUM('[13]3г'!$CR$200:$DA$200)</f>
        <v>0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>
        <v>0</v>
      </c>
      <c r="I58" s="18">
        <v>0</v>
      </c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SUM('[13]3г'!$CR$203:$DA$203)</f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>
        <v>0</v>
      </c>
      <c r="I59" s="18">
        <v>0</v>
      </c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f>SUM('[13]3г'!$CR$202:$DA$202)</f>
        <v>0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>
        <v>0</v>
      </c>
      <c r="I60" s="18">
        <v>0</v>
      </c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SUM('[13]3г'!$CR$201:$DA$201)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 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97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hidden="1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0</v>
      </c>
      <c r="I80" s="43">
        <v>0</v>
      </c>
      <c r="J80" s="19">
        <v>0</v>
      </c>
      <c r="K80" s="61" t="str">
        <f t="shared" si="9"/>
        <v>нет плана</v>
      </c>
      <c r="L80" s="102"/>
      <c r="M80" s="103" t="str">
        <f t="shared" si="10"/>
        <v>Муниципальное задание не выполнено</v>
      </c>
      <c r="N80" s="61" t="e">
        <f t="shared" si="11"/>
        <v>#DIV/0!</v>
      </c>
      <c r="O80" s="28">
        <v>39</v>
      </c>
      <c r="P80" s="1">
        <f t="shared" si="12"/>
        <v>0</v>
      </c>
      <c r="Q80" s="1">
        <f t="shared" si="12"/>
        <v>0</v>
      </c>
      <c r="R80"/>
      <c r="T80"/>
      <c r="U80">
        <f>SUM('[13]3г'!$CR$244:$DA$244)</f>
        <v>0</v>
      </c>
    </row>
    <row r="81" spans="1:21" s="1" customFormat="1" ht="31.5" hidden="1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0</v>
      </c>
      <c r="I81" s="43">
        <v>0</v>
      </c>
      <c r="J81" s="19">
        <v>0</v>
      </c>
      <c r="K81" s="61" t="str">
        <f t="shared" si="9"/>
        <v>нет плана</v>
      </c>
      <c r="L81" s="102"/>
      <c r="M81" s="103" t="str">
        <f t="shared" si="10"/>
        <v>Муниципальное задание не выполнено</v>
      </c>
      <c r="N81" s="61" t="e">
        <f t="shared" si="11"/>
        <v>#DIV/0!</v>
      </c>
      <c r="O81" s="28"/>
      <c r="R81"/>
      <c r="T81"/>
      <c r="U81">
        <f>U80</f>
        <v>0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>
        <v>0</v>
      </c>
      <c r="I82" s="43">
        <v>0</v>
      </c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/>
    </row>
    <row r="83" spans="1:21" s="1" customFormat="1" ht="31.5" hidden="1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0</v>
      </c>
      <c r="I83" s="43">
        <v>0</v>
      </c>
      <c r="J83" s="19">
        <v>0</v>
      </c>
      <c r="K83" s="61" t="str">
        <f t="shared" si="9"/>
        <v>нет плана</v>
      </c>
      <c r="L83" s="102"/>
      <c r="M83" s="103" t="str">
        <f t="shared" si="10"/>
        <v>Муниципальное задание не выполнено</v>
      </c>
      <c r="N83" s="61" t="e">
        <f t="shared" si="11"/>
        <v>#DIV/0!</v>
      </c>
      <c r="O83" s="28">
        <v>40</v>
      </c>
      <c r="P83" s="1">
        <f t="shared" si="12"/>
        <v>0</v>
      </c>
      <c r="Q83" s="1">
        <f t="shared" si="12"/>
        <v>0</v>
      </c>
      <c r="R83"/>
      <c r="T83"/>
      <c r="U83">
        <f>SUM('[13]3г'!$CR$245:$DA$245)</f>
        <v>0</v>
      </c>
    </row>
    <row r="84" spans="1:21" s="1" customFormat="1" ht="31.5" hidden="1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0</v>
      </c>
      <c r="I84" s="43">
        <v>0</v>
      </c>
      <c r="J84" s="19">
        <v>0</v>
      </c>
      <c r="K84" s="61" t="str">
        <f t="shared" si="9"/>
        <v>нет плана</v>
      </c>
      <c r="L84" s="102"/>
      <c r="M84" s="103" t="str">
        <f t="shared" si="10"/>
        <v>Муниципальное задание не выполнено</v>
      </c>
      <c r="N84" s="61" t="e">
        <f t="shared" si="11"/>
        <v>#DIV/0!</v>
      </c>
      <c r="O84" s="28"/>
      <c r="R84"/>
      <c r="T84"/>
      <c r="U84">
        <f>U83</f>
        <v>0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>
        <v>0</v>
      </c>
      <c r="I85" s="43">
        <v>0</v>
      </c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/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26851</v>
      </c>
      <c r="I86" s="43">
        <v>26851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SUM('[13]3г'!$CR$246:$DA$246)</f>
        <v>26851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26851</v>
      </c>
      <c r="I87" s="43">
        <v>26851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26851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>
        <v>0</v>
      </c>
      <c r="I88" s="43">
        <v>0</v>
      </c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/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16904</v>
      </c>
      <c r="I89" s="43">
        <v>16904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f>SUM('[13]3г'!$CR$247:$DA$247)</f>
        <v>16904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16904</v>
      </c>
      <c r="I90" s="43">
        <v>16904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16904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>
        <v>0</v>
      </c>
      <c r="I91" s="43">
        <v>0</v>
      </c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/>
    </row>
    <row r="92" spans="1:21" s="1" customFormat="1" ht="31.5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>
        <v>1190</v>
      </c>
      <c r="I92" s="43">
        <v>1190</v>
      </c>
      <c r="J92" s="19">
        <v>0</v>
      </c>
      <c r="K92" s="61">
        <f t="shared" si="9"/>
        <v>0</v>
      </c>
      <c r="L92" s="102"/>
      <c r="M92" s="103" t="str">
        <f t="shared" si="10"/>
        <v>Муниципальное задание выполнено</v>
      </c>
      <c r="N92" s="61">
        <f t="shared" si="11"/>
        <v>100</v>
      </c>
      <c r="O92" s="28">
        <v>43</v>
      </c>
      <c r="P92" s="1">
        <f t="shared" si="12"/>
        <v>1</v>
      </c>
      <c r="Q92" s="1">
        <f t="shared" si="12"/>
        <v>1</v>
      </c>
      <c r="R92"/>
      <c r="T92"/>
      <c r="U92">
        <f>SUM('[13]3г'!$CR$248:$DA$248)</f>
        <v>1190</v>
      </c>
    </row>
    <row r="93" spans="1:21" s="1" customFormat="1" ht="31.5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>
        <v>1190</v>
      </c>
      <c r="I93" s="43">
        <v>1190</v>
      </c>
      <c r="J93" s="19">
        <v>0</v>
      </c>
      <c r="K93" s="61">
        <f t="shared" si="9"/>
        <v>0</v>
      </c>
      <c r="L93" s="102"/>
      <c r="M93" s="103" t="str">
        <f t="shared" si="10"/>
        <v>Муниципальное задание выполнено</v>
      </c>
      <c r="N93" s="61">
        <f t="shared" si="11"/>
        <v>100</v>
      </c>
      <c r="O93" s="28"/>
      <c r="R93"/>
      <c r="T93"/>
      <c r="U93">
        <f>U92</f>
        <v>1190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>
        <v>0</v>
      </c>
      <c r="I94" s="43">
        <v>0</v>
      </c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/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815</v>
      </c>
      <c r="I95" s="43">
        <v>815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SUM('[13]3г'!$CR$249:$DA$249)</f>
        <v>815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815</v>
      </c>
      <c r="I96" s="43">
        <v>815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815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>
        <v>0</v>
      </c>
      <c r="I97" s="43">
        <v>0</v>
      </c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/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>
        <v>0</v>
      </c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>
        <v>0</v>
      </c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>
        <v>0</v>
      </c>
      <c r="I101" s="43">
        <v>0</v>
      </c>
      <c r="J101" s="19">
        <v>10</v>
      </c>
      <c r="K101" s="61">
        <f t="shared" ref="K101:K107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SUM('[13]3г'!$CT$289:$DC$289)</f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>
        <v>0</v>
      </c>
      <c r="I102" s="43">
        <v>0</v>
      </c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SUM('[13]3г'!$CT$290:$DC$290)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241.89</v>
      </c>
      <c r="I103" s="43">
        <v>241.89</v>
      </c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100</v>
      </c>
      <c r="O103" s="20">
        <v>46</v>
      </c>
      <c r="P103" s="1">
        <f t="shared" ref="P103:Q107" si="15">IF(H103&gt;0,1,0)</f>
        <v>1</v>
      </c>
      <c r="Q103" s="1">
        <f t="shared" si="15"/>
        <v>1</v>
      </c>
      <c r="R103"/>
      <c r="T103"/>
      <c r="U103">
        <f>SUM('[13]3г'!$CR$327:$DA$327)</f>
        <v>241.89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7.11</v>
      </c>
      <c r="I104" s="43">
        <v>7.56</v>
      </c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5"/>
        <v>1</v>
      </c>
      <c r="Q104" s="1">
        <f t="shared" si="15"/>
        <v>1</v>
      </c>
      <c r="R104"/>
      <c r="T104"/>
      <c r="U104">
        <f>SUM('[13]3г'!$CR$360:$DA$360)</f>
        <v>7.11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4.33</v>
      </c>
      <c r="I105" s="43">
        <v>5.22</v>
      </c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5"/>
        <v>1</v>
      </c>
      <c r="Q105" s="1">
        <f t="shared" si="15"/>
        <v>1</v>
      </c>
      <c r="R105"/>
      <c r="T105"/>
      <c r="U105">
        <f>SUM('[13]3г'!$CR$392:$DA$392)</f>
        <v>4.33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102</v>
      </c>
      <c r="I106" s="43">
        <v>102</v>
      </c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5"/>
        <v>1</v>
      </c>
      <c r="Q106" s="1">
        <f t="shared" si="15"/>
        <v>1</v>
      </c>
      <c r="R106"/>
      <c r="T106"/>
      <c r="U106">
        <f>SUM('[13]3г'!$CT$424:$DC$424)</f>
        <v>102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>
        <v>0</v>
      </c>
      <c r="I107" s="43">
        <v>0</v>
      </c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R107"/>
      <c r="T107"/>
      <c r="U107">
        <f>SUM('[13]3г'!$CT$425:$DC$425)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99.988829245036499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242.68</v>
      </c>
      <c r="I161" s="108">
        <f>SUM(I5:I23)</f>
        <v>248.90000000000003</v>
      </c>
    </row>
    <row r="162" spans="8:9" s="1" customFormat="1" ht="15" customHeight="1" x14ac:dyDescent="0.25">
      <c r="H162" s="108">
        <f>H103</f>
        <v>241.89</v>
      </c>
      <c r="I162" s="108">
        <f>I103</f>
        <v>241.89</v>
      </c>
    </row>
    <row r="163" spans="8:9" s="1" customFormat="1" ht="15" customHeight="1" x14ac:dyDescent="0.25">
      <c r="H163" s="108">
        <f>H161-H162</f>
        <v>0.79000000000002046</v>
      </c>
      <c r="I163" s="108">
        <f>I161-I162</f>
        <v>7.0100000000000477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D4:Q107">
    <filterColumn colId="4">
      <filters>
        <filter val="0,22"/>
        <filter val="0,44"/>
        <filter val="0,56"/>
        <filter val="1 190,00"/>
        <filter val="1,00"/>
        <filter val="1,44"/>
        <filter val="102,00"/>
        <filter val="16 904,00"/>
        <filter val="185,67"/>
        <filter val="241,89"/>
        <filter val="26 851,00"/>
        <filter val="307,00"/>
        <filter val="4,33"/>
        <filter val="47,33"/>
        <filter val="7,11"/>
        <filter val="7,56"/>
        <filter val="815,00"/>
        <filter val="96,22"/>
      </filters>
    </filterColumn>
    <filterColumn colId="12" showButton="0"/>
  </autoFilter>
  <customSheetViews>
    <customSheetView guid="{58B0A3E4-DC4C-43E3-ADD5-4D21FA5857E3}" scale="66" showPageBreaks="1" printArea="1" filter="1" showAutoFilter="1" hiddenRows="1" hiddenColumns="1" view="pageBreakPreview" topLeftCell="A24">
      <selection activeCell="I162" sqref="I162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D4:Q107">
        <filterColumn colId="4">
          <filters>
            <filter val="0,22"/>
            <filter val="0,44"/>
            <filter val="0,56"/>
            <filter val="1 190,00"/>
            <filter val="1,00"/>
            <filter val="1,44"/>
            <filter val="102,00"/>
            <filter val="16 904,00"/>
            <filter val="185,67"/>
            <filter val="241,89"/>
            <filter val="26 851,00"/>
            <filter val="307,00"/>
            <filter val="4,33"/>
            <filter val="47,33"/>
            <filter val="7,11"/>
            <filter val="7,56"/>
            <filter val="815,00"/>
            <filter val="96,22"/>
          </filters>
        </filterColumn>
        <filterColumn colId="12" showButton="0"/>
      </autoFilter>
    </customSheetView>
    <customSheetView guid="{8184D279-59A7-4BD8-AB21-B524BF814588}" scale="66" showPageBreaks="1" printArea="1" filter="1" showAutoFilter="1" hiddenRows="1" hiddenColumns="1" view="pageBreakPreview" topLeftCell="A16">
      <selection activeCell="H96" sqref="H96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D4:Q107">
        <filterColumn colId="4">
          <filters>
            <filter val="0,22"/>
            <filter val="0,44"/>
            <filter val="0,56"/>
            <filter val="1 190,00"/>
            <filter val="1,00"/>
            <filter val="1,44"/>
            <filter val="102,00"/>
            <filter val="16 904,00"/>
            <filter val="185,67"/>
            <filter val="241,89"/>
            <filter val="26 851,00"/>
            <filter val="307,00"/>
            <filter val="4,33"/>
            <filter val="47,33"/>
            <filter val="7,11"/>
            <filter val="7,56"/>
            <filter val="815,00"/>
            <filter val="96,22"/>
          </filters>
        </filterColumn>
        <filterColumn colId="12" showButton="0"/>
      </autoFilter>
    </customSheetView>
    <customSheetView guid="{7BDF3E6F-D95A-4AD2-A496-92E59C7AF105}" scale="66" showPageBreaks="1" printArea="1" filter="1" showAutoFilter="1" hiddenRows="1" hiddenColumns="1" view="pageBreakPreview" topLeftCell="C31">
      <selection activeCell="U4" sqref="U1:U1048576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D4:Q107">
        <filterColumn colId="4">
          <filters>
            <filter val="0,22"/>
            <filter val="0,44"/>
            <filter val="0,56"/>
            <filter val="1 190,00"/>
            <filter val="1,00"/>
            <filter val="1,44"/>
            <filter val="102,00"/>
            <filter val="16 904,00"/>
            <filter val="185,67"/>
            <filter val="241,89"/>
            <filter val="26 851,00"/>
            <filter val="307,00"/>
            <filter val="4,33"/>
            <filter val="47,33"/>
            <filter val="7,11"/>
            <filter val="7,56"/>
            <filter val="815,00"/>
            <filter val="96,22"/>
          </filters>
        </filterColumn>
        <filterColumn colId="12" showButton="0"/>
      </autoFilter>
    </customSheetView>
    <customSheetView guid="{AB14A31D-440B-427A-8154-EF19394E7DE2}" scale="66" showPageBreaks="1" printArea="1" filter="1" showAutoFilter="1" hiddenRows="1" hiddenColumns="1" view="pageBreakPreview" topLeftCell="C31">
      <selection activeCell="U4" sqref="U1:U1048576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D4:Q107">
        <filterColumn colId="4">
          <filters>
            <filter val="0,22"/>
            <filter val="0,44"/>
            <filter val="0,56"/>
            <filter val="1 190,00"/>
            <filter val="1,00"/>
            <filter val="1,44"/>
            <filter val="102,00"/>
            <filter val="16 904,00"/>
            <filter val="185,67"/>
            <filter val="241,89"/>
            <filter val="26 851,00"/>
            <filter val="307,00"/>
            <filter val="4,33"/>
            <filter val="47,33"/>
            <filter val="7,11"/>
            <filter val="7,56"/>
            <filter val="815,00"/>
            <filter val="96,22"/>
          </filters>
        </filterColumn>
        <filterColumn colId="12" showButton="0"/>
      </autoFilter>
    </customSheetView>
    <customSheetView guid="{C22C5AE3-4CF6-4ED3-821C-43C355C47BB8}" scale="66" showPageBreaks="1" printArea="1" showAutoFilter="1" view="pageBreakPreview" topLeftCell="C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D4:P107">
        <filterColumn colId="11" showButton="0"/>
      </autoFilter>
    </customSheetView>
    <customSheetView guid="{F38D36FB-D173-41CA-A0CB-C8228EA2DD59}" scale="66" showPageBreaks="1" printArea="1" showAutoFilter="1" view="pageBreakPreview" topLeftCell="C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D4:P107">
        <filterColumn colId="11" showButton="0"/>
      </autoFilter>
    </customSheetView>
    <customSheetView guid="{D75CEEBA-EF70-41E2-A2AB-FC3599596AC2}" scale="80" showPageBreaks="1" printArea="1" showAutoFilter="1" view="pageBreakPreview" topLeftCell="C91">
      <selection activeCell="I107" sqref="I107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D4:P107">
        <filterColumn colId="11" showButton="0"/>
      </autoFilter>
    </customSheetView>
    <customSheetView guid="{DFD4A7EA-C1FF-4F5D-84ED-80E24D2D6E10}" scale="66" showPageBreaks="1" printArea="1" showAutoFilter="1" view="pageBreakPreview" topLeftCell="C84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D4:P107">
        <filterColumn colId="11" showButton="0"/>
      </autoFilter>
    </customSheetView>
    <customSheetView guid="{B70C21F4-2ADF-4822-A74D-683C5E869839}" scale="66" showPageBreaks="1" printArea="1" filter="1" showAutoFilter="1" view="pageBreakPreview" topLeftCell="C89">
      <selection activeCell="I106" sqref="I106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B80:B82"/>
    <mergeCell ref="C80:C82"/>
    <mergeCell ref="B77:B79"/>
    <mergeCell ref="C77:C79"/>
    <mergeCell ref="C68:C70"/>
    <mergeCell ref="B74:B76"/>
    <mergeCell ref="C74:C76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968" priority="4">
      <formula>H5&lt;&gt;U5</formula>
    </cfRule>
  </conditionalFormatting>
  <conditionalFormatting sqref="M5:M107">
    <cfRule type="expression" dxfId="967" priority="1">
      <formula>K5&lt;&gt;0</formula>
    </cfRule>
  </conditionalFormatting>
  <conditionalFormatting sqref="U5:U10">
    <cfRule type="expression" dxfId="966" priority="18">
      <formula>U5&lt;&gt;H5</formula>
    </cfRule>
  </conditionalFormatting>
  <conditionalFormatting sqref="U12:U13">
    <cfRule type="expression" dxfId="965" priority="17">
      <formula>U12&lt;&gt;H12</formula>
    </cfRule>
  </conditionalFormatting>
  <conditionalFormatting sqref="U16:U19">
    <cfRule type="expression" dxfId="964" priority="16">
      <formula>U16&lt;&gt;H16</formula>
    </cfRule>
  </conditionalFormatting>
  <conditionalFormatting sqref="U21:U25">
    <cfRule type="expression" dxfId="963" priority="15">
      <formula>U21&lt;&gt;H21</formula>
    </cfRule>
  </conditionalFormatting>
  <conditionalFormatting sqref="U27:U28">
    <cfRule type="expression" dxfId="962" priority="14">
      <formula>U27&lt;&gt;H27</formula>
    </cfRule>
  </conditionalFormatting>
  <conditionalFormatting sqref="U31:U32">
    <cfRule type="expression" dxfId="961" priority="13">
      <formula>U31&lt;&gt;H31</formula>
    </cfRule>
  </conditionalFormatting>
  <conditionalFormatting sqref="U35:U36">
    <cfRule type="expression" dxfId="960" priority="12">
      <formula>U35&lt;&gt;H35</formula>
    </cfRule>
  </conditionalFormatting>
  <conditionalFormatting sqref="U38">
    <cfRule type="expression" dxfId="959" priority="11">
      <formula>U38&lt;&gt;H38</formula>
    </cfRule>
  </conditionalFormatting>
  <conditionalFormatting sqref="U41:U44">
    <cfRule type="expression" dxfId="958" priority="10">
      <formula>U41&lt;&gt;H41</formula>
    </cfRule>
  </conditionalFormatting>
  <conditionalFormatting sqref="U46:U47">
    <cfRule type="expression" dxfId="957" priority="9">
      <formula>U46&lt;&gt;H46</formula>
    </cfRule>
  </conditionalFormatting>
  <conditionalFormatting sqref="U50:U51">
    <cfRule type="expression" dxfId="956" priority="8">
      <formula>U50&lt;&gt;H50</formula>
    </cfRule>
  </conditionalFormatting>
  <conditionalFormatting sqref="U53:U54">
    <cfRule type="expression" dxfId="955" priority="7">
      <formula>U53&lt;&gt;H53</formula>
    </cfRule>
  </conditionalFormatting>
  <conditionalFormatting sqref="U56:U60">
    <cfRule type="expression" dxfId="954" priority="6">
      <formula>U56&lt;&gt;H56</formula>
    </cfRule>
  </conditionalFormatting>
  <conditionalFormatting sqref="U62:U107">
    <cfRule type="expression" dxfId="953" priority="5">
      <formula>U62&lt;&gt;H62</formula>
    </cfRule>
  </conditionalFormatting>
  <conditionalFormatting sqref="AA8">
    <cfRule type="expression" dxfId="952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C1" zoomScale="66" zoomScaleNormal="60" zoomScaleSheetLayoutView="70" workbookViewId="0">
      <selection activeCell="N89" sqref="N89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156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SUM('[14]3сш'!$CR$47:$DA$47)</f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SUM('[14]3сш'!$CR$48:$DA$48)</f>
        <v>0</v>
      </c>
    </row>
    <row r="7" spans="1:21" s="1" customFormat="1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f>SUM('[14]3сш'!$CR$49:$DA$49)</f>
        <v>0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SUM('[14]3сш'!$CR$50:$DA$50)</f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25.33</v>
      </c>
      <c r="I9" s="18">
        <v>25.33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SUM('[14]3сш'!$CR$90:$DA$90)</f>
        <v>25.33</v>
      </c>
    </row>
    <row r="10" spans="1:21" s="1" customFormat="1" ht="31.5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>
        <v>0.44</v>
      </c>
      <c r="I10" s="18">
        <v>0.44</v>
      </c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>
        <f t="shared" si="5"/>
        <v>100</v>
      </c>
      <c r="O10" s="20">
        <v>6</v>
      </c>
      <c r="P10" s="1">
        <f t="shared" si="3"/>
        <v>1</v>
      </c>
      <c r="Q10" s="1">
        <f t="shared" si="3"/>
        <v>1</v>
      </c>
      <c r="R10"/>
      <c r="T10"/>
      <c r="U10">
        <f>SUM('[14]3сш'!$CR$91:$DA$91)</f>
        <v>0.44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>
        <v>0.44</v>
      </c>
      <c r="I12" s="18">
        <v>0.44</v>
      </c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>
        <f t="shared" si="5"/>
        <v>100</v>
      </c>
      <c r="O12" s="20">
        <v>7</v>
      </c>
      <c r="P12" s="1">
        <f t="shared" si="3"/>
        <v>1</v>
      </c>
      <c r="Q12" s="1">
        <f t="shared" si="3"/>
        <v>1</v>
      </c>
      <c r="R12"/>
      <c r="T12"/>
      <c r="U12">
        <f>SUM('[14]3сш'!$CR$92:$DA$92)</f>
        <v>0.44</v>
      </c>
    </row>
    <row r="13" spans="1:21" s="1" customFormat="1" ht="31.5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>
        <v>1.89</v>
      </c>
      <c r="I13" s="18">
        <v>2</v>
      </c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>
        <f t="shared" si="5"/>
        <v>100</v>
      </c>
      <c r="O13" s="20">
        <v>8</v>
      </c>
      <c r="P13" s="1">
        <f t="shared" si="3"/>
        <v>1</v>
      </c>
      <c r="Q13" s="1">
        <f t="shared" si="3"/>
        <v>1</v>
      </c>
      <c r="R13"/>
      <c r="T13"/>
      <c r="U13">
        <f>SUM('[14]3сш'!$CR$93:$DA$93)</f>
        <v>1.89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SUM('[14]3сш'!$CR$95:$DA$95)</f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104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SUM('[14]3сш'!$CR$94:$DA$94)</f>
        <v>0</v>
      </c>
    </row>
    <row r="18" spans="1:21" s="1" customFormat="1" ht="31.5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>
        <v>6.11</v>
      </c>
      <c r="I18" s="18">
        <v>6.11</v>
      </c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>
        <f t="shared" si="5"/>
        <v>100</v>
      </c>
      <c r="O18" s="20">
        <v>11</v>
      </c>
      <c r="P18" s="1">
        <f t="shared" si="3"/>
        <v>1</v>
      </c>
      <c r="Q18" s="1">
        <f t="shared" si="3"/>
        <v>1</v>
      </c>
      <c r="R18"/>
      <c r="T18"/>
      <c r="U18">
        <f>SUM('[14]3сш'!$CR$97:$DA$97)</f>
        <v>6.11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SUM('[14]3сш'!$CR$96:$DA$96)</f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421.44</v>
      </c>
      <c r="I21" s="18">
        <v>421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99.895596051632495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SUM('[14]3сш'!$CR$98:$DA$98)</f>
        <v>421.44</v>
      </c>
    </row>
    <row r="22" spans="1:21" s="1" customFormat="1" ht="31.5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R22"/>
      <c r="T22"/>
      <c r="U22">
        <f>SUM('[14]3сш'!$CR$100:$DA$100)</f>
        <v>0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SUM('[14]3сш'!$CR$99:$DA$99)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4.33</v>
      </c>
      <c r="I24" s="18">
        <v>4.33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SUM('[14]3сш'!$CR$141:$DA$141)</f>
        <v>4.33</v>
      </c>
    </row>
    <row r="25" spans="1:21" s="1" customFormat="1" ht="31.5" hidden="1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R25"/>
      <c r="T25"/>
      <c r="U25">
        <f>SUM('[14]3сш'!$CR$142:$DA$142)</f>
        <v>0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>
        <v>0.44</v>
      </c>
      <c r="I27" s="18">
        <v>0.44</v>
      </c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>
        <f t="shared" si="5"/>
        <v>100</v>
      </c>
      <c r="O27" s="20">
        <v>18</v>
      </c>
      <c r="P27" s="1">
        <f t="shared" si="6"/>
        <v>1</v>
      </c>
      <c r="Q27" s="1">
        <f t="shared" si="6"/>
        <v>1</v>
      </c>
      <c r="R27"/>
      <c r="T27"/>
      <c r="U27">
        <f>SUM('[14]3сш'!$CR$144:$DA$144)</f>
        <v>0.44</v>
      </c>
    </row>
    <row r="28" spans="1:21" s="1" customFormat="1" ht="31.5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>
        <v>1</v>
      </c>
      <c r="I28" s="18">
        <v>1</v>
      </c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>
        <f t="shared" si="5"/>
        <v>100</v>
      </c>
      <c r="O28" s="20">
        <v>19</v>
      </c>
      <c r="P28" s="1">
        <f t="shared" si="6"/>
        <v>1</v>
      </c>
      <c r="Q28" s="1">
        <f t="shared" si="6"/>
        <v>1</v>
      </c>
      <c r="R28"/>
      <c r="T28"/>
      <c r="U28">
        <f>SUM('[14]3сш'!$CR$143:$DA$143)</f>
        <v>1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hidden="1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f>SUM('[14]3сш'!$CR$146:$DA$146)</f>
        <v>0</v>
      </c>
    </row>
    <row r="32" spans="1:21" s="1" customFormat="1" ht="31.5" hidden="1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/>
      <c r="I32" s="18"/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 t="e">
        <f t="shared" si="5"/>
        <v>#DIV/0!</v>
      </c>
      <c r="O32" s="20">
        <v>21</v>
      </c>
      <c r="P32" s="1">
        <f t="shared" si="6"/>
        <v>0</v>
      </c>
      <c r="Q32" s="1">
        <f t="shared" si="6"/>
        <v>0</v>
      </c>
      <c r="R32"/>
      <c r="T32"/>
      <c r="U32">
        <f>SUM('[14]3сш'!$CR$145:$DA$145)</f>
        <v>0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4.22</v>
      </c>
      <c r="I35" s="18">
        <v>4.22</v>
      </c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>
        <f t="shared" si="5"/>
        <v>100</v>
      </c>
      <c r="O35" s="20">
        <v>22</v>
      </c>
      <c r="P35" s="1">
        <f t="shared" si="6"/>
        <v>1</v>
      </c>
      <c r="Q35" s="1">
        <f t="shared" si="6"/>
        <v>1</v>
      </c>
      <c r="U35">
        <f>SUM('[14]3сш'!$CR$148:$DA$148)</f>
        <v>4.22</v>
      </c>
    </row>
    <row r="36" spans="1:24" ht="31.5" hidden="1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/>
      <c r="I36" s="18"/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 t="e">
        <f t="shared" si="5"/>
        <v>#DIV/0!</v>
      </c>
      <c r="O36" s="20">
        <v>23</v>
      </c>
      <c r="P36" s="1">
        <f t="shared" si="6"/>
        <v>0</v>
      </c>
      <c r="Q36" s="1">
        <f t="shared" si="6"/>
        <v>0</v>
      </c>
      <c r="U36">
        <f>SUM('[14]3сш'!$CR$147:$DA$147)</f>
        <v>0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523</v>
      </c>
      <c r="I38" s="18">
        <v>522.89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99.978967495219877</v>
      </c>
      <c r="O38" s="20">
        <v>24</v>
      </c>
      <c r="P38" s="1">
        <f t="shared" si="7"/>
        <v>1</v>
      </c>
      <c r="Q38" s="1">
        <f t="shared" si="7"/>
        <v>1</v>
      </c>
      <c r="U38">
        <f>SUM('[14]3сш'!$CR$149:$DA$149)</f>
        <v>523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hidden="1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/>
      <c r="I41" s="18"/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 t="e">
        <f t="shared" si="5"/>
        <v>#DIV/0!</v>
      </c>
      <c r="O41" s="20">
        <v>25</v>
      </c>
      <c r="P41" s="1">
        <f t="shared" si="7"/>
        <v>0</v>
      </c>
      <c r="Q41" s="1">
        <f t="shared" si="7"/>
        <v>0</v>
      </c>
      <c r="U41">
        <f>SUM('[14]3сш'!$CR$151:$DA$151)</f>
        <v>0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SUM('[14]3сш'!$CR$150:$DA$150)</f>
        <v>0</v>
      </c>
    </row>
    <row r="43" spans="1:24" ht="31.5" hidden="1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f>SUM('[14]3сш'!$CR$192:$DA$192)</f>
        <v>0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SUM('[14]3сш'!$CR$193:$DA$193)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SUM('[14]3сш'!$CR$194:$DA$194)</f>
        <v>0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SUM('[14]3сш'!$CR$195:$DA$195)</f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hidden="1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f>SUM('[14]3сш'!$CR$197:$DA$197)</f>
        <v>0</v>
      </c>
    </row>
    <row r="51" spans="1:21" s="1" customFormat="1" ht="31.5" hidden="1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/>
      <c r="I51" s="18"/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 t="e">
        <f t="shared" si="5"/>
        <v>#DIV/0!</v>
      </c>
      <c r="O51" s="20">
        <v>32</v>
      </c>
      <c r="P51" s="1">
        <f t="shared" si="7"/>
        <v>0</v>
      </c>
      <c r="Q51" s="1">
        <f t="shared" si="7"/>
        <v>0</v>
      </c>
      <c r="R51"/>
      <c r="T51"/>
      <c r="U51">
        <f>SUM('[14]3сш'!$CR$196:$DA$196)</f>
        <v>0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>
        <v>1</v>
      </c>
      <c r="I53" s="18">
        <v>1</v>
      </c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>
        <f t="shared" si="5"/>
        <v>100</v>
      </c>
      <c r="O53" s="20">
        <v>33</v>
      </c>
      <c r="P53" s="1">
        <f t="shared" ref="P53:Q68" si="8">IF(H53&gt;0,1,0)</f>
        <v>1</v>
      </c>
      <c r="Q53" s="1">
        <f t="shared" si="8"/>
        <v>1</v>
      </c>
      <c r="R53"/>
      <c r="T53"/>
      <c r="U53">
        <f>SUM('[14]3сш'!$CR$198:$DA$198)</f>
        <v>1</v>
      </c>
    </row>
    <row r="54" spans="1:21" s="1" customFormat="1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f>SUM('[14]3сш'!$CR$199:$DA$199)</f>
        <v>0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61.89</v>
      </c>
      <c r="I56" s="18">
        <v>61.89</v>
      </c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>
        <f t="shared" si="5"/>
        <v>100</v>
      </c>
      <c r="O56" s="20">
        <v>35</v>
      </c>
      <c r="P56" s="1">
        <f t="shared" si="8"/>
        <v>1</v>
      </c>
      <c r="Q56" s="1">
        <f t="shared" si="8"/>
        <v>1</v>
      </c>
      <c r="R56"/>
      <c r="T56"/>
      <c r="U56">
        <f>SUM('[14]3сш'!$CR$200:$DA$200)</f>
        <v>61.89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SUM('[14]3сш'!$CR$203:$DA$203)</f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f>SUM('[14]3сш'!$CR$202:$DA$202)</f>
        <v>0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SUM('[14]3сш'!$CR$201:$DA$201)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 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97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hidden="1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/>
      <c r="I80" s="43"/>
      <c r="J80" s="19">
        <v>0</v>
      </c>
      <c r="K80" s="61" t="str">
        <f t="shared" si="9"/>
        <v>нет плана</v>
      </c>
      <c r="L80" s="102"/>
      <c r="M80" s="103" t="str">
        <f t="shared" si="10"/>
        <v>Муниципальное задание не выполнено</v>
      </c>
      <c r="N80" s="61" t="e">
        <f t="shared" si="11"/>
        <v>#DIV/0!</v>
      </c>
      <c r="O80" s="28">
        <v>39</v>
      </c>
      <c r="P80" s="1">
        <f t="shared" si="12"/>
        <v>0</v>
      </c>
      <c r="Q80" s="1">
        <f t="shared" si="12"/>
        <v>0</v>
      </c>
      <c r="R80"/>
      <c r="T80"/>
      <c r="U80">
        <f>SUM('[14]3сш'!$CR$244:$DA$244)</f>
        <v>0</v>
      </c>
    </row>
    <row r="81" spans="1:21" s="1" customFormat="1" ht="31.5" hidden="1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/>
      <c r="I81" s="43"/>
      <c r="J81" s="19">
        <v>0</v>
      </c>
      <c r="K81" s="61" t="str">
        <f t="shared" si="9"/>
        <v>нет плана</v>
      </c>
      <c r="L81" s="102"/>
      <c r="M81" s="103" t="str">
        <f t="shared" si="10"/>
        <v>Муниципальное задание не выполнено</v>
      </c>
      <c r="N81" s="61" t="e">
        <f t="shared" si="11"/>
        <v>#DIV/0!</v>
      </c>
      <c r="O81" s="28"/>
      <c r="R81"/>
      <c r="T81"/>
      <c r="U81">
        <f>U80</f>
        <v>0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/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20520</v>
      </c>
      <c r="I83" s="43">
        <v>20520</v>
      </c>
      <c r="J83" s="19">
        <v>0</v>
      </c>
      <c r="K83" s="61">
        <f t="shared" si="9"/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f>SUM('[14]3сш'!$CR$245:$DA$245)</f>
        <v>20520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20520</v>
      </c>
      <c r="I84" s="43">
        <v>20520</v>
      </c>
      <c r="J84" s="19">
        <v>0</v>
      </c>
      <c r="K84" s="61">
        <f t="shared" si="9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f>U83</f>
        <v>20520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/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5130</v>
      </c>
      <c r="I86" s="43">
        <v>5130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SUM('[14]3сш'!$CR$246:$DA$246)</f>
        <v>5130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5130</v>
      </c>
      <c r="I87" s="43">
        <v>5130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5130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/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23940</v>
      </c>
      <c r="I89" s="43">
        <v>23940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f>SUM('[14]3сш'!$CR$247:$DA$247)</f>
        <v>23940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23940</v>
      </c>
      <c r="I90" s="43">
        <v>23940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23940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/>
    </row>
    <row r="92" spans="1:21" s="1" customFormat="1" ht="31.5" hidden="1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/>
      <c r="I92" s="43"/>
      <c r="J92" s="19">
        <v>0</v>
      </c>
      <c r="K92" s="61" t="str">
        <f t="shared" si="9"/>
        <v>нет плана</v>
      </c>
      <c r="L92" s="102"/>
      <c r="M92" s="103" t="str">
        <f t="shared" si="10"/>
        <v>Муниципальное задание не выполнено</v>
      </c>
      <c r="N92" s="61" t="e">
        <f t="shared" si="11"/>
        <v>#DIV/0!</v>
      </c>
      <c r="O92" s="28">
        <v>43</v>
      </c>
      <c r="P92" s="1">
        <f t="shared" si="12"/>
        <v>0</v>
      </c>
      <c r="Q92" s="1">
        <f t="shared" si="12"/>
        <v>0</v>
      </c>
      <c r="R92"/>
      <c r="T92"/>
      <c r="U92">
        <f>SUM('[14]3сш'!$CR$248:$DA$248)</f>
        <v>0</v>
      </c>
    </row>
    <row r="93" spans="1:21" s="1" customFormat="1" ht="31.5" hidden="1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/>
      <c r="I93" s="43"/>
      <c r="J93" s="19">
        <v>0</v>
      </c>
      <c r="K93" s="61" t="str">
        <f t="shared" si="9"/>
        <v>нет плана</v>
      </c>
      <c r="L93" s="102"/>
      <c r="M93" s="103" t="str">
        <f t="shared" si="10"/>
        <v>Муниципальное задание не выполнено</v>
      </c>
      <c r="N93" s="61" t="e">
        <f t="shared" si="11"/>
        <v>#DIV/0!</v>
      </c>
      <c r="O93" s="28"/>
      <c r="R93"/>
      <c r="T93"/>
      <c r="U93">
        <f>U92</f>
        <v>0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/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47880</v>
      </c>
      <c r="I95" s="43">
        <v>47880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SUM('[14]3сш'!$CR$249:$DA$249)</f>
        <v>47880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47880</v>
      </c>
      <c r="I96" s="43">
        <v>47880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47880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/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>
        <v>0</v>
      </c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>
        <v>0</v>
      </c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SUM('[14]3сш'!$CT$289:$DC$289)</f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SUM('[14]3сш'!$CT$290:$DC$290)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455.44</v>
      </c>
      <c r="I103" s="43">
        <v>455.44</v>
      </c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100</v>
      </c>
      <c r="O103" s="20">
        <v>46</v>
      </c>
      <c r="P103" s="1">
        <f t="shared" ref="P103:Q107" si="15">IF(H103&gt;0,1,0)</f>
        <v>1</v>
      </c>
      <c r="Q103" s="1">
        <f t="shared" si="15"/>
        <v>1</v>
      </c>
      <c r="R103"/>
      <c r="T103"/>
      <c r="U103">
        <f>SUM('[14]3сш'!$CR$327:$DA$327)</f>
        <v>455.44000000000005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16</v>
      </c>
      <c r="I104" s="43">
        <v>16</v>
      </c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5"/>
        <v>1</v>
      </c>
      <c r="Q104" s="1">
        <f t="shared" si="15"/>
        <v>1</v>
      </c>
      <c r="R104"/>
      <c r="T104"/>
      <c r="U104">
        <f>SUM('[14]3сш'!$CR$360:$DA$360)</f>
        <v>16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2.44</v>
      </c>
      <c r="I105" s="43">
        <v>2.44</v>
      </c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5"/>
        <v>1</v>
      </c>
      <c r="Q105" s="1">
        <f t="shared" si="15"/>
        <v>1</v>
      </c>
      <c r="R105"/>
      <c r="T105"/>
      <c r="U105">
        <f>SUM('[14]3сш'!$CR$392:$DA$392)</f>
        <v>2.44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172</v>
      </c>
      <c r="I106" s="43">
        <v>172</v>
      </c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5"/>
        <v>1</v>
      </c>
      <c r="Q106" s="1">
        <f t="shared" si="15"/>
        <v>1</v>
      </c>
      <c r="R106"/>
      <c r="T106"/>
      <c r="U106">
        <f>SUM('[14]3сш'!$CT$424:$DC$424)</f>
        <v>172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R107"/>
      <c r="T107"/>
      <c r="U107">
        <f>SUM('[14]3сш'!$CT$425:$DC$425)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99.994982541874094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455.65</v>
      </c>
      <c r="I161" s="108">
        <f>SUM(I5:I23)</f>
        <v>455.32</v>
      </c>
    </row>
    <row r="162" spans="8:9" s="1" customFormat="1" ht="15" customHeight="1" x14ac:dyDescent="0.25">
      <c r="H162" s="108">
        <f>H103</f>
        <v>455.44</v>
      </c>
      <c r="I162" s="108">
        <f>I103</f>
        <v>455.44</v>
      </c>
    </row>
    <row r="163" spans="8:9" s="1" customFormat="1" ht="15" customHeight="1" x14ac:dyDescent="0.25">
      <c r="H163" s="108">
        <f>H161-H162</f>
        <v>0.20999999999997954</v>
      </c>
      <c r="I163" s="108">
        <f>I161-I162</f>
        <v>-0.12000000000000455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D4:Q107">
    <filterColumn colId="4">
      <customFilters>
        <customFilter operator="notEqual" val=" "/>
      </customFilters>
    </filterColumn>
    <filterColumn colId="12" showButton="0"/>
  </autoFilter>
  <customSheetViews>
    <customSheetView guid="{58B0A3E4-DC4C-43E3-ADD5-4D21FA5857E3}" scale="66" showPageBreaks="1" printArea="1" filter="1" showAutoFilter="1" hiddenRows="1" hiddenColumns="1" view="pageBreakPreview" topLeftCell="A24">
      <selection activeCell="I162" sqref="I162"/>
      <pageMargins left="0.39370078740157483" right="0.39370078740157483" top="0.39370078740157483" bottom="0.59055118110236227" header="0.31496062992125984" footer="0.31496062992125984"/>
      <pageSetup paperSize="9" scale="30" orientation="landscape" r:id="rId1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8184D279-59A7-4BD8-AB21-B524BF814588}" scale="66" showPageBreaks="1" printArea="1" filter="1" showAutoFilter="1" hiddenRows="1" hiddenColumns="1" view="pageBreakPreview" topLeftCell="A4">
      <selection activeCell="H96" sqref="H96"/>
      <pageMargins left="0.39370078740157483" right="0.39370078740157483" top="0.39370078740157483" bottom="0.59055118110236227" header="0.31496062992125984" footer="0.31496062992125984"/>
      <pageSetup paperSize="9" scale="30" orientation="landscape" r:id="rId2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7BDF3E6F-D95A-4AD2-A496-92E59C7AF105}" scale="66" showPageBreaks="1" printArea="1" filter="1" showAutoFilter="1" hiddenRows="1" hiddenColumns="1" view="pageBreakPreview" topLeftCell="D27">
      <selection activeCell="G87" sqref="G87"/>
      <pageMargins left="0.39370078740157483" right="0.39370078740157483" top="0.39370078740157483" bottom="0.59055118110236227" header="0.31496062992125984" footer="0.31496062992125984"/>
      <pageSetup paperSize="9" scale="30" orientation="landscape" r:id="rId3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AB14A31D-440B-427A-8154-EF19394E7DE2}" scale="66" showPageBreaks="1" printArea="1" filter="1" showAutoFilter="1" hiddenRows="1" hiddenColumns="1" view="pageBreakPreview" topLeftCell="D27">
      <selection activeCell="G87" sqref="G87"/>
      <pageMargins left="0.39370078740157483" right="0.39370078740157483" top="0.39370078740157483" bottom="0.59055118110236227" header="0.31496062992125984" footer="0.31496062992125984"/>
      <pageSetup paperSize="9" scale="30" orientation="landscape" r:id="rId4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C22C5AE3-4CF6-4ED3-821C-43C355C47BB8}" scale="66" showPageBreaks="1" printArea="1" showAutoFilter="1" view="pageBreakPreview" topLeftCell="E86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D4:P107">
        <filterColumn colId="11" showButton="0"/>
      </autoFilter>
    </customSheetView>
    <customSheetView guid="{F38D36FB-D173-41CA-A0CB-C8228EA2DD59}" scale="66" showPageBreaks="1" printArea="1" showAutoFilter="1" view="pageBreakPreview" topLeftCell="E86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D4:P107">
        <filterColumn colId="11" showButton="0"/>
      </autoFilter>
    </customSheetView>
    <customSheetView guid="{D75CEEBA-EF70-41E2-A2AB-FC3599596AC2}" scale="70" showPageBreaks="1" printArea="1" showAutoFilter="1" view="pageBreakPreview">
      <selection activeCell="H7" sqref="H7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D4:P107">
        <filterColumn colId="11" showButton="0"/>
      </autoFilter>
    </customSheetView>
    <customSheetView guid="{DFD4A7EA-C1FF-4F5D-84ED-80E24D2D6E10}" scale="66" showPageBreaks="1" printArea="1" showAutoFilter="1" view="pageBreakPreview" topLeftCell="E86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D4:P107">
        <filterColumn colId="11" showButton="0"/>
      </autoFilter>
    </customSheetView>
    <customSheetView guid="{B70C21F4-2ADF-4822-A74D-683C5E869839}" scale="66" showPageBreaks="1" printArea="1" showAutoFilter="1" view="pageBreakPreview" topLeftCell="C89">
      <selection activeCell="I107" sqref="I107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D4:P107">
        <filterColumn colId="11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B80:B82"/>
    <mergeCell ref="C80:C82"/>
    <mergeCell ref="B77:B79"/>
    <mergeCell ref="C77:C79"/>
    <mergeCell ref="C68:C70"/>
    <mergeCell ref="B74:B76"/>
    <mergeCell ref="C74:C76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951" priority="4">
      <formula>H5&lt;&gt;U5</formula>
    </cfRule>
  </conditionalFormatting>
  <conditionalFormatting sqref="M5:M107">
    <cfRule type="expression" dxfId="950" priority="1">
      <formula>K5&lt;&gt;0</formula>
    </cfRule>
  </conditionalFormatting>
  <conditionalFormatting sqref="U5:U10">
    <cfRule type="expression" dxfId="949" priority="18">
      <formula>U5&lt;&gt;H5</formula>
    </cfRule>
  </conditionalFormatting>
  <conditionalFormatting sqref="U12:U13">
    <cfRule type="expression" dxfId="948" priority="17">
      <formula>U12&lt;&gt;H12</formula>
    </cfRule>
  </conditionalFormatting>
  <conditionalFormatting sqref="U16:U19">
    <cfRule type="expression" dxfId="947" priority="16">
      <formula>U16&lt;&gt;H16</formula>
    </cfRule>
  </conditionalFormatting>
  <conditionalFormatting sqref="U21:U25">
    <cfRule type="expression" dxfId="946" priority="15">
      <formula>U21&lt;&gt;H21</formula>
    </cfRule>
  </conditionalFormatting>
  <conditionalFormatting sqref="U27:U28">
    <cfRule type="expression" dxfId="945" priority="14">
      <formula>U27&lt;&gt;H27</formula>
    </cfRule>
  </conditionalFormatting>
  <conditionalFormatting sqref="U31:U32">
    <cfRule type="expression" dxfId="944" priority="13">
      <formula>U31&lt;&gt;H31</formula>
    </cfRule>
  </conditionalFormatting>
  <conditionalFormatting sqref="U35:U36">
    <cfRule type="expression" dxfId="943" priority="12">
      <formula>U35&lt;&gt;H35</formula>
    </cfRule>
  </conditionalFormatting>
  <conditionalFormatting sqref="U38">
    <cfRule type="expression" dxfId="942" priority="11">
      <formula>U38&lt;&gt;H38</formula>
    </cfRule>
  </conditionalFormatting>
  <conditionalFormatting sqref="U41:U44">
    <cfRule type="expression" dxfId="941" priority="10">
      <formula>U41&lt;&gt;H41</formula>
    </cfRule>
  </conditionalFormatting>
  <conditionalFormatting sqref="U46:U47">
    <cfRule type="expression" dxfId="940" priority="9">
      <formula>U46&lt;&gt;H46</formula>
    </cfRule>
  </conditionalFormatting>
  <conditionalFormatting sqref="U50:U51">
    <cfRule type="expression" dxfId="939" priority="8">
      <formula>U50&lt;&gt;H50</formula>
    </cfRule>
  </conditionalFormatting>
  <conditionalFormatting sqref="U53:U54">
    <cfRule type="expression" dxfId="938" priority="7">
      <formula>U53&lt;&gt;H53</formula>
    </cfRule>
  </conditionalFormatting>
  <conditionalFormatting sqref="U56:U60">
    <cfRule type="expression" dxfId="937" priority="6">
      <formula>U56&lt;&gt;H56</formula>
    </cfRule>
  </conditionalFormatting>
  <conditionalFormatting sqref="U62:U107">
    <cfRule type="expression" dxfId="936" priority="5">
      <formula>U62&lt;&gt;H62</formula>
    </cfRule>
  </conditionalFormatting>
  <conditionalFormatting sqref="AA8">
    <cfRule type="expression" dxfId="935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0" orientation="landscape" r:id="rId1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C1" zoomScale="66" zoomScaleNormal="60" zoomScaleSheetLayoutView="66" workbookViewId="0">
      <selection activeCell="N86" sqref="N86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157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SUM('[15]8л'!$CR$47:$DA$47)</f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SUM('[15]8л'!$CR$48:$DA$48)</f>
        <v>0</v>
      </c>
    </row>
    <row r="7" spans="1:21" s="1" customFormat="1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f>SUM('[15]8л'!$CR$49:$DA$49)</f>
        <v>0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SUM('[15]8л'!$CR$50:$DA$50)</f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34.22</v>
      </c>
      <c r="I9" s="18">
        <v>33.78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98.71420222092344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SUM('[15]8л'!$CR$90:$DA$90)</f>
        <v>34.22</v>
      </c>
    </row>
    <row r="10" spans="1:21" s="1" customFormat="1" ht="31.5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>
        <v>1</v>
      </c>
      <c r="I10" s="18">
        <v>1</v>
      </c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>
        <f t="shared" si="5"/>
        <v>100</v>
      </c>
      <c r="O10" s="20">
        <v>6</v>
      </c>
      <c r="P10" s="1">
        <f t="shared" si="3"/>
        <v>1</v>
      </c>
      <c r="Q10" s="1">
        <f t="shared" si="3"/>
        <v>1</v>
      </c>
      <c r="R10"/>
      <c r="T10"/>
      <c r="U10">
        <f>SUM('[15]8л'!$CR$91:$DA$91)</f>
        <v>1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hidden="1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/>
      <c r="I12" s="18"/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 t="e">
        <f t="shared" si="5"/>
        <v>#DIV/0!</v>
      </c>
      <c r="O12" s="20">
        <v>7</v>
      </c>
      <c r="P12" s="1">
        <f t="shared" si="3"/>
        <v>0</v>
      </c>
      <c r="Q12" s="1">
        <f t="shared" si="3"/>
        <v>0</v>
      </c>
      <c r="R12"/>
      <c r="T12"/>
      <c r="U12">
        <f>SUM('[15]8л'!$CR$92:$DA$92)</f>
        <v>0</v>
      </c>
    </row>
    <row r="13" spans="1:21" s="1" customFormat="1" ht="31.5" hidden="1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/>
      <c r="I13" s="18"/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 t="e">
        <f t="shared" si="5"/>
        <v>#DIV/0!</v>
      </c>
      <c r="O13" s="20">
        <v>8</v>
      </c>
      <c r="P13" s="1">
        <f t="shared" si="3"/>
        <v>0</v>
      </c>
      <c r="Q13" s="1">
        <f t="shared" si="3"/>
        <v>0</v>
      </c>
      <c r="R13"/>
      <c r="T13"/>
      <c r="U13">
        <f>SUM('[15]8л'!$CR$93:$DA$93)</f>
        <v>0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SUM('[15]8л'!$CR$95:$DA$95)</f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104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SUM('[15]8л'!$CR$94:$DA$94)</f>
        <v>0</v>
      </c>
    </row>
    <row r="18" spans="1:21" s="1" customFormat="1" ht="31.5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>
        <v>2.33</v>
      </c>
      <c r="I18" s="18">
        <v>2.33</v>
      </c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>
        <f t="shared" si="5"/>
        <v>100</v>
      </c>
      <c r="O18" s="20">
        <v>11</v>
      </c>
      <c r="P18" s="1">
        <f t="shared" si="3"/>
        <v>1</v>
      </c>
      <c r="Q18" s="1">
        <f t="shared" si="3"/>
        <v>1</v>
      </c>
      <c r="R18"/>
      <c r="T18"/>
      <c r="U18">
        <f>SUM('[15]8л'!$CR$97:$DA$97)</f>
        <v>2.33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SUM('[15]8л'!$CR$96:$DA$96)</f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536.78</v>
      </c>
      <c r="I21" s="18">
        <v>537.55999999999995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100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SUM('[15]8л'!$CR$98:$DA$98)</f>
        <v>536.78</v>
      </c>
    </row>
    <row r="22" spans="1:21" s="1" customFormat="1" ht="31.5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R22"/>
      <c r="T22"/>
      <c r="U22">
        <f>SUM('[15]8л'!$CR$100:$DA$100)</f>
        <v>0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SUM('[15]8л'!$CR$99:$DA$99)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12.11</v>
      </c>
      <c r="I24" s="18">
        <v>12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99.091659785301417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SUM('[15]8л'!$CR$141:$DA$141)</f>
        <v>12.11</v>
      </c>
    </row>
    <row r="25" spans="1:21" s="1" customFormat="1" ht="31.5" hidden="1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R25"/>
      <c r="T25"/>
      <c r="U25">
        <f>SUM('[15]8л'!$CR$142:$DA$142)</f>
        <v>0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>
        <v>8.11</v>
      </c>
      <c r="I27" s="18">
        <v>8.11</v>
      </c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>
        <f t="shared" si="5"/>
        <v>100</v>
      </c>
      <c r="O27" s="20">
        <v>18</v>
      </c>
      <c r="P27" s="1">
        <f t="shared" si="6"/>
        <v>1</v>
      </c>
      <c r="Q27" s="1">
        <f t="shared" si="6"/>
        <v>1</v>
      </c>
      <c r="R27"/>
      <c r="T27"/>
      <c r="U27">
        <f>SUM('[15]8л'!$CR$144:$DA$144)</f>
        <v>8.11</v>
      </c>
    </row>
    <row r="28" spans="1:21" s="1" customFormat="1" ht="31.5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>
        <v>3</v>
      </c>
      <c r="I28" s="18">
        <v>3</v>
      </c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>
        <f t="shared" si="5"/>
        <v>100</v>
      </c>
      <c r="O28" s="20">
        <v>19</v>
      </c>
      <c r="P28" s="1">
        <f t="shared" si="6"/>
        <v>1</v>
      </c>
      <c r="Q28" s="1">
        <f t="shared" si="6"/>
        <v>1</v>
      </c>
      <c r="R28"/>
      <c r="T28"/>
      <c r="U28">
        <f>SUM('[15]8л'!$CR$143:$DA$143)</f>
        <v>3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>
        <v>0.44</v>
      </c>
      <c r="I31" s="18">
        <v>0.44</v>
      </c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>
        <f t="shared" si="5"/>
        <v>100</v>
      </c>
      <c r="O31" s="20">
        <v>20</v>
      </c>
      <c r="P31" s="1">
        <f t="shared" si="6"/>
        <v>1</v>
      </c>
      <c r="Q31" s="1">
        <f t="shared" si="6"/>
        <v>1</v>
      </c>
      <c r="R31"/>
      <c r="T31"/>
      <c r="U31">
        <f>SUM('[15]8л'!$CR$146:$DA$146)</f>
        <v>0.44</v>
      </c>
    </row>
    <row r="32" spans="1:21" s="1" customFormat="1" ht="31.5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>
        <v>212</v>
      </c>
      <c r="I32" s="18">
        <v>212.22</v>
      </c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>
        <f t="shared" si="5"/>
        <v>100</v>
      </c>
      <c r="O32" s="20">
        <v>21</v>
      </c>
      <c r="P32" s="1">
        <f t="shared" si="6"/>
        <v>1</v>
      </c>
      <c r="Q32" s="1">
        <f t="shared" si="6"/>
        <v>1</v>
      </c>
      <c r="R32"/>
      <c r="T32"/>
      <c r="U32">
        <f>SUM('[15]8л'!$CR$145:$DA$145)</f>
        <v>212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4.1100000000000003</v>
      </c>
      <c r="I35" s="18">
        <v>4.1100000000000003</v>
      </c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>
        <f t="shared" si="5"/>
        <v>100</v>
      </c>
      <c r="O35" s="20">
        <v>22</v>
      </c>
      <c r="P35" s="1">
        <f t="shared" si="6"/>
        <v>1</v>
      </c>
      <c r="Q35" s="1">
        <f t="shared" si="6"/>
        <v>1</v>
      </c>
      <c r="U35">
        <f>SUM('[15]8л'!$CR$148:$DA$148)</f>
        <v>4.1100000000000003</v>
      </c>
    </row>
    <row r="36" spans="1:24" ht="31.5" hidden="1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/>
      <c r="I36" s="18"/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 t="e">
        <f t="shared" si="5"/>
        <v>#DIV/0!</v>
      </c>
      <c r="O36" s="20">
        <v>23</v>
      </c>
      <c r="P36" s="1">
        <f t="shared" si="6"/>
        <v>0</v>
      </c>
      <c r="Q36" s="1">
        <f t="shared" si="6"/>
        <v>0</v>
      </c>
      <c r="U36">
        <f>SUM('[15]8л'!$CR$147:$DA$147)</f>
        <v>0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465.33</v>
      </c>
      <c r="I38" s="18">
        <v>465.22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99.976360862183839</v>
      </c>
      <c r="O38" s="20">
        <v>24</v>
      </c>
      <c r="P38" s="1">
        <f t="shared" si="7"/>
        <v>1</v>
      </c>
      <c r="Q38" s="1">
        <f t="shared" si="7"/>
        <v>1</v>
      </c>
      <c r="U38">
        <f>SUM('[15]8л'!$CR$149:$DA$149)</f>
        <v>465.33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>
        <v>1.33</v>
      </c>
      <c r="I41" s="18">
        <v>1.33</v>
      </c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>
        <f t="shared" si="5"/>
        <v>100</v>
      </c>
      <c r="O41" s="20">
        <v>25</v>
      </c>
      <c r="P41" s="1">
        <f t="shared" si="7"/>
        <v>1</v>
      </c>
      <c r="Q41" s="1">
        <f t="shared" si="7"/>
        <v>1</v>
      </c>
      <c r="U41">
        <f>SUM('[15]8л'!$CR$151:$DA$151)</f>
        <v>1.33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SUM('[15]8л'!$CR$150:$DA$150)</f>
        <v>0</v>
      </c>
    </row>
    <row r="43" spans="1:24" ht="31.5" hidden="1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f>SUM('[15]8л'!$CR$192:$DA$192)</f>
        <v>0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SUM('[15]8л'!$CR$193:$DA$193)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SUM('[15]8л'!$CR$194:$DA$194)</f>
        <v>0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SUM('[15]8л'!$CR$195:$DA$195)</f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>
        <v>1.44</v>
      </c>
      <c r="I50" s="18">
        <v>1.44</v>
      </c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>
        <f t="shared" si="5"/>
        <v>100</v>
      </c>
      <c r="O50" s="20">
        <v>31</v>
      </c>
      <c r="P50" s="1">
        <f t="shared" si="7"/>
        <v>1</v>
      </c>
      <c r="Q50" s="1">
        <f t="shared" si="7"/>
        <v>1</v>
      </c>
      <c r="R50"/>
      <c r="T50"/>
      <c r="U50">
        <f>SUM('[15]8л'!$CR$197:$DA$197)</f>
        <v>1.44</v>
      </c>
    </row>
    <row r="51" spans="1:21" s="1" customFormat="1" ht="31.5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>
        <v>102.78</v>
      </c>
      <c r="I51" s="18">
        <v>102.78</v>
      </c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>
        <f t="shared" si="5"/>
        <v>100</v>
      </c>
      <c r="O51" s="20">
        <v>32</v>
      </c>
      <c r="P51" s="1">
        <f t="shared" si="7"/>
        <v>1</v>
      </c>
      <c r="Q51" s="1">
        <f t="shared" si="7"/>
        <v>1</v>
      </c>
      <c r="R51"/>
      <c r="T51"/>
      <c r="U51">
        <f>SUM('[15]8л'!$CR$196:$DA$196)</f>
        <v>102.78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hidden="1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/>
      <c r="I53" s="18"/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 t="e">
        <f t="shared" si="5"/>
        <v>#DIV/0!</v>
      </c>
      <c r="O53" s="20">
        <v>33</v>
      </c>
      <c r="P53" s="1">
        <f t="shared" ref="P53:Q68" si="8">IF(H53&gt;0,1,0)</f>
        <v>0</v>
      </c>
      <c r="Q53" s="1">
        <f t="shared" si="8"/>
        <v>0</v>
      </c>
      <c r="R53"/>
      <c r="T53"/>
      <c r="U53">
        <f>SUM('[15]8л'!$CR$198:$DA$198)</f>
        <v>0</v>
      </c>
    </row>
    <row r="54" spans="1:21" s="1" customFormat="1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f>SUM('[15]8л'!$CR$199:$DA$199)</f>
        <v>0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hidden="1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/>
      <c r="I56" s="18"/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 t="e">
        <f t="shared" si="5"/>
        <v>#DIV/0!</v>
      </c>
      <c r="O56" s="20">
        <v>35</v>
      </c>
      <c r="P56" s="1">
        <f t="shared" si="8"/>
        <v>0</v>
      </c>
      <c r="Q56" s="1">
        <f t="shared" si="8"/>
        <v>0</v>
      </c>
      <c r="R56"/>
      <c r="T56"/>
      <c r="U56">
        <f>SUM('[15]8л'!$CR$200:$DA$200)</f>
        <v>0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SUM('[15]8л'!$CR$203:$DA$203)</f>
        <v>0</v>
      </c>
    </row>
    <row r="59" spans="1:21" s="1" customFormat="1" ht="31.5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>
        <v>0.44</v>
      </c>
      <c r="I59" s="18">
        <v>0.44</v>
      </c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>
        <f t="shared" si="5"/>
        <v>100</v>
      </c>
      <c r="O59" s="20">
        <v>37</v>
      </c>
      <c r="P59" s="1">
        <f t="shared" si="8"/>
        <v>1</v>
      </c>
      <c r="Q59" s="1">
        <f t="shared" si="8"/>
        <v>1</v>
      </c>
      <c r="R59"/>
      <c r="T59"/>
      <c r="U59">
        <f>SUM('[15]8л'!$CR$202:$DA$202)</f>
        <v>0.44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SUM('[15]8л'!$CR$201:$DA$201)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 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97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8280</v>
      </c>
      <c r="I80" s="43">
        <v>8280</v>
      </c>
      <c r="J80" s="19">
        <v>0</v>
      </c>
      <c r="K80" s="61">
        <f t="shared" si="9"/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>
        <f>SUM('[15]8л'!$CR$244:$DA$244)</f>
        <v>8280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8280</v>
      </c>
      <c r="I81" s="43">
        <v>8280</v>
      </c>
      <c r="J81" s="19">
        <v>0</v>
      </c>
      <c r="K81" s="61">
        <f t="shared" si="9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>
        <f>U80</f>
        <v>8280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/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8880</v>
      </c>
      <c r="I83" s="43">
        <v>8880</v>
      </c>
      <c r="J83" s="19">
        <v>0</v>
      </c>
      <c r="K83" s="61">
        <f t="shared" si="9"/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f>SUM('[15]8л'!$CR$245:$DA$245)</f>
        <v>8880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8880</v>
      </c>
      <c r="I84" s="43">
        <v>8880</v>
      </c>
      <c r="J84" s="19">
        <v>0</v>
      </c>
      <c r="K84" s="61">
        <f t="shared" si="9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f>U83</f>
        <v>8880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/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22032</v>
      </c>
      <c r="I86" s="43">
        <v>22032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SUM('[15]8л'!$CR$246:$DA$246)</f>
        <v>22032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22032</v>
      </c>
      <c r="I87" s="43">
        <v>22032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22032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/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37920</v>
      </c>
      <c r="I89" s="43">
        <v>37920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f>SUM('[15]8л'!$CR$247:$DA$247)</f>
        <v>37920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37920</v>
      </c>
      <c r="I90" s="43">
        <v>37920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37920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/>
    </row>
    <row r="92" spans="1:21" s="1" customFormat="1" ht="31.5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>
        <v>14940</v>
      </c>
      <c r="I92" s="43">
        <v>14940</v>
      </c>
      <c r="J92" s="19">
        <v>0</v>
      </c>
      <c r="K92" s="61">
        <f t="shared" si="9"/>
        <v>0</v>
      </c>
      <c r="L92" s="102"/>
      <c r="M92" s="103" t="str">
        <f t="shared" si="10"/>
        <v>Муниципальное задание выполнено</v>
      </c>
      <c r="N92" s="61">
        <f t="shared" si="11"/>
        <v>100</v>
      </c>
      <c r="O92" s="28">
        <v>43</v>
      </c>
      <c r="P92" s="1">
        <f t="shared" si="12"/>
        <v>1</v>
      </c>
      <c r="Q92" s="1">
        <f t="shared" si="12"/>
        <v>1</v>
      </c>
      <c r="R92"/>
      <c r="T92"/>
      <c r="U92">
        <f>SUM('[15]8л'!$CR$248:$DA$248)</f>
        <v>14940</v>
      </c>
    </row>
    <row r="93" spans="1:21" s="1" customFormat="1" ht="31.5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>
        <v>14940</v>
      </c>
      <c r="I93" s="43">
        <v>14940</v>
      </c>
      <c r="J93" s="19">
        <v>0</v>
      </c>
      <c r="K93" s="61">
        <f t="shared" si="9"/>
        <v>0</v>
      </c>
      <c r="L93" s="102"/>
      <c r="M93" s="103" t="str">
        <f t="shared" si="10"/>
        <v>Муниципальное задание выполнено</v>
      </c>
      <c r="N93" s="61">
        <f t="shared" si="11"/>
        <v>100</v>
      </c>
      <c r="O93" s="28"/>
      <c r="R93"/>
      <c r="T93"/>
      <c r="U93">
        <f>U92</f>
        <v>14940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/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33372</v>
      </c>
      <c r="I95" s="43">
        <v>33372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SUM('[15]8л'!$CR$249:$DA$249)</f>
        <v>33372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33372</v>
      </c>
      <c r="I96" s="43">
        <v>33372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33372</v>
      </c>
    </row>
    <row r="97" spans="1:24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V97" s="1"/>
      <c r="W97" s="1"/>
      <c r="X97" s="1"/>
    </row>
    <row r="98" spans="1:24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U98">
        <v>0</v>
      </c>
      <c r="V98" s="1"/>
      <c r="W98" s="1"/>
      <c r="X98" s="1"/>
    </row>
    <row r="99" spans="1:24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U99">
        <v>0</v>
      </c>
      <c r="V99" s="1"/>
      <c r="W99" s="1"/>
      <c r="X99" s="1"/>
    </row>
    <row r="100" spans="1:24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V100" s="1"/>
      <c r="W100" s="1"/>
      <c r="X100" s="1"/>
    </row>
    <row r="101" spans="1:24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U101">
        <f>SUM('[15]8л'!$CT$289:$DC$289)</f>
        <v>0</v>
      </c>
      <c r="V101" s="1"/>
      <c r="W101" s="1"/>
      <c r="X101" s="1"/>
    </row>
    <row r="102" spans="1:24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U102">
        <f>SUM('[15]8л'!$CT$290:$DC$290)</f>
        <v>0</v>
      </c>
      <c r="V102" s="1"/>
      <c r="W102" s="1"/>
      <c r="X102" s="1"/>
    </row>
    <row r="103" spans="1:24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572.44000000000005</v>
      </c>
      <c r="I103" s="43">
        <v>572.33000000000004</v>
      </c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99.98078401229823</v>
      </c>
      <c r="O103" s="20">
        <v>46</v>
      </c>
      <c r="P103" s="1">
        <f t="shared" ref="P103:Q107" si="15">IF(H103&gt;0,1,0)</f>
        <v>1</v>
      </c>
      <c r="Q103" s="1">
        <f t="shared" si="15"/>
        <v>1</v>
      </c>
      <c r="U103">
        <f>SUM('[15]8л'!$CR$327:$DA$327)</f>
        <v>572.44000000000005</v>
      </c>
      <c r="V103" s="1"/>
      <c r="W103" s="1"/>
      <c r="X103" s="1"/>
    </row>
    <row r="104" spans="1:24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64.55</v>
      </c>
      <c r="I104" s="43">
        <v>64.89</v>
      </c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5"/>
        <v>1</v>
      </c>
      <c r="Q104" s="1">
        <f t="shared" si="15"/>
        <v>1</v>
      </c>
      <c r="U104" s="104">
        <f>SUM('[16]8л'!$CR$360:$DA$360)</f>
        <v>64.55</v>
      </c>
      <c r="V104" s="1"/>
      <c r="W104" s="1"/>
      <c r="X104" s="1"/>
    </row>
    <row r="105" spans="1:24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4</v>
      </c>
      <c r="I105" s="43">
        <v>4</v>
      </c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5"/>
        <v>1</v>
      </c>
      <c r="Q105" s="1">
        <f t="shared" si="15"/>
        <v>1</v>
      </c>
      <c r="U105" s="104">
        <f>SUM('[16]8л'!$CR$392:$DA$392)</f>
        <v>4</v>
      </c>
      <c r="V105" s="1"/>
      <c r="W105" s="1"/>
      <c r="X105" s="1"/>
    </row>
    <row r="106" spans="1:24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172</v>
      </c>
      <c r="I106" s="43">
        <v>172</v>
      </c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5"/>
        <v>1</v>
      </c>
      <c r="Q106" s="1">
        <f t="shared" si="15"/>
        <v>1</v>
      </c>
      <c r="U106">
        <f>SUM('[15]8л'!$CT$424:$DC$424)</f>
        <v>172</v>
      </c>
      <c r="V106" s="1"/>
      <c r="W106" s="1"/>
    </row>
    <row r="107" spans="1:24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U107">
        <f>SUM('[15]8л'!$CT$425:$DC$425)</f>
        <v>0</v>
      </c>
      <c r="V107" s="1"/>
      <c r="W107" s="1"/>
      <c r="X107" s="1"/>
    </row>
    <row r="108" spans="1:24" ht="15" customHeight="1" x14ac:dyDescent="0.25">
      <c r="A108" s="54"/>
      <c r="H108" s="1"/>
      <c r="I108" s="1"/>
      <c r="J108" s="1"/>
      <c r="L108" s="54"/>
      <c r="M108" s="54"/>
      <c r="V108" s="1"/>
      <c r="W108" s="1"/>
      <c r="X108" s="1"/>
    </row>
    <row r="109" spans="1:24" ht="15" customHeight="1" x14ac:dyDescent="0.25">
      <c r="A109" s="54"/>
      <c r="L109" s="54"/>
      <c r="M109" s="54"/>
      <c r="V109" s="1"/>
      <c r="W109" s="1"/>
      <c r="X109" s="1"/>
    </row>
    <row r="110" spans="1:24" ht="15" customHeight="1" x14ac:dyDescent="0.25">
      <c r="A110" s="54"/>
      <c r="L110" s="54"/>
      <c r="M110" s="54"/>
      <c r="V110" s="1"/>
      <c r="W110" s="1"/>
      <c r="X110" s="1"/>
    </row>
    <row r="111" spans="1:24" ht="15" customHeight="1" x14ac:dyDescent="0.25">
      <c r="V111" s="1"/>
      <c r="W111" s="1"/>
      <c r="X111" s="1"/>
    </row>
    <row r="112" spans="1:24" ht="15" customHeight="1" x14ac:dyDescent="0.25">
      <c r="V112" s="1"/>
      <c r="W112" s="1"/>
      <c r="X112" s="1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99.927838931635705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574.32999999999993</v>
      </c>
      <c r="I161" s="108">
        <f>SUM(I5:I23)</f>
        <v>574.66999999999996</v>
      </c>
    </row>
    <row r="162" spans="8:9" s="1" customFormat="1" ht="15" customHeight="1" x14ac:dyDescent="0.25">
      <c r="H162" s="108">
        <f>H103</f>
        <v>572.44000000000005</v>
      </c>
      <c r="I162" s="108">
        <f>I103</f>
        <v>572.33000000000004</v>
      </c>
    </row>
    <row r="163" spans="8:9" s="1" customFormat="1" ht="15" customHeight="1" x14ac:dyDescent="0.25">
      <c r="H163" s="108">
        <f>H161-H162</f>
        <v>1.8899999999998727</v>
      </c>
      <c r="I163" s="108">
        <f>I161-I162</f>
        <v>2.3399999999999181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D4:Q107">
    <filterColumn colId="4">
      <customFilters>
        <customFilter operator="notEqual" val=" "/>
      </customFilters>
    </filterColumn>
    <filterColumn colId="12" showButton="0"/>
  </autoFilter>
  <customSheetViews>
    <customSheetView guid="{58B0A3E4-DC4C-43E3-ADD5-4D21FA5857E3}" scale="66" showPageBreaks="1" printArea="1" filter="1" showAutoFilter="1" hiddenRows="1" hiddenColumns="1" view="pageBreakPreview" topLeftCell="A59">
      <selection activeCell="I163" sqref="I163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8184D279-59A7-4BD8-AB21-B524BF814588}" scale="66" showPageBreaks="1" printArea="1" filter="1" showAutoFilter="1" hiddenRows="1" hiddenColumns="1" view="pageBreakPreview" topLeftCell="A21">
      <selection activeCell="H103" sqref="H103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7BDF3E6F-D95A-4AD2-A496-92E59C7AF105}" scale="66" showPageBreaks="1" printArea="1" filter="1" showAutoFilter="1" hiddenRows="1" hiddenColumns="1" view="pageBreakPreview" topLeftCell="D31">
      <selection activeCell="U31" sqref="U1:U1048576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AB14A31D-440B-427A-8154-EF19394E7DE2}" scale="66" showPageBreaks="1" printArea="1" filter="1" showAutoFilter="1" hiddenRows="1" hiddenColumns="1" view="pageBreakPreview" topLeftCell="D31">
      <selection activeCell="U31" sqref="U1:U1048576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C22C5AE3-4CF6-4ED3-821C-43C355C47BB8}" scale="66" showPageBreaks="1" printArea="1" showAutoFilter="1" view="pageBreakPreview" topLeftCell="D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D4:P107">
        <filterColumn colId="11" showButton="0"/>
      </autoFilter>
    </customSheetView>
    <customSheetView guid="{F38D36FB-D173-41CA-A0CB-C8228EA2DD59}" scale="66" showPageBreaks="1" printArea="1" showAutoFilter="1" view="pageBreakPreview" topLeftCell="D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D4:P107">
        <filterColumn colId="11" showButton="0"/>
      </autoFilter>
    </customSheetView>
    <customSheetView guid="{D75CEEBA-EF70-41E2-A2AB-FC3599596AC2}" scale="66" showPageBreaks="1" printArea="1" showAutoFilter="1" view="pageBreakPreview" topLeftCell="D70">
      <selection activeCell="S83" sqref="S83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D4:P107">
        <filterColumn colId="11" showButton="0"/>
      </autoFilter>
    </customSheetView>
    <customSheetView guid="{DFD4A7EA-C1FF-4F5D-84ED-80E24D2D6E10}" scale="66" showPageBreaks="1" printArea="1" showAutoFilter="1" view="pageBreakPreview" topLeftCell="D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D4:P107">
        <filterColumn colId="11" showButton="0"/>
      </autoFilter>
    </customSheetView>
    <customSheetView guid="{B70C21F4-2ADF-4822-A74D-683C5E869839}" scale="66" showPageBreaks="1" printArea="1" filter="1" showAutoFilter="1" view="pageBreakPreview" topLeftCell="D86">
      <selection activeCell="I106" sqref="I106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B80:B82"/>
    <mergeCell ref="C80:C82"/>
    <mergeCell ref="B77:B79"/>
    <mergeCell ref="C77:C79"/>
    <mergeCell ref="C68:C70"/>
    <mergeCell ref="B74:B76"/>
    <mergeCell ref="C74:C76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934" priority="4">
      <formula>H5&lt;&gt;U5</formula>
    </cfRule>
  </conditionalFormatting>
  <conditionalFormatting sqref="M5:M107">
    <cfRule type="expression" dxfId="933" priority="1">
      <formula>K5&lt;&gt;0</formula>
    </cfRule>
  </conditionalFormatting>
  <conditionalFormatting sqref="U5:U10">
    <cfRule type="expression" dxfId="932" priority="18">
      <formula>U5&lt;&gt;H5</formula>
    </cfRule>
  </conditionalFormatting>
  <conditionalFormatting sqref="U12:U13">
    <cfRule type="expression" dxfId="931" priority="17">
      <formula>U12&lt;&gt;H12</formula>
    </cfRule>
  </conditionalFormatting>
  <conditionalFormatting sqref="U16:U19">
    <cfRule type="expression" dxfId="930" priority="16">
      <formula>U16&lt;&gt;H16</formula>
    </cfRule>
  </conditionalFormatting>
  <conditionalFormatting sqref="U21:U25">
    <cfRule type="expression" dxfId="929" priority="15">
      <formula>U21&lt;&gt;H21</formula>
    </cfRule>
  </conditionalFormatting>
  <conditionalFormatting sqref="U27:U28">
    <cfRule type="expression" dxfId="928" priority="14">
      <formula>U27&lt;&gt;H27</formula>
    </cfRule>
  </conditionalFormatting>
  <conditionalFormatting sqref="U31:U32">
    <cfRule type="expression" dxfId="927" priority="13">
      <formula>U31&lt;&gt;H31</formula>
    </cfRule>
  </conditionalFormatting>
  <conditionalFormatting sqref="U35:U36">
    <cfRule type="expression" dxfId="926" priority="12">
      <formula>U35&lt;&gt;H35</formula>
    </cfRule>
  </conditionalFormatting>
  <conditionalFormatting sqref="U38">
    <cfRule type="expression" dxfId="925" priority="11">
      <formula>U38&lt;&gt;H38</formula>
    </cfRule>
  </conditionalFormatting>
  <conditionalFormatting sqref="U41:U44">
    <cfRule type="expression" dxfId="924" priority="10">
      <formula>U41&lt;&gt;H41</formula>
    </cfRule>
  </conditionalFormatting>
  <conditionalFormatting sqref="U46:U47">
    <cfRule type="expression" dxfId="923" priority="9">
      <formula>U46&lt;&gt;H46</formula>
    </cfRule>
  </conditionalFormatting>
  <conditionalFormatting sqref="U50:U51">
    <cfRule type="expression" dxfId="922" priority="8">
      <formula>U50&lt;&gt;H50</formula>
    </cfRule>
  </conditionalFormatting>
  <conditionalFormatting sqref="U53:U54">
    <cfRule type="expression" dxfId="921" priority="7">
      <formula>U53&lt;&gt;H53</formula>
    </cfRule>
  </conditionalFormatting>
  <conditionalFormatting sqref="U56:U60">
    <cfRule type="expression" dxfId="920" priority="6">
      <formula>U56&lt;&gt;H56</formula>
    </cfRule>
  </conditionalFormatting>
  <conditionalFormatting sqref="U62:U107">
    <cfRule type="expression" dxfId="919" priority="5">
      <formula>U62&lt;&gt;H62</formula>
    </cfRule>
  </conditionalFormatting>
  <conditionalFormatting sqref="AA8">
    <cfRule type="expression" dxfId="918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zoomScale="55" zoomScaleNormal="60" zoomScaleSheetLayoutView="55" workbookViewId="0">
      <selection activeCell="N136" sqref="N136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2" max="23" width="9.140625" customWidth="1"/>
    <col min="24" max="24" width="33.5703125" customWidth="1"/>
    <col min="25" max="31" width="9.140625" style="1" customWidth="1"/>
    <col min="32" max="16384" width="9.140625" style="1"/>
  </cols>
  <sheetData>
    <row r="1" spans="1:24" x14ac:dyDescent="0.25">
      <c r="V1" s="1"/>
      <c r="W1" s="1"/>
      <c r="X1" s="1"/>
    </row>
    <row r="2" spans="1:24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V2" s="1"/>
      <c r="W2" s="1"/>
      <c r="X2" s="1"/>
    </row>
    <row r="3" spans="1:24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U3" t="s">
        <v>353</v>
      </c>
      <c r="V3" s="1"/>
      <c r="W3" s="1"/>
      <c r="X3" s="1"/>
    </row>
    <row r="4" spans="1:24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V4" s="1"/>
      <c r="W4" s="1"/>
      <c r="X4" s="1"/>
    </row>
    <row r="5" spans="1:24" ht="63" hidden="1" customHeight="1" x14ac:dyDescent="0.25">
      <c r="A5" s="122" t="s">
        <v>158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U5" s="111">
        <f>SUM('[17]10л'!$CR$49:$DA$49)</f>
        <v>0</v>
      </c>
      <c r="V5" s="1"/>
      <c r="W5" s="1"/>
      <c r="X5" s="1"/>
    </row>
    <row r="6" spans="1:24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U6" s="111">
        <f>SUM('[17]10л'!$CR$50:$DA$50)</f>
        <v>0</v>
      </c>
      <c r="V6" s="1"/>
      <c r="W6" s="1"/>
      <c r="X6" s="1"/>
    </row>
    <row r="7" spans="1:24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U7" s="111">
        <f>SUM('[17]10л'!$CR$51:$DA$51)</f>
        <v>0</v>
      </c>
      <c r="V7" s="1"/>
      <c r="W7" s="1"/>
      <c r="X7" s="1"/>
    </row>
    <row r="8" spans="1:24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U8" s="111">
        <f>SUM('[17]10л'!$CR$52:$DA$52)</f>
        <v>0</v>
      </c>
      <c r="V8" s="1"/>
      <c r="W8" s="1"/>
      <c r="X8" s="1"/>
    </row>
    <row r="9" spans="1:24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49.56</v>
      </c>
      <c r="I9" s="18">
        <v>49.22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99.313962873284893</v>
      </c>
      <c r="O9" s="20">
        <v>5</v>
      </c>
      <c r="P9" s="1">
        <f t="shared" si="3"/>
        <v>1</v>
      </c>
      <c r="Q9" s="1">
        <f t="shared" si="3"/>
        <v>1</v>
      </c>
      <c r="U9" s="104">
        <f>SUM('[17]10л'!$CR$92:$DA$92)</f>
        <v>49.56</v>
      </c>
      <c r="V9" s="1"/>
      <c r="W9" s="1"/>
      <c r="X9" s="1"/>
    </row>
    <row r="10" spans="1:24" ht="31.5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>
        <v>1.33</v>
      </c>
      <c r="I10" s="18">
        <v>1.33</v>
      </c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>
        <f t="shared" si="5"/>
        <v>100</v>
      </c>
      <c r="O10" s="20">
        <v>6</v>
      </c>
      <c r="P10" s="1">
        <f t="shared" si="3"/>
        <v>1</v>
      </c>
      <c r="Q10" s="1">
        <f t="shared" si="3"/>
        <v>1</v>
      </c>
      <c r="U10" s="104">
        <f>SUM('[17]10л'!$CR$93:$DA$93)</f>
        <v>1.33</v>
      </c>
      <c r="V10" s="1"/>
      <c r="W10" s="1"/>
      <c r="X10" s="1"/>
    </row>
    <row r="11" spans="1:24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V11" s="1"/>
      <c r="W11" s="1"/>
      <c r="X11" s="1"/>
    </row>
    <row r="12" spans="1:24" ht="31.5" hidden="1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/>
      <c r="I12" s="18"/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 t="e">
        <f t="shared" si="5"/>
        <v>#DIV/0!</v>
      </c>
      <c r="O12" s="20">
        <v>7</v>
      </c>
      <c r="P12" s="1">
        <f t="shared" si="3"/>
        <v>0</v>
      </c>
      <c r="Q12" s="1">
        <f t="shared" si="3"/>
        <v>0</v>
      </c>
      <c r="U12" s="104">
        <f>SUM('[17]10л'!$CR$94:$DA$94)</f>
        <v>0</v>
      </c>
      <c r="V12" s="1"/>
      <c r="W12" s="1"/>
      <c r="X12" s="1"/>
    </row>
    <row r="13" spans="1:24" ht="31.5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>
        <v>0.67</v>
      </c>
      <c r="I13" s="18">
        <v>0.67</v>
      </c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>
        <f t="shared" si="5"/>
        <v>100</v>
      </c>
      <c r="O13" s="20">
        <v>8</v>
      </c>
      <c r="P13" s="1">
        <f t="shared" si="3"/>
        <v>1</v>
      </c>
      <c r="Q13" s="1">
        <f t="shared" si="3"/>
        <v>1</v>
      </c>
      <c r="U13" s="104">
        <f>SUM('[17]10л'!$CR$95:$DA$95)</f>
        <v>0.67</v>
      </c>
      <c r="V13" s="1"/>
      <c r="W13" s="1"/>
      <c r="X13" s="1"/>
    </row>
    <row r="14" spans="1:24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V14" s="1"/>
      <c r="W14" s="1"/>
      <c r="X14" s="1"/>
    </row>
    <row r="15" spans="1:24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V15" s="1"/>
      <c r="W15" s="1"/>
      <c r="X15" s="1"/>
    </row>
    <row r="16" spans="1:24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U16" s="104">
        <f>SUM('[17]10л'!$CR$97:$DA$97)</f>
        <v>0</v>
      </c>
      <c r="V16" s="1"/>
      <c r="W16" s="1"/>
      <c r="X16" s="1"/>
    </row>
    <row r="17" spans="1:24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104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U17" s="104">
        <f>SUM('[17]10л'!$CR$96:$DA$96)</f>
        <v>0</v>
      </c>
      <c r="V17" s="1"/>
      <c r="W17" s="1"/>
      <c r="X17" s="1"/>
    </row>
    <row r="18" spans="1:24" ht="31.5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>
        <v>0.56000000000000005</v>
      </c>
      <c r="I18" s="18">
        <v>0.56000000000000005</v>
      </c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>
        <f t="shared" si="5"/>
        <v>100</v>
      </c>
      <c r="O18" s="20">
        <v>11</v>
      </c>
      <c r="P18" s="1">
        <f t="shared" si="3"/>
        <v>1</v>
      </c>
      <c r="Q18" s="1">
        <f t="shared" si="3"/>
        <v>1</v>
      </c>
      <c r="U18" s="104">
        <f>SUM('[17]10л'!$CR$99:$DA$99)</f>
        <v>0.56000000000000005</v>
      </c>
      <c r="V18" s="1"/>
      <c r="W18" s="1"/>
      <c r="X18" s="1"/>
    </row>
    <row r="19" spans="1:24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U19" s="104">
        <f>SUM('[17]10л'!$CR$98:$DA$98)</f>
        <v>0</v>
      </c>
      <c r="V19" s="1"/>
      <c r="W19" s="1"/>
      <c r="X19" s="1"/>
    </row>
    <row r="20" spans="1:24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V20" s="1"/>
      <c r="W20" s="1"/>
      <c r="X20" s="1"/>
    </row>
    <row r="21" spans="1:24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392.67</v>
      </c>
      <c r="I21" s="18">
        <v>392.78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100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U21" s="104">
        <f>SUM('[17]10л'!$CR$100:$DA$100)</f>
        <v>392.67</v>
      </c>
      <c r="V21" s="1"/>
      <c r="W21" s="1"/>
      <c r="X21" s="1"/>
    </row>
    <row r="22" spans="1:24" ht="31.5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U22" s="104">
        <f>SUM('[17]10л'!$CR$102:$DA$102)</f>
        <v>0</v>
      </c>
      <c r="V22" s="1"/>
      <c r="W22" s="1"/>
      <c r="X22" s="1"/>
    </row>
    <row r="23" spans="1:24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U23" s="104">
        <f>SUM('[17]10л'!$CR$101:$DA$101)</f>
        <v>0</v>
      </c>
      <c r="V23" s="1"/>
      <c r="W23" s="1"/>
      <c r="X23" s="1"/>
    </row>
    <row r="24" spans="1:24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6.89</v>
      </c>
      <c r="I24" s="18">
        <v>7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U24" s="111">
        <f>SUM('[17]10л'!$CR$143:$DA$143)</f>
        <v>6.89</v>
      </c>
      <c r="V24" s="1"/>
      <c r="W24" s="1"/>
      <c r="X24" s="1"/>
    </row>
    <row r="25" spans="1:24" ht="31.5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>
        <v>2.44</v>
      </c>
      <c r="I25" s="18">
        <v>2.44</v>
      </c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>
        <f t="shared" si="5"/>
        <v>100</v>
      </c>
      <c r="O25" s="20">
        <v>17</v>
      </c>
      <c r="P25" s="1">
        <f t="shared" si="6"/>
        <v>1</v>
      </c>
      <c r="Q25" s="1">
        <f t="shared" si="6"/>
        <v>1</v>
      </c>
      <c r="U25" s="111">
        <f>SUM('[17]10л'!$CR$144:$DA$144)</f>
        <v>2.44</v>
      </c>
      <c r="V25" s="1"/>
      <c r="W25" s="1"/>
      <c r="X25" s="1"/>
    </row>
    <row r="26" spans="1:24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V26" s="1"/>
      <c r="W26" s="1"/>
      <c r="X26" s="1"/>
    </row>
    <row r="27" spans="1:24" ht="31.5" hidden="1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/>
      <c r="I27" s="18"/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 t="e">
        <f t="shared" si="5"/>
        <v>#DIV/0!</v>
      </c>
      <c r="O27" s="20">
        <v>18</v>
      </c>
      <c r="P27" s="1">
        <f t="shared" si="6"/>
        <v>0</v>
      </c>
      <c r="Q27" s="1">
        <f t="shared" si="6"/>
        <v>0</v>
      </c>
      <c r="U27" s="111">
        <f>SUM('[17]10л'!$CR$146:$DA$146)</f>
        <v>0</v>
      </c>
      <c r="V27" s="1"/>
      <c r="W27" s="1"/>
      <c r="X27" s="1"/>
    </row>
    <row r="28" spans="1:24" ht="31.5" hidden="1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/>
      <c r="I28" s="18"/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 t="e">
        <f t="shared" si="5"/>
        <v>#DIV/0!</v>
      </c>
      <c r="O28" s="20">
        <v>19</v>
      </c>
      <c r="P28" s="1">
        <f t="shared" si="6"/>
        <v>0</v>
      </c>
      <c r="Q28" s="1">
        <f t="shared" si="6"/>
        <v>0</v>
      </c>
      <c r="U28" s="111">
        <f>SUM('[17]10л'!$CR$145:$DA$145)</f>
        <v>0</v>
      </c>
      <c r="V28" s="1"/>
      <c r="W28" s="1"/>
      <c r="X28" s="1"/>
    </row>
    <row r="29" spans="1:24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V29" s="1"/>
      <c r="W29" s="1"/>
      <c r="X29" s="1"/>
    </row>
    <row r="30" spans="1:24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V30" s="1"/>
      <c r="W30" s="1"/>
      <c r="X30" s="1"/>
    </row>
    <row r="31" spans="1:24" ht="31.5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>
        <v>2.11</v>
      </c>
      <c r="I31" s="18">
        <v>2.11</v>
      </c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>
        <f t="shared" si="5"/>
        <v>100</v>
      </c>
      <c r="O31" s="20">
        <v>20</v>
      </c>
      <c r="P31" s="1">
        <f t="shared" si="6"/>
        <v>1</v>
      </c>
      <c r="Q31" s="1">
        <f t="shared" si="6"/>
        <v>1</v>
      </c>
      <c r="U31" s="111">
        <f>SUM('[17]10л'!$CR$148:$DA$148)</f>
        <v>2.11</v>
      </c>
      <c r="V31" s="1"/>
      <c r="W31" s="1"/>
      <c r="X31" s="1"/>
    </row>
    <row r="32" spans="1:24" ht="31.5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>
        <v>290.11</v>
      </c>
      <c r="I32" s="18">
        <v>290.11</v>
      </c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>
        <f t="shared" si="5"/>
        <v>100</v>
      </c>
      <c r="O32" s="20">
        <v>21</v>
      </c>
      <c r="P32" s="1">
        <f t="shared" si="6"/>
        <v>1</v>
      </c>
      <c r="Q32" s="1">
        <f t="shared" si="6"/>
        <v>1</v>
      </c>
      <c r="U32" s="111">
        <f>SUM('[17]10л'!$CR$147:$DA$147)</f>
        <v>290.11</v>
      </c>
      <c r="V32" s="1"/>
      <c r="W32" s="1"/>
      <c r="X32" s="1"/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1.78</v>
      </c>
      <c r="I35" s="18">
        <v>1.78</v>
      </c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>
        <f t="shared" si="5"/>
        <v>100</v>
      </c>
      <c r="O35" s="20">
        <v>22</v>
      </c>
      <c r="P35" s="1">
        <f t="shared" si="6"/>
        <v>1</v>
      </c>
      <c r="Q35" s="1">
        <f t="shared" si="6"/>
        <v>1</v>
      </c>
      <c r="U35" s="111">
        <f>SUM('[17]10л'!$CR$150:$DA$150)</f>
        <v>1.78</v>
      </c>
    </row>
    <row r="36" spans="1:24" ht="31.5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>
        <v>1.1100000000000001</v>
      </c>
      <c r="I36" s="18">
        <v>1.1100000000000001</v>
      </c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>
        <f t="shared" si="5"/>
        <v>100</v>
      </c>
      <c r="O36" s="20">
        <v>23</v>
      </c>
      <c r="P36" s="1">
        <f t="shared" si="6"/>
        <v>1</v>
      </c>
      <c r="Q36" s="1">
        <f t="shared" si="6"/>
        <v>1</v>
      </c>
      <c r="U36" s="111">
        <f>SUM('[17]10л'!$CR$149:$DA$149)</f>
        <v>1.1100000000000001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233.33</v>
      </c>
      <c r="I38" s="18">
        <v>233.11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99.905712938756267</v>
      </c>
      <c r="O38" s="20">
        <v>24</v>
      </c>
      <c r="P38" s="1">
        <f t="shared" si="7"/>
        <v>1</v>
      </c>
      <c r="Q38" s="1">
        <f t="shared" si="7"/>
        <v>1</v>
      </c>
      <c r="U38" s="111">
        <f>SUM('[17]10л'!$CR$151:$DA$151)</f>
        <v>233.33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hidden="1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/>
      <c r="I41" s="18"/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 t="e">
        <f t="shared" si="5"/>
        <v>#DIV/0!</v>
      </c>
      <c r="O41" s="20">
        <v>25</v>
      </c>
      <c r="P41" s="1">
        <f t="shared" si="7"/>
        <v>0</v>
      </c>
      <c r="Q41" s="1">
        <f t="shared" si="7"/>
        <v>0</v>
      </c>
      <c r="U41" s="111">
        <f>SUM('[17]10л'!$CR$153:$DA$153)</f>
        <v>0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 s="111">
        <f>SUM('[17]10л'!$CR$152:$DA$152)</f>
        <v>0</v>
      </c>
    </row>
    <row r="43" spans="1:24" ht="31.5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>
        <v>0.44</v>
      </c>
      <c r="I43" s="18">
        <v>0.44</v>
      </c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>
        <f t="shared" si="5"/>
        <v>100</v>
      </c>
      <c r="O43" s="20">
        <v>27</v>
      </c>
      <c r="P43" s="1">
        <f t="shared" si="7"/>
        <v>1</v>
      </c>
      <c r="Q43" s="1">
        <f t="shared" si="7"/>
        <v>1</v>
      </c>
      <c r="U43" s="111">
        <f>SUM('[17]10л'!$CR$194:$DA$194)</f>
        <v>0.44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 s="111">
        <f>SUM('[17]10л'!$CR$195:$DA$195)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 s="111">
        <f>SUM('[17]10л'!$CR$196:$DA$196)</f>
        <v>0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 s="111">
        <f>SUM('[17]10л'!$CR$197:$DA$197)</f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4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V49" s="1"/>
      <c r="W49" s="1"/>
      <c r="X49" s="1"/>
    </row>
    <row r="50" spans="1:24" ht="31.5" hidden="1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U50" s="111">
        <f>SUM('[17]10л'!$CR$199:$DA$199)</f>
        <v>0</v>
      </c>
      <c r="V50" s="1"/>
      <c r="W50" s="1"/>
      <c r="X50" s="1"/>
    </row>
    <row r="51" spans="1:24" ht="31.5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>
        <v>48.67</v>
      </c>
      <c r="I51" s="18">
        <v>48.67</v>
      </c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>
        <f t="shared" si="5"/>
        <v>100</v>
      </c>
      <c r="O51" s="20">
        <v>32</v>
      </c>
      <c r="P51" s="1">
        <f t="shared" si="7"/>
        <v>1</v>
      </c>
      <c r="Q51" s="1">
        <f t="shared" si="7"/>
        <v>1</v>
      </c>
      <c r="U51" s="111">
        <f>SUM('[17]10л'!$CR$198:$DA$198)</f>
        <v>48.67</v>
      </c>
      <c r="V51" s="1"/>
      <c r="W51" s="1"/>
      <c r="X51" s="1"/>
    </row>
    <row r="52" spans="1:24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V52" s="1"/>
      <c r="W52" s="1"/>
      <c r="X52" s="1"/>
    </row>
    <row r="53" spans="1:24" ht="31.5" hidden="1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/>
      <c r="I53" s="18"/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 t="e">
        <f t="shared" si="5"/>
        <v>#DIV/0!</v>
      </c>
      <c r="O53" s="20">
        <v>33</v>
      </c>
      <c r="P53" s="1">
        <f t="shared" ref="P53:Q68" si="8">IF(H53&gt;0,1,0)</f>
        <v>0</v>
      </c>
      <c r="Q53" s="1">
        <f t="shared" si="8"/>
        <v>0</v>
      </c>
      <c r="U53" s="111">
        <f>SUM('[17]10л'!$CR$200:$DA$200)</f>
        <v>0</v>
      </c>
      <c r="V53" s="1"/>
      <c r="W53" s="1"/>
      <c r="X53" s="1"/>
    </row>
    <row r="54" spans="1:24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U54" s="111">
        <f>SUM('[17]10л'!$CR$201:$DA$201)</f>
        <v>0</v>
      </c>
      <c r="V54" s="1"/>
      <c r="W54" s="1"/>
      <c r="X54" s="1"/>
    </row>
    <row r="55" spans="1:24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V55" s="1"/>
      <c r="W55" s="1"/>
      <c r="X55" s="1"/>
    </row>
    <row r="56" spans="1:24" ht="31.5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45.78</v>
      </c>
      <c r="I56" s="18">
        <v>45.56</v>
      </c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>
        <f t="shared" si="5"/>
        <v>99.519440803844475</v>
      </c>
      <c r="O56" s="20">
        <v>35</v>
      </c>
      <c r="P56" s="1">
        <f t="shared" si="8"/>
        <v>1</v>
      </c>
      <c r="Q56" s="1">
        <f t="shared" si="8"/>
        <v>1</v>
      </c>
      <c r="U56" s="111">
        <f>SUM('[17]10л'!$CR$202:$DA$202)</f>
        <v>45.78</v>
      </c>
      <c r="V56" s="1"/>
      <c r="W56" s="1"/>
      <c r="X56" s="1"/>
    </row>
    <row r="57" spans="1:24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V57" s="1"/>
      <c r="W57" s="1"/>
      <c r="X57" s="1"/>
    </row>
    <row r="58" spans="1:24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U58" s="111">
        <f>SUM('[17]10л'!$CR$205:$DA$205)</f>
        <v>0</v>
      </c>
      <c r="V58" s="1"/>
      <c r="W58" s="1"/>
      <c r="X58" s="1"/>
    </row>
    <row r="59" spans="1:24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U59" s="111">
        <f>SUM('[17]10л'!$CR$204:$DA$204)</f>
        <v>0</v>
      </c>
      <c r="V59" s="1"/>
      <c r="W59" s="1"/>
      <c r="X59" s="1"/>
    </row>
    <row r="60" spans="1:24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U60" s="111">
        <f>SUM('[17]10л'!$CR$203:$DA203)</f>
        <v>0</v>
      </c>
      <c r="V60" s="1"/>
      <c r="W60" s="1"/>
      <c r="X60" s="1"/>
    </row>
    <row r="61" spans="1:24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V61" s="1"/>
      <c r="W61" s="1"/>
      <c r="X61" s="1"/>
    </row>
    <row r="62" spans="1:24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 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V62" s="1"/>
      <c r="W62" s="1"/>
      <c r="X62" s="1"/>
    </row>
    <row r="63" spans="1:24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V63" s="1"/>
      <c r="W63" s="1"/>
      <c r="X63" s="1"/>
    </row>
    <row r="64" spans="1:24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V64" s="1"/>
      <c r="W64" s="1"/>
      <c r="X64" s="1"/>
    </row>
    <row r="65" spans="1:24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V65" s="1"/>
      <c r="W65" s="1"/>
      <c r="X65" s="1"/>
    </row>
    <row r="66" spans="1:24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V66" s="1"/>
      <c r="W66" s="1"/>
      <c r="X66" s="1"/>
    </row>
    <row r="67" spans="1:24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V67" s="1"/>
      <c r="W67" s="1"/>
      <c r="X67" s="1"/>
    </row>
    <row r="68" spans="1:24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V68" s="1"/>
      <c r="W68" s="1"/>
      <c r="X68" s="1"/>
    </row>
    <row r="69" spans="1:24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V69" s="1"/>
      <c r="W69" s="1"/>
      <c r="X69" s="1"/>
    </row>
    <row r="70" spans="1:24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8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8" si="11">IF(I70/H70*100&gt;100,100,I70/H70*100)</f>
        <v>#DIV/0!</v>
      </c>
      <c r="O70" s="28"/>
      <c r="V70" s="1"/>
      <c r="W70" s="1"/>
      <c r="X70" s="1"/>
    </row>
    <row r="71" spans="1:24" ht="31.5" hidden="1" customHeight="1" x14ac:dyDescent="0.25">
      <c r="A71" s="123"/>
      <c r="B71" s="125" t="s">
        <v>96</v>
      </c>
      <c r="C71" s="119" t="s">
        <v>367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V71" s="1"/>
      <c r="W71" s="1"/>
      <c r="X71" s="1"/>
    </row>
    <row r="72" spans="1:24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V72" s="1"/>
      <c r="W72" s="1"/>
      <c r="X72" s="1"/>
    </row>
    <row r="73" spans="1:24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V73" s="1"/>
      <c r="W73" s="1"/>
      <c r="X73" s="1"/>
    </row>
    <row r="74" spans="1:24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V74" s="1"/>
      <c r="W74" s="1"/>
      <c r="X74" s="1"/>
    </row>
    <row r="75" spans="1:24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V75" s="1"/>
      <c r="W75" s="1"/>
      <c r="X75" s="1"/>
    </row>
    <row r="76" spans="1:24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V76" s="1"/>
      <c r="W76" s="1"/>
      <c r="X76" s="1"/>
    </row>
    <row r="77" spans="1:24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V77" s="1"/>
      <c r="W77" s="1"/>
      <c r="X77" s="1"/>
    </row>
    <row r="78" spans="1:24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V78" s="1"/>
      <c r="W78" s="1"/>
      <c r="X78" s="1"/>
    </row>
    <row r="79" spans="1:24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V79" s="1"/>
      <c r="W79" s="1"/>
      <c r="X79" s="1"/>
    </row>
    <row r="80" spans="1:24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12093</v>
      </c>
      <c r="I80" s="43">
        <v>12093</v>
      </c>
      <c r="J80" s="19">
        <v>0</v>
      </c>
      <c r="K80" s="61">
        <f t="shared" si="9"/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U80" s="104">
        <f>U81+U82</f>
        <v>12093</v>
      </c>
      <c r="V80" s="1"/>
      <c r="W80" s="1"/>
      <c r="X80" s="1"/>
    </row>
    <row r="81" spans="1:24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12093</v>
      </c>
      <c r="I81" s="43">
        <v>12093</v>
      </c>
      <c r="J81" s="19">
        <v>0</v>
      </c>
      <c r="K81" s="61">
        <f t="shared" si="9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U81" s="104">
        <f>SUM('[17]10л'!$CR$246:$DA$246)</f>
        <v>12093</v>
      </c>
      <c r="V81" s="1"/>
      <c r="W81" s="1"/>
      <c r="X81" s="1"/>
    </row>
    <row r="82" spans="1:24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U82">
        <v>0</v>
      </c>
      <c r="V82" s="1"/>
      <c r="W82" s="1"/>
      <c r="X82" s="1"/>
    </row>
    <row r="83" spans="1:24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6174</v>
      </c>
      <c r="I83" s="43">
        <v>6174</v>
      </c>
      <c r="J83" s="19">
        <v>0</v>
      </c>
      <c r="K83" s="61">
        <f t="shared" si="9"/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U83" s="104">
        <f>U84+U85</f>
        <v>6174</v>
      </c>
      <c r="V83" s="1"/>
      <c r="W83" s="1"/>
      <c r="X83" s="1"/>
    </row>
    <row r="84" spans="1:24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6174</v>
      </c>
      <c r="I84" s="43">
        <v>6174</v>
      </c>
      <c r="J84" s="19">
        <v>0</v>
      </c>
      <c r="K84" s="61">
        <f t="shared" si="9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U84" s="104">
        <f>SUM('[17]10л'!$CR$247:$DA$247)</f>
        <v>6174</v>
      </c>
      <c r="V84" s="1"/>
      <c r="W84" s="1"/>
      <c r="X84" s="1"/>
    </row>
    <row r="85" spans="1:24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U85">
        <v>0</v>
      </c>
      <c r="V85" s="1"/>
      <c r="W85" s="1"/>
      <c r="X85" s="1"/>
    </row>
    <row r="86" spans="1:24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20124</v>
      </c>
      <c r="I86" s="43">
        <v>20124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U86" s="104">
        <f>U87+U88</f>
        <v>20124</v>
      </c>
      <c r="V86" s="1"/>
      <c r="W86" s="1"/>
      <c r="X86" s="1"/>
    </row>
    <row r="87" spans="1:24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20124</v>
      </c>
      <c r="I87" s="43">
        <v>20124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U87" s="104">
        <f>SUM('[17]10л'!$CR$248:$DA$248)</f>
        <v>20124</v>
      </c>
      <c r="V87" s="1"/>
      <c r="W87" s="1"/>
      <c r="X87" s="1"/>
    </row>
    <row r="88" spans="1:24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U88">
        <v>0</v>
      </c>
      <c r="V88" s="1"/>
      <c r="W88" s="1"/>
      <c r="X88" s="1"/>
    </row>
    <row r="89" spans="1:24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25035</v>
      </c>
      <c r="I89" s="43">
        <v>25035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U89" s="104">
        <f>U90+U91</f>
        <v>25035</v>
      </c>
      <c r="V89" s="1"/>
      <c r="W89" s="1"/>
      <c r="X89" s="1"/>
    </row>
    <row r="90" spans="1:24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25035</v>
      </c>
      <c r="I90" s="43">
        <v>25035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U90" s="104">
        <f>SUM('[17]10л'!$CR$249:$DA$249)</f>
        <v>25035</v>
      </c>
      <c r="V90" s="1"/>
      <c r="W90" s="1"/>
      <c r="X90" s="1"/>
    </row>
    <row r="91" spans="1:24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U91">
        <v>0</v>
      </c>
      <c r="V91" s="1"/>
      <c r="W91" s="1"/>
      <c r="X91" s="1"/>
    </row>
    <row r="92" spans="1:24" ht="31.5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>
        <v>3951</v>
      </c>
      <c r="I92" s="43">
        <v>3951</v>
      </c>
      <c r="J92" s="19">
        <v>0</v>
      </c>
      <c r="K92" s="61">
        <f t="shared" si="9"/>
        <v>0</v>
      </c>
      <c r="L92" s="102"/>
      <c r="M92" s="103" t="str">
        <f t="shared" si="10"/>
        <v>Муниципальное задание выполнено</v>
      </c>
      <c r="N92" s="61">
        <f t="shared" si="11"/>
        <v>100</v>
      </c>
      <c r="O92" s="28">
        <v>43</v>
      </c>
      <c r="P92" s="1">
        <f t="shared" si="12"/>
        <v>1</v>
      </c>
      <c r="Q92" s="1">
        <f t="shared" si="12"/>
        <v>1</v>
      </c>
      <c r="U92" s="104">
        <f>U93+U94</f>
        <v>3951</v>
      </c>
      <c r="V92" s="1"/>
      <c r="W92" s="1"/>
      <c r="X92" s="1"/>
    </row>
    <row r="93" spans="1:24" ht="31.5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>
        <v>3951</v>
      </c>
      <c r="I93" s="43">
        <v>3951</v>
      </c>
      <c r="J93" s="19">
        <v>0</v>
      </c>
      <c r="K93" s="61">
        <f t="shared" si="9"/>
        <v>0</v>
      </c>
      <c r="L93" s="102"/>
      <c r="M93" s="103" t="str">
        <f t="shared" si="10"/>
        <v>Муниципальное задание выполнено</v>
      </c>
      <c r="N93" s="61">
        <f t="shared" si="11"/>
        <v>100</v>
      </c>
      <c r="O93" s="28"/>
      <c r="U93" s="104">
        <f>SUM('[17]10л'!$CR$250:$DA$250)</f>
        <v>3951</v>
      </c>
      <c r="V93" s="1"/>
      <c r="W93" s="1"/>
      <c r="X93" s="1"/>
    </row>
    <row r="94" spans="1:24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U94">
        <v>0</v>
      </c>
      <c r="V94" s="1"/>
      <c r="W94" s="1"/>
      <c r="X94" s="1"/>
    </row>
    <row r="95" spans="1:24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23724</v>
      </c>
      <c r="I95" s="43">
        <v>23724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U95" s="104">
        <f>U96+U97</f>
        <v>23724</v>
      </c>
      <c r="V95" s="1"/>
      <c r="W95" s="1"/>
      <c r="X95" s="1"/>
    </row>
    <row r="96" spans="1:24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23724</v>
      </c>
      <c r="I96" s="43">
        <v>23724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U96" s="104">
        <f>SUM('[17]10л'!$CR$251:$DA$251)</f>
        <v>23724</v>
      </c>
      <c r="V96" s="1"/>
      <c r="W96" s="1"/>
      <c r="X96" s="1"/>
    </row>
    <row r="97" spans="1:24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U97">
        <v>0</v>
      </c>
      <c r="V97" s="1"/>
      <c r="W97" s="1"/>
      <c r="X97" s="1"/>
    </row>
    <row r="98" spans="1:24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U98" s="104">
        <f>U99+U100</f>
        <v>0</v>
      </c>
      <c r="V98" s="1"/>
      <c r="W98" s="1"/>
      <c r="X98" s="1"/>
    </row>
    <row r="99" spans="1:24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U99">
        <v>0</v>
      </c>
      <c r="V99" s="1"/>
      <c r="W99" s="1"/>
      <c r="X99" s="1"/>
    </row>
    <row r="100" spans="1:24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U100">
        <v>0</v>
      </c>
      <c r="V100" s="1"/>
      <c r="W100" s="1"/>
      <c r="X100" s="1"/>
    </row>
    <row r="101" spans="1:24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8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U101" s="104">
        <f>SUM('[17]10л'!$CT$291:$DC$291)</f>
        <v>0</v>
      </c>
      <c r="V101" s="1"/>
      <c r="W101" s="1"/>
      <c r="X101" s="1"/>
    </row>
    <row r="102" spans="1:24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U102" s="104">
        <f>SUM('[17]10л'!$CT$292:$DC$292)</f>
        <v>0</v>
      </c>
      <c r="V102" s="1"/>
      <c r="W102" s="1"/>
      <c r="X102" s="1"/>
    </row>
    <row r="103" spans="1:24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442.77</v>
      </c>
      <c r="I103" s="43">
        <v>442.67</v>
      </c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99.977414910675975</v>
      </c>
      <c r="O103" s="20">
        <v>46</v>
      </c>
      <c r="P103" s="1">
        <f t="shared" ref="P103:Q107" si="15">IF(H103&gt;0,1,0)</f>
        <v>1</v>
      </c>
      <c r="Q103" s="1">
        <f t="shared" si="15"/>
        <v>1</v>
      </c>
      <c r="U103" s="104">
        <f>SUM('[17]10л'!$CR$329:$DA$329)</f>
        <v>442.77</v>
      </c>
      <c r="V103" s="1"/>
      <c r="W103" s="1"/>
      <c r="X103" s="1"/>
    </row>
    <row r="104" spans="1:24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51.89</v>
      </c>
      <c r="I104" s="43">
        <v>51</v>
      </c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98.284833301214107</v>
      </c>
      <c r="O104" s="20">
        <v>77</v>
      </c>
      <c r="P104" s="1">
        <f t="shared" si="15"/>
        <v>1</v>
      </c>
      <c r="Q104" s="1">
        <f t="shared" si="15"/>
        <v>1</v>
      </c>
      <c r="U104" s="104">
        <f>SUM('[17]10л'!$CR$362:$DA$362)</f>
        <v>51.89</v>
      </c>
      <c r="V104" s="1"/>
      <c r="W104" s="1"/>
      <c r="X104" s="1"/>
    </row>
    <row r="105" spans="1:24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5.34</v>
      </c>
      <c r="I105" s="43">
        <v>5.33</v>
      </c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99.812734082397</v>
      </c>
      <c r="O105" s="20">
        <v>48</v>
      </c>
      <c r="P105" s="1">
        <f t="shared" si="15"/>
        <v>1</v>
      </c>
      <c r="Q105" s="1">
        <f t="shared" si="15"/>
        <v>1</v>
      </c>
      <c r="U105" s="104">
        <f>SUM('[17]10л'!$CR$394:$DA$394)</f>
        <v>5.34</v>
      </c>
      <c r="V105" s="1"/>
      <c r="W105" s="1"/>
      <c r="X105" s="1"/>
    </row>
    <row r="106" spans="1:24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162</v>
      </c>
      <c r="I106" s="43">
        <v>163</v>
      </c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5"/>
        <v>1</v>
      </c>
      <c r="Q106" s="1">
        <f t="shared" si="15"/>
        <v>1</v>
      </c>
      <c r="U106" s="104">
        <f>SUM('[17]10л'!$CT$426:$DC$426)</f>
        <v>162</v>
      </c>
      <c r="V106" s="1"/>
      <c r="W106" s="1"/>
      <c r="X106" s="1"/>
    </row>
    <row r="107" spans="1:24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U107" s="104">
        <f>SUM('[17]10л'!$CT$427:$DC$427)</f>
        <v>0</v>
      </c>
      <c r="V107" s="1"/>
      <c r="W107" s="1"/>
      <c r="X107" s="1"/>
    </row>
    <row r="108" spans="1:24" ht="65.25" hidden="1" customHeight="1" x14ac:dyDescent="0.25">
      <c r="A108" s="54"/>
      <c r="B108" s="70" t="s">
        <v>204</v>
      </c>
      <c r="C108" s="71" t="s">
        <v>241</v>
      </c>
      <c r="D108" s="15" t="s">
        <v>352</v>
      </c>
      <c r="E108" s="57" t="s">
        <v>12</v>
      </c>
      <c r="F108" s="58" t="s">
        <v>205</v>
      </c>
      <c r="G108" s="59" t="s">
        <v>14</v>
      </c>
      <c r="H108" s="18"/>
      <c r="I108" s="60"/>
      <c r="J108" s="61">
        <v>10</v>
      </c>
      <c r="K108" s="61">
        <f t="shared" si="14"/>
        <v>0</v>
      </c>
      <c r="L108" s="110"/>
      <c r="M108" s="103" t="str">
        <f t="shared" si="10"/>
        <v>Муниципальное задание выполнено</v>
      </c>
      <c r="N108" s="61" t="e">
        <f t="shared" si="11"/>
        <v>#DIV/0!</v>
      </c>
      <c r="O108" s="1">
        <f t="shared" ref="O108:P151" si="16">IF(H108&gt;0,1,0)</f>
        <v>0</v>
      </c>
      <c r="P108" s="1">
        <f t="shared" si="16"/>
        <v>0</v>
      </c>
      <c r="Q108"/>
      <c r="R108" s="1"/>
      <c r="S108"/>
      <c r="T108" s="104"/>
      <c r="U108" s="104">
        <f>SUM('[17]10л доу'!$DD$42:$DM$42)</f>
        <v>0</v>
      </c>
      <c r="X108" s="1"/>
    </row>
    <row r="109" spans="1:24" ht="65.25" hidden="1" customHeight="1" x14ac:dyDescent="0.25">
      <c r="A109" s="54"/>
      <c r="B109" s="70" t="s">
        <v>206</v>
      </c>
      <c r="C109" s="71" t="s">
        <v>242</v>
      </c>
      <c r="D109" s="15" t="s">
        <v>352</v>
      </c>
      <c r="E109" s="57" t="s">
        <v>12</v>
      </c>
      <c r="F109" s="58" t="s">
        <v>205</v>
      </c>
      <c r="G109" s="59" t="s">
        <v>14</v>
      </c>
      <c r="H109" s="18"/>
      <c r="I109" s="60"/>
      <c r="J109" s="61">
        <v>10</v>
      </c>
      <c r="K109" s="61">
        <f t="shared" ref="K109:K138" si="17">IF(H109=0,0, IF(I109*100/H109-100&gt;=-10,0,I109*100/H109-100+10))</f>
        <v>0</v>
      </c>
      <c r="L109" s="110"/>
      <c r="M109" s="103" t="str">
        <f t="shared" ref="M109:M139" si="18">IF(K109&lt;&gt;0, "Муниципальное задание не выполнено",IF(K109=0, "Муниципальное задание выполнено"))</f>
        <v>Муниципальное задание выполнено</v>
      </c>
      <c r="N109" s="61" t="e">
        <f t="shared" ref="N109:N139" si="19">IF(I109/H109*100&gt;100,100,I109/H109*100)</f>
        <v>#DIV/0!</v>
      </c>
      <c r="O109" s="1">
        <f t="shared" si="16"/>
        <v>0</v>
      </c>
      <c r="P109" s="1">
        <f t="shared" si="16"/>
        <v>0</v>
      </c>
      <c r="Q109"/>
      <c r="R109" s="1"/>
      <c r="S109"/>
      <c r="T109" s="104"/>
      <c r="U109" s="104">
        <f>SUM('[17]10л доу'!$DD$43:$DM$43)</f>
        <v>0</v>
      </c>
      <c r="X109" s="1"/>
    </row>
    <row r="110" spans="1:24" ht="65.25" hidden="1" customHeight="1" x14ac:dyDescent="0.25">
      <c r="A110" s="54"/>
      <c r="B110" s="71" t="s">
        <v>207</v>
      </c>
      <c r="C110" s="71" t="s">
        <v>243</v>
      </c>
      <c r="D110" s="15" t="s">
        <v>352</v>
      </c>
      <c r="E110" s="62" t="s">
        <v>12</v>
      </c>
      <c r="F110" s="58" t="s">
        <v>205</v>
      </c>
      <c r="G110" s="63" t="s">
        <v>14</v>
      </c>
      <c r="H110" s="18"/>
      <c r="I110" s="64"/>
      <c r="J110" s="61">
        <v>10</v>
      </c>
      <c r="K110" s="61">
        <f t="shared" si="17"/>
        <v>0</v>
      </c>
      <c r="L110" s="110"/>
      <c r="M110" s="103" t="str">
        <f t="shared" si="18"/>
        <v>Муниципальное задание выполнено</v>
      </c>
      <c r="N110" s="61" t="e">
        <f t="shared" si="19"/>
        <v>#DIV/0!</v>
      </c>
      <c r="O110" s="1">
        <f t="shared" si="16"/>
        <v>0</v>
      </c>
      <c r="P110" s="1">
        <f t="shared" si="16"/>
        <v>0</v>
      </c>
      <c r="Q110"/>
      <c r="R110" s="1"/>
      <c r="S110"/>
      <c r="T110" s="104"/>
      <c r="U110" s="104">
        <f>SUM('[17]10л доу'!$DD$44:$DM$44)</f>
        <v>0</v>
      </c>
      <c r="X110" s="1"/>
    </row>
    <row r="111" spans="1:24" ht="65.25" customHeight="1" x14ac:dyDescent="0.25">
      <c r="B111" s="70" t="s">
        <v>208</v>
      </c>
      <c r="C111" s="71" t="s">
        <v>244</v>
      </c>
      <c r="D111" s="15" t="s">
        <v>352</v>
      </c>
      <c r="E111" s="57" t="s">
        <v>12</v>
      </c>
      <c r="F111" s="58" t="s">
        <v>205</v>
      </c>
      <c r="G111" s="59" t="s">
        <v>14</v>
      </c>
      <c r="H111" s="18">
        <v>0.33</v>
      </c>
      <c r="I111" s="60">
        <v>0.33</v>
      </c>
      <c r="J111" s="61">
        <v>10</v>
      </c>
      <c r="K111" s="61">
        <f t="shared" si="17"/>
        <v>0</v>
      </c>
      <c r="L111" s="110"/>
      <c r="M111" s="103" t="str">
        <f t="shared" si="18"/>
        <v>Муниципальное задание выполнено</v>
      </c>
      <c r="N111" s="61">
        <f t="shared" si="19"/>
        <v>100</v>
      </c>
      <c r="O111" s="1">
        <f t="shared" si="16"/>
        <v>1</v>
      </c>
      <c r="P111" s="1">
        <f t="shared" si="16"/>
        <v>1</v>
      </c>
      <c r="Q111"/>
      <c r="R111" s="1"/>
      <c r="S111"/>
      <c r="T111" s="104"/>
      <c r="U111" s="104">
        <f>SUM('[17]10л доу'!$DD$45:$DM$45)</f>
        <v>0.33</v>
      </c>
      <c r="X111" s="1"/>
    </row>
    <row r="112" spans="1:24" ht="65.25" customHeight="1" x14ac:dyDescent="0.25">
      <c r="B112" s="70" t="s">
        <v>209</v>
      </c>
      <c r="C112" s="71" t="s">
        <v>245</v>
      </c>
      <c r="D112" s="15" t="s">
        <v>352</v>
      </c>
      <c r="E112" s="57" t="s">
        <v>12</v>
      </c>
      <c r="F112" s="58" t="s">
        <v>205</v>
      </c>
      <c r="G112" s="59" t="s">
        <v>14</v>
      </c>
      <c r="H112" s="64">
        <v>1.33</v>
      </c>
      <c r="I112" s="64">
        <v>1.5</v>
      </c>
      <c r="J112" s="61">
        <v>10</v>
      </c>
      <c r="K112" s="61">
        <f t="shared" si="17"/>
        <v>0</v>
      </c>
      <c r="L112" s="110"/>
      <c r="M112" s="103" t="str">
        <f t="shared" si="18"/>
        <v>Муниципальное задание выполнено</v>
      </c>
      <c r="N112" s="61">
        <f t="shared" si="19"/>
        <v>100</v>
      </c>
      <c r="O112" s="1">
        <f t="shared" si="16"/>
        <v>1</v>
      </c>
      <c r="P112" s="1">
        <f t="shared" si="16"/>
        <v>1</v>
      </c>
      <c r="Q112"/>
      <c r="R112" s="1"/>
      <c r="S112"/>
      <c r="T112" s="104"/>
      <c r="U112" s="104">
        <f>SUM('[17]10л доу'!$DD$46:$DM$46)</f>
        <v>1.33</v>
      </c>
      <c r="X112" s="1"/>
    </row>
    <row r="113" spans="1:24" ht="65.25" customHeight="1" x14ac:dyDescent="0.25">
      <c r="B113" s="70" t="s">
        <v>210</v>
      </c>
      <c r="C113" s="71" t="s">
        <v>246</v>
      </c>
      <c r="D113" s="15" t="s">
        <v>352</v>
      </c>
      <c r="E113" s="62" t="s">
        <v>12</v>
      </c>
      <c r="F113" s="58" t="s">
        <v>205</v>
      </c>
      <c r="G113" s="63" t="s">
        <v>14</v>
      </c>
      <c r="H113" s="64">
        <v>56</v>
      </c>
      <c r="I113" s="64">
        <v>61.58</v>
      </c>
      <c r="J113" s="61">
        <v>10</v>
      </c>
      <c r="K113" s="61">
        <f t="shared" si="17"/>
        <v>0</v>
      </c>
      <c r="L113" s="110"/>
      <c r="M113" s="103" t="str">
        <f t="shared" si="18"/>
        <v>Муниципальное задание выполнено</v>
      </c>
      <c r="N113" s="61">
        <f t="shared" si="19"/>
        <v>100</v>
      </c>
      <c r="O113" s="1">
        <f t="shared" si="16"/>
        <v>1</v>
      </c>
      <c r="P113" s="1">
        <f t="shared" si="16"/>
        <v>1</v>
      </c>
      <c r="Q113"/>
      <c r="R113" s="1"/>
      <c r="S113"/>
      <c r="T113" s="104"/>
      <c r="U113" s="104">
        <f>SUM('[17]10л доу'!$DD$47:$DM$47)</f>
        <v>56</v>
      </c>
      <c r="X113" s="1"/>
    </row>
    <row r="114" spans="1:24" ht="65.25" hidden="1" customHeight="1" x14ac:dyDescent="0.3">
      <c r="A114" s="97"/>
      <c r="B114" s="70" t="s">
        <v>211</v>
      </c>
      <c r="C114" s="71" t="s">
        <v>212</v>
      </c>
      <c r="D114" s="15" t="s">
        <v>352</v>
      </c>
      <c r="E114" s="57" t="s">
        <v>12</v>
      </c>
      <c r="F114" s="58" t="s">
        <v>205</v>
      </c>
      <c r="G114" s="59" t="s">
        <v>14</v>
      </c>
      <c r="H114" s="64"/>
      <c r="I114" s="105"/>
      <c r="J114" s="61">
        <v>10</v>
      </c>
      <c r="K114" s="61">
        <f t="shared" si="17"/>
        <v>0</v>
      </c>
      <c r="L114" s="110"/>
      <c r="M114" s="103" t="str">
        <f t="shared" si="18"/>
        <v>Муниципальное задание выполнено</v>
      </c>
      <c r="N114" s="61" t="e">
        <f t="shared" si="19"/>
        <v>#DIV/0!</v>
      </c>
      <c r="O114" s="1">
        <f t="shared" si="16"/>
        <v>0</v>
      </c>
      <c r="P114" s="1">
        <f t="shared" si="16"/>
        <v>0</v>
      </c>
      <c r="Q114"/>
      <c r="R114" s="1"/>
      <c r="S114"/>
      <c r="T114" s="104"/>
      <c r="U114" s="104">
        <f>SUM('[17]10л доу'!$DD$48:$DM$48)</f>
        <v>0</v>
      </c>
      <c r="X114" s="1"/>
    </row>
    <row r="115" spans="1:24" ht="65.25" customHeight="1" x14ac:dyDescent="0.3">
      <c r="A115" s="97"/>
      <c r="B115" s="70" t="s">
        <v>213</v>
      </c>
      <c r="C115" s="71" t="s">
        <v>247</v>
      </c>
      <c r="D115" s="15" t="s">
        <v>352</v>
      </c>
      <c r="E115" s="57" t="s">
        <v>12</v>
      </c>
      <c r="F115" s="58" t="s">
        <v>205</v>
      </c>
      <c r="G115" s="59" t="s">
        <v>14</v>
      </c>
      <c r="H115" s="64">
        <v>407</v>
      </c>
      <c r="I115" s="64">
        <v>402.5</v>
      </c>
      <c r="J115" s="61">
        <v>10</v>
      </c>
      <c r="K115" s="61">
        <f t="shared" si="17"/>
        <v>0</v>
      </c>
      <c r="L115" s="110"/>
      <c r="M115" s="103" t="str">
        <f t="shared" si="18"/>
        <v>Муниципальное задание выполнено</v>
      </c>
      <c r="N115" s="61">
        <f t="shared" si="19"/>
        <v>98.894348894348894</v>
      </c>
      <c r="O115" s="1">
        <f t="shared" si="16"/>
        <v>1</v>
      </c>
      <c r="P115" s="1">
        <f t="shared" si="16"/>
        <v>1</v>
      </c>
      <c r="Q115"/>
      <c r="R115" s="1"/>
      <c r="S115"/>
      <c r="T115" s="104"/>
      <c r="U115" s="104">
        <f>SUM('[17]10л доу'!$DD$49:$DM$49)</f>
        <v>407</v>
      </c>
      <c r="X115" s="1"/>
    </row>
    <row r="116" spans="1:24" ht="65.25" hidden="1" customHeight="1" x14ac:dyDescent="0.3">
      <c r="A116" s="97"/>
      <c r="B116" s="71" t="s">
        <v>214</v>
      </c>
      <c r="C116" s="71" t="s">
        <v>248</v>
      </c>
      <c r="D116" s="15" t="s">
        <v>352</v>
      </c>
      <c r="E116" s="57" t="s">
        <v>12</v>
      </c>
      <c r="F116" s="58" t="s">
        <v>205</v>
      </c>
      <c r="G116" s="59" t="s">
        <v>14</v>
      </c>
      <c r="H116" s="60"/>
      <c r="I116" s="60"/>
      <c r="J116" s="61">
        <v>10</v>
      </c>
      <c r="K116" s="61">
        <f t="shared" si="17"/>
        <v>0</v>
      </c>
      <c r="L116" s="110"/>
      <c r="M116" s="103" t="str">
        <f t="shared" si="18"/>
        <v>Муниципальное задание выполнено</v>
      </c>
      <c r="N116" s="61" t="e">
        <f t="shared" si="19"/>
        <v>#DIV/0!</v>
      </c>
      <c r="O116" s="1">
        <f t="shared" si="16"/>
        <v>0</v>
      </c>
      <c r="P116" s="1">
        <f t="shared" si="16"/>
        <v>0</v>
      </c>
      <c r="Q116"/>
      <c r="R116" s="1"/>
      <c r="S116"/>
      <c r="T116" s="104"/>
      <c r="U116" s="104">
        <f>SUM('[17]10л доу'!$DD$50:$DM$50)</f>
        <v>0</v>
      </c>
      <c r="X116" s="1"/>
    </row>
    <row r="117" spans="1:24" ht="65.25" hidden="1" customHeight="1" x14ac:dyDescent="0.25">
      <c r="A117" s="100"/>
      <c r="B117" s="70" t="s">
        <v>215</v>
      </c>
      <c r="C117" s="71" t="s">
        <v>249</v>
      </c>
      <c r="D117" s="15" t="s">
        <v>352</v>
      </c>
      <c r="E117" s="57" t="s">
        <v>12</v>
      </c>
      <c r="F117" s="58" t="s">
        <v>205</v>
      </c>
      <c r="G117" s="59" t="s">
        <v>14</v>
      </c>
      <c r="H117" s="65"/>
      <c r="I117" s="65"/>
      <c r="J117" s="61">
        <v>10</v>
      </c>
      <c r="K117" s="61">
        <f t="shared" si="17"/>
        <v>0</v>
      </c>
      <c r="L117" s="110"/>
      <c r="M117" s="103" t="str">
        <f t="shared" si="18"/>
        <v>Муниципальное задание выполнено</v>
      </c>
      <c r="N117" s="61" t="e">
        <f t="shared" si="19"/>
        <v>#DIV/0!</v>
      </c>
      <c r="O117" s="1">
        <f t="shared" si="16"/>
        <v>0</v>
      </c>
      <c r="P117" s="1">
        <f t="shared" si="16"/>
        <v>0</v>
      </c>
      <c r="Q117"/>
      <c r="R117" s="1"/>
      <c r="S117"/>
      <c r="T117" s="104"/>
      <c r="U117" s="104">
        <f>SUM('[17]10л доу'!$DD$51:$DM$51)</f>
        <v>0</v>
      </c>
      <c r="X117" s="1"/>
    </row>
    <row r="118" spans="1:24" ht="65.25" hidden="1" customHeight="1" x14ac:dyDescent="0.25">
      <c r="B118" s="70" t="s">
        <v>216</v>
      </c>
      <c r="C118" s="71" t="s">
        <v>250</v>
      </c>
      <c r="D118" s="15" t="s">
        <v>352</v>
      </c>
      <c r="E118" s="57" t="s">
        <v>12</v>
      </c>
      <c r="F118" s="58" t="s">
        <v>205</v>
      </c>
      <c r="G118" s="59" t="s">
        <v>14</v>
      </c>
      <c r="H118" s="60"/>
      <c r="I118" s="60"/>
      <c r="J118" s="61">
        <v>10</v>
      </c>
      <c r="K118" s="61">
        <f t="shared" si="17"/>
        <v>0</v>
      </c>
      <c r="L118" s="110"/>
      <c r="M118" s="103" t="str">
        <f t="shared" si="18"/>
        <v>Муниципальное задание выполнено</v>
      </c>
      <c r="N118" s="61" t="e">
        <f t="shared" si="19"/>
        <v>#DIV/0!</v>
      </c>
      <c r="O118" s="1">
        <f t="shared" si="16"/>
        <v>0</v>
      </c>
      <c r="P118" s="1">
        <f t="shared" si="16"/>
        <v>0</v>
      </c>
      <c r="Q118"/>
      <c r="R118" s="1"/>
      <c r="S118"/>
      <c r="T118" s="104"/>
      <c r="U118" s="104">
        <f>SUM('[17]10л доу'!$DD$52:$DM$52)</f>
        <v>0</v>
      </c>
      <c r="X118" s="1"/>
    </row>
    <row r="119" spans="1:24" ht="65.25" hidden="1" customHeight="1" x14ac:dyDescent="0.25">
      <c r="B119" s="71" t="s">
        <v>217</v>
      </c>
      <c r="C119" s="71" t="s">
        <v>251</v>
      </c>
      <c r="D119" s="15" t="s">
        <v>352</v>
      </c>
      <c r="E119" s="57" t="s">
        <v>12</v>
      </c>
      <c r="F119" s="58" t="s">
        <v>205</v>
      </c>
      <c r="G119" s="59" t="s">
        <v>14</v>
      </c>
      <c r="H119" s="60"/>
      <c r="I119" s="60"/>
      <c r="J119" s="61">
        <v>10</v>
      </c>
      <c r="K119" s="61">
        <f t="shared" si="17"/>
        <v>0</v>
      </c>
      <c r="L119" s="110"/>
      <c r="M119" s="103" t="str">
        <f t="shared" si="18"/>
        <v>Муниципальное задание выполнено</v>
      </c>
      <c r="N119" s="61" t="e">
        <f t="shared" si="19"/>
        <v>#DIV/0!</v>
      </c>
      <c r="O119" s="1">
        <f t="shared" si="16"/>
        <v>0</v>
      </c>
      <c r="P119" s="1">
        <f t="shared" si="16"/>
        <v>0</v>
      </c>
      <c r="Q119"/>
      <c r="R119" s="1"/>
      <c r="S119"/>
      <c r="T119" s="104"/>
      <c r="U119" s="104">
        <f>SUM('[17]10л доу'!$DD$53:$DM$53)</f>
        <v>0</v>
      </c>
      <c r="X119" s="1"/>
    </row>
    <row r="120" spans="1:24" ht="65.25" hidden="1" customHeight="1" x14ac:dyDescent="0.25">
      <c r="B120" s="70" t="s">
        <v>218</v>
      </c>
      <c r="C120" s="71" t="s">
        <v>252</v>
      </c>
      <c r="D120" s="15" t="s">
        <v>352</v>
      </c>
      <c r="E120" s="57" t="s">
        <v>12</v>
      </c>
      <c r="F120" s="58" t="s">
        <v>205</v>
      </c>
      <c r="G120" s="59" t="s">
        <v>14</v>
      </c>
      <c r="H120" s="60"/>
      <c r="I120" s="60"/>
      <c r="J120" s="61">
        <v>10</v>
      </c>
      <c r="K120" s="61">
        <f t="shared" si="17"/>
        <v>0</v>
      </c>
      <c r="L120" s="110"/>
      <c r="M120" s="103" t="str">
        <f t="shared" si="18"/>
        <v>Муниципальное задание выполнено</v>
      </c>
      <c r="N120" s="61" t="e">
        <f t="shared" si="19"/>
        <v>#DIV/0!</v>
      </c>
      <c r="O120" s="1">
        <f t="shared" si="16"/>
        <v>0</v>
      </c>
      <c r="P120" s="1">
        <f t="shared" si="16"/>
        <v>0</v>
      </c>
      <c r="Q120"/>
      <c r="R120" s="1"/>
      <c r="S120"/>
      <c r="T120" s="104"/>
      <c r="U120" s="104">
        <f>SUM('[17]10л доу'!$DD$54:$DM$54)</f>
        <v>0</v>
      </c>
      <c r="X120" s="1"/>
    </row>
    <row r="121" spans="1:24" ht="65.25" hidden="1" customHeight="1" x14ac:dyDescent="0.25">
      <c r="B121" s="70" t="s">
        <v>219</v>
      </c>
      <c r="C121" s="71" t="s">
        <v>220</v>
      </c>
      <c r="D121" s="15" t="s">
        <v>352</v>
      </c>
      <c r="E121" s="57" t="s">
        <v>12</v>
      </c>
      <c r="F121" s="58" t="s">
        <v>205</v>
      </c>
      <c r="G121" s="59" t="s">
        <v>14</v>
      </c>
      <c r="H121" s="65"/>
      <c r="I121" s="65"/>
      <c r="J121" s="61">
        <v>10</v>
      </c>
      <c r="K121" s="61">
        <f t="shared" si="17"/>
        <v>0</v>
      </c>
      <c r="L121" s="110"/>
      <c r="M121" s="103" t="str">
        <f t="shared" si="18"/>
        <v>Муниципальное задание выполнено</v>
      </c>
      <c r="N121" s="61" t="e">
        <f t="shared" si="19"/>
        <v>#DIV/0!</v>
      </c>
      <c r="O121" s="1">
        <f t="shared" si="16"/>
        <v>0</v>
      </c>
      <c r="P121" s="1">
        <f t="shared" si="16"/>
        <v>0</v>
      </c>
      <c r="Q121"/>
      <c r="R121" s="1"/>
      <c r="S121"/>
      <c r="T121" s="104"/>
      <c r="U121" s="104">
        <f>SUM('[17]10л доу'!$DD$55:$DM$55)</f>
        <v>0</v>
      </c>
      <c r="X121" s="1"/>
    </row>
    <row r="122" spans="1:24" ht="65.25" customHeight="1" x14ac:dyDescent="0.25">
      <c r="B122" s="70" t="s">
        <v>221</v>
      </c>
      <c r="C122" s="71" t="s">
        <v>253</v>
      </c>
      <c r="D122" s="15" t="s">
        <v>352</v>
      </c>
      <c r="E122" s="57" t="s">
        <v>12</v>
      </c>
      <c r="F122" s="58" t="s">
        <v>205</v>
      </c>
      <c r="G122" s="59" t="s">
        <v>14</v>
      </c>
      <c r="H122" s="64">
        <v>55.67</v>
      </c>
      <c r="I122" s="64">
        <v>59.08</v>
      </c>
      <c r="J122" s="61">
        <v>10</v>
      </c>
      <c r="K122" s="61">
        <f t="shared" si="17"/>
        <v>0</v>
      </c>
      <c r="L122" s="110"/>
      <c r="M122" s="103" t="str">
        <f t="shared" si="18"/>
        <v>Муниципальное задание выполнено</v>
      </c>
      <c r="N122" s="61">
        <f t="shared" si="19"/>
        <v>100</v>
      </c>
      <c r="O122" s="1">
        <f t="shared" si="16"/>
        <v>1</v>
      </c>
      <c r="P122" s="1">
        <f t="shared" si="16"/>
        <v>1</v>
      </c>
      <c r="Q122"/>
      <c r="R122" s="1"/>
      <c r="S122"/>
      <c r="T122" s="104"/>
      <c r="U122" s="104">
        <f>SUM('[17]10л доу'!$DD$56:$DM$56)</f>
        <v>55.67</v>
      </c>
      <c r="X122" s="1"/>
    </row>
    <row r="123" spans="1:24" ht="65.25" hidden="1" customHeight="1" x14ac:dyDescent="0.25">
      <c r="B123" s="70" t="s">
        <v>222</v>
      </c>
      <c r="C123" s="71" t="s">
        <v>223</v>
      </c>
      <c r="D123" s="15" t="s">
        <v>352</v>
      </c>
      <c r="E123" s="57" t="s">
        <v>12</v>
      </c>
      <c r="F123" s="58" t="s">
        <v>205</v>
      </c>
      <c r="G123" s="59" t="s">
        <v>14</v>
      </c>
      <c r="H123" s="65"/>
      <c r="I123" s="65"/>
      <c r="J123" s="61">
        <v>10</v>
      </c>
      <c r="K123" s="61">
        <f t="shared" si="17"/>
        <v>0</v>
      </c>
      <c r="L123" s="110"/>
      <c r="M123" s="103" t="str">
        <f t="shared" si="18"/>
        <v>Муниципальное задание выполнено</v>
      </c>
      <c r="N123" s="61" t="e">
        <f t="shared" si="19"/>
        <v>#DIV/0!</v>
      </c>
      <c r="O123" s="1">
        <f t="shared" si="16"/>
        <v>0</v>
      </c>
      <c r="P123" s="1">
        <f t="shared" si="16"/>
        <v>0</v>
      </c>
      <c r="Q123"/>
      <c r="R123" s="1"/>
      <c r="S123"/>
      <c r="T123" s="104"/>
      <c r="U123" s="104">
        <f>SUM('[17]10л доу'!$DD$57:$DM$57)</f>
        <v>0</v>
      </c>
      <c r="X123" s="1"/>
    </row>
    <row r="124" spans="1:24" ht="65.25" customHeight="1" x14ac:dyDescent="0.25">
      <c r="B124" s="70" t="s">
        <v>224</v>
      </c>
      <c r="C124" s="71" t="s">
        <v>254</v>
      </c>
      <c r="D124" s="15" t="s">
        <v>352</v>
      </c>
      <c r="E124" s="57" t="s">
        <v>12</v>
      </c>
      <c r="F124" s="58" t="s">
        <v>205</v>
      </c>
      <c r="G124" s="59" t="s">
        <v>14</v>
      </c>
      <c r="H124" s="64">
        <v>5.33</v>
      </c>
      <c r="I124" s="64">
        <v>5.33</v>
      </c>
      <c r="J124" s="61">
        <v>10</v>
      </c>
      <c r="K124" s="61">
        <f t="shared" si="17"/>
        <v>0</v>
      </c>
      <c r="L124" s="110"/>
      <c r="M124" s="103" t="str">
        <f t="shared" si="18"/>
        <v>Муниципальное задание выполнено</v>
      </c>
      <c r="N124" s="61">
        <f t="shared" si="19"/>
        <v>100</v>
      </c>
      <c r="O124" s="1">
        <f t="shared" si="16"/>
        <v>1</v>
      </c>
      <c r="P124" s="1">
        <f t="shared" si="16"/>
        <v>1</v>
      </c>
      <c r="Q124"/>
      <c r="R124" s="1"/>
      <c r="S124"/>
      <c r="T124" s="104"/>
      <c r="U124" s="104">
        <f>SUM('[17]10л доу'!$DD$58:$DM$58)</f>
        <v>5.33</v>
      </c>
      <c r="X124" s="1"/>
    </row>
    <row r="125" spans="1:24" ht="65.25" hidden="1" customHeight="1" x14ac:dyDescent="0.25">
      <c r="B125" s="72"/>
      <c r="C125" s="73" t="s">
        <v>255</v>
      </c>
      <c r="D125" s="15" t="s">
        <v>352</v>
      </c>
      <c r="E125" s="57" t="s">
        <v>12</v>
      </c>
      <c r="F125" s="58" t="s">
        <v>205</v>
      </c>
      <c r="G125" s="59" t="s">
        <v>14</v>
      </c>
      <c r="H125" s="65"/>
      <c r="I125" s="65"/>
      <c r="J125" s="61">
        <v>10</v>
      </c>
      <c r="K125" s="61">
        <f t="shared" si="17"/>
        <v>0</v>
      </c>
      <c r="L125" s="110"/>
      <c r="M125" s="103" t="str">
        <f t="shared" si="18"/>
        <v>Муниципальное задание выполнено</v>
      </c>
      <c r="N125" s="61" t="e">
        <f t="shared" si="19"/>
        <v>#DIV/0!</v>
      </c>
      <c r="O125" s="1">
        <f t="shared" si="16"/>
        <v>0</v>
      </c>
      <c r="P125" s="1">
        <f t="shared" si="16"/>
        <v>0</v>
      </c>
      <c r="Q125"/>
      <c r="R125" s="1"/>
      <c r="S125"/>
      <c r="T125" s="104"/>
      <c r="U125" s="104"/>
      <c r="X125" s="1"/>
    </row>
    <row r="126" spans="1:24" ht="65.25" hidden="1" customHeight="1" x14ac:dyDescent="0.25">
      <c r="B126" s="72"/>
      <c r="C126" s="73" t="s">
        <v>256</v>
      </c>
      <c r="D126" s="15" t="s">
        <v>352</v>
      </c>
      <c r="E126" s="57" t="s">
        <v>12</v>
      </c>
      <c r="F126" s="58" t="s">
        <v>205</v>
      </c>
      <c r="G126" s="59" t="s">
        <v>14</v>
      </c>
      <c r="H126" s="65"/>
      <c r="I126" s="65"/>
      <c r="J126" s="61">
        <v>10</v>
      </c>
      <c r="K126" s="61">
        <f t="shared" si="17"/>
        <v>0</v>
      </c>
      <c r="L126" s="110"/>
      <c r="M126" s="103" t="str">
        <f t="shared" si="18"/>
        <v>Муниципальное задание выполнено</v>
      </c>
      <c r="N126" s="61" t="e">
        <f t="shared" si="19"/>
        <v>#DIV/0!</v>
      </c>
      <c r="O126" s="1">
        <f t="shared" si="16"/>
        <v>0</v>
      </c>
      <c r="P126" s="1">
        <f t="shared" si="16"/>
        <v>0</v>
      </c>
      <c r="Q126"/>
      <c r="R126" s="1"/>
      <c r="S126"/>
      <c r="T126" s="104"/>
      <c r="U126" s="104"/>
      <c r="X126" s="1"/>
    </row>
    <row r="127" spans="1:24" ht="65.25" hidden="1" customHeight="1" x14ac:dyDescent="0.25">
      <c r="B127" s="74" t="s">
        <v>225</v>
      </c>
      <c r="C127" s="75" t="s">
        <v>257</v>
      </c>
      <c r="D127" s="15" t="s">
        <v>352</v>
      </c>
      <c r="E127" s="57" t="s">
        <v>12</v>
      </c>
      <c r="F127" s="67" t="s">
        <v>205</v>
      </c>
      <c r="G127" s="59" t="s">
        <v>14</v>
      </c>
      <c r="H127" s="60"/>
      <c r="I127" s="60"/>
      <c r="J127" s="61">
        <v>10</v>
      </c>
      <c r="K127" s="61">
        <f t="shared" si="17"/>
        <v>0</v>
      </c>
      <c r="L127" s="110"/>
      <c r="M127" s="103" t="str">
        <f t="shared" si="18"/>
        <v>Муниципальное задание выполнено</v>
      </c>
      <c r="N127" s="61" t="e">
        <f t="shared" si="19"/>
        <v>#DIV/0!</v>
      </c>
      <c r="O127" s="1">
        <f t="shared" si="16"/>
        <v>0</v>
      </c>
      <c r="P127" s="1">
        <f t="shared" si="16"/>
        <v>0</v>
      </c>
      <c r="Q127"/>
      <c r="R127" s="1"/>
      <c r="S127"/>
      <c r="T127" s="104"/>
      <c r="U127" s="104">
        <f>SUM('[17]10л доу'!$CT$98:$DC$98)</f>
        <v>0</v>
      </c>
      <c r="X127" s="1"/>
    </row>
    <row r="128" spans="1:24" ht="65.25" hidden="1" customHeight="1" x14ac:dyDescent="0.25">
      <c r="B128" s="74" t="s">
        <v>226</v>
      </c>
      <c r="C128" s="75" t="s">
        <v>258</v>
      </c>
      <c r="D128" s="15" t="s">
        <v>352</v>
      </c>
      <c r="E128" s="57" t="s">
        <v>12</v>
      </c>
      <c r="F128" s="67" t="s">
        <v>205</v>
      </c>
      <c r="G128" s="59" t="s">
        <v>14</v>
      </c>
      <c r="H128" s="60"/>
      <c r="I128" s="60"/>
      <c r="J128" s="61">
        <v>10</v>
      </c>
      <c r="K128" s="61">
        <f t="shared" si="17"/>
        <v>0</v>
      </c>
      <c r="L128" s="110"/>
      <c r="M128" s="103" t="str">
        <f t="shared" si="18"/>
        <v>Муниципальное задание выполнено</v>
      </c>
      <c r="N128" s="61" t="e">
        <f t="shared" si="19"/>
        <v>#DIV/0!</v>
      </c>
      <c r="O128" s="1">
        <f t="shared" si="16"/>
        <v>0</v>
      </c>
      <c r="P128" s="1">
        <f t="shared" si="16"/>
        <v>0</v>
      </c>
      <c r="Q128"/>
      <c r="R128" s="1"/>
      <c r="S128"/>
      <c r="T128" s="104"/>
      <c r="U128" s="104">
        <f>SUM('[17]10л доу'!$CT$99:$DC$99)</f>
        <v>0</v>
      </c>
      <c r="X128" s="1"/>
    </row>
    <row r="129" spans="2:24" ht="65.25" hidden="1" customHeight="1" x14ac:dyDescent="0.25">
      <c r="B129" s="74" t="s">
        <v>227</v>
      </c>
      <c r="C129" s="75" t="s">
        <v>259</v>
      </c>
      <c r="D129" s="15" t="s">
        <v>352</v>
      </c>
      <c r="E129" s="57" t="s">
        <v>12</v>
      </c>
      <c r="F129" s="67" t="s">
        <v>205</v>
      </c>
      <c r="G129" s="59" t="s">
        <v>14</v>
      </c>
      <c r="H129" s="60"/>
      <c r="I129" s="60"/>
      <c r="J129" s="61">
        <v>10</v>
      </c>
      <c r="K129" s="61">
        <f t="shared" si="17"/>
        <v>0</v>
      </c>
      <c r="L129" s="110"/>
      <c r="M129" s="103" t="str">
        <f t="shared" si="18"/>
        <v>Муниципальное задание выполнено</v>
      </c>
      <c r="N129" s="61" t="e">
        <f t="shared" si="19"/>
        <v>#DIV/0!</v>
      </c>
      <c r="O129" s="1">
        <f t="shared" si="16"/>
        <v>0</v>
      </c>
      <c r="P129" s="1">
        <f t="shared" si="16"/>
        <v>0</v>
      </c>
      <c r="Q129"/>
      <c r="R129" s="1"/>
      <c r="S129"/>
      <c r="T129" s="104"/>
      <c r="U129" s="104">
        <f>SUM('[17]10л доу'!$CT$100:$DC$100)</f>
        <v>0</v>
      </c>
      <c r="X129" s="1"/>
    </row>
    <row r="130" spans="2:24" ht="65.25" customHeight="1" x14ac:dyDescent="0.25">
      <c r="B130" s="74" t="s">
        <v>228</v>
      </c>
      <c r="C130" s="75" t="s">
        <v>260</v>
      </c>
      <c r="D130" s="15" t="s">
        <v>352</v>
      </c>
      <c r="E130" s="57" t="s">
        <v>12</v>
      </c>
      <c r="F130" s="67" t="s">
        <v>205</v>
      </c>
      <c r="G130" s="59" t="s">
        <v>14</v>
      </c>
      <c r="H130" s="60">
        <v>5.66</v>
      </c>
      <c r="I130" s="60">
        <v>5.67</v>
      </c>
      <c r="J130" s="61">
        <v>10</v>
      </c>
      <c r="K130" s="61">
        <f t="shared" si="17"/>
        <v>0</v>
      </c>
      <c r="L130" s="110"/>
      <c r="M130" s="103" t="str">
        <f t="shared" si="18"/>
        <v>Муниципальное задание выполнено</v>
      </c>
      <c r="N130" s="61">
        <f t="shared" si="19"/>
        <v>100</v>
      </c>
      <c r="O130" s="1">
        <f t="shared" si="16"/>
        <v>1</v>
      </c>
      <c r="P130" s="1">
        <f t="shared" si="16"/>
        <v>1</v>
      </c>
      <c r="Q130"/>
      <c r="R130" s="1"/>
      <c r="S130"/>
      <c r="T130" s="104"/>
      <c r="U130" s="104">
        <f>SUM('[17]10л доу'!$CT$101:$DC$101)</f>
        <v>5.66</v>
      </c>
      <c r="X130" s="1"/>
    </row>
    <row r="131" spans="2:24" ht="65.25" hidden="1" customHeight="1" x14ac:dyDescent="0.25">
      <c r="B131" s="75" t="s">
        <v>229</v>
      </c>
      <c r="C131" s="75" t="s">
        <v>261</v>
      </c>
      <c r="D131" s="15" t="s">
        <v>352</v>
      </c>
      <c r="E131" s="57" t="s">
        <v>12</v>
      </c>
      <c r="F131" s="67" t="s">
        <v>205</v>
      </c>
      <c r="G131" s="59" t="s">
        <v>14</v>
      </c>
      <c r="H131" s="60"/>
      <c r="I131" s="60"/>
      <c r="J131" s="61">
        <v>10</v>
      </c>
      <c r="K131" s="61">
        <f t="shared" si="17"/>
        <v>0</v>
      </c>
      <c r="L131" s="110"/>
      <c r="M131" s="103" t="str">
        <f t="shared" si="18"/>
        <v>Муниципальное задание выполнено</v>
      </c>
      <c r="N131" s="61" t="e">
        <f t="shared" si="19"/>
        <v>#DIV/0!</v>
      </c>
      <c r="O131" s="1">
        <f t="shared" si="16"/>
        <v>0</v>
      </c>
      <c r="P131" s="1">
        <f t="shared" si="16"/>
        <v>0</v>
      </c>
      <c r="Q131"/>
      <c r="R131" s="1"/>
      <c r="S131"/>
      <c r="T131" s="104"/>
      <c r="U131" s="104">
        <f>SUM('[17]10л доу'!$CT$102:$DC$102)</f>
        <v>0</v>
      </c>
      <c r="X131" s="1"/>
    </row>
    <row r="132" spans="2:24" ht="65.25" hidden="1" customHeight="1" x14ac:dyDescent="0.25">
      <c r="B132" s="74" t="s">
        <v>230</v>
      </c>
      <c r="C132" s="75" t="s">
        <v>262</v>
      </c>
      <c r="D132" s="15" t="s">
        <v>352</v>
      </c>
      <c r="E132" s="57" t="s">
        <v>12</v>
      </c>
      <c r="F132" s="67" t="s">
        <v>205</v>
      </c>
      <c r="G132" s="59" t="s">
        <v>14</v>
      </c>
      <c r="H132" s="60"/>
      <c r="I132" s="60"/>
      <c r="J132" s="61">
        <v>10</v>
      </c>
      <c r="K132" s="61">
        <f t="shared" si="17"/>
        <v>0</v>
      </c>
      <c r="L132" s="110"/>
      <c r="M132" s="103" t="str">
        <f t="shared" si="18"/>
        <v>Муниципальное задание выполнено</v>
      </c>
      <c r="N132" s="61" t="e">
        <f t="shared" si="19"/>
        <v>#DIV/0!</v>
      </c>
      <c r="O132" s="1">
        <f t="shared" si="16"/>
        <v>0</v>
      </c>
      <c r="P132" s="1">
        <f t="shared" si="16"/>
        <v>0</v>
      </c>
      <c r="Q132"/>
      <c r="R132" s="1"/>
      <c r="S132"/>
      <c r="T132" s="104"/>
      <c r="U132" s="104">
        <f>SUM('[17]10л доу'!$CT$103:$DC$103)</f>
        <v>0</v>
      </c>
      <c r="X132" s="1"/>
    </row>
    <row r="133" spans="2:24" ht="65.25" customHeight="1" x14ac:dyDescent="0.25">
      <c r="B133" s="74" t="s">
        <v>231</v>
      </c>
      <c r="C133" s="75" t="s">
        <v>263</v>
      </c>
      <c r="D133" s="15" t="s">
        <v>352</v>
      </c>
      <c r="E133" s="57" t="s">
        <v>12</v>
      </c>
      <c r="F133" s="67" t="s">
        <v>205</v>
      </c>
      <c r="G133" s="59" t="s">
        <v>14</v>
      </c>
      <c r="H133" s="60">
        <v>1.33</v>
      </c>
      <c r="I133" s="60">
        <v>1.5</v>
      </c>
      <c r="J133" s="61">
        <v>10</v>
      </c>
      <c r="K133" s="61">
        <f t="shared" si="17"/>
        <v>0</v>
      </c>
      <c r="L133" s="110"/>
      <c r="M133" s="103" t="str">
        <f t="shared" si="18"/>
        <v>Муниципальное задание выполнено</v>
      </c>
      <c r="N133" s="61">
        <f t="shared" si="19"/>
        <v>100</v>
      </c>
      <c r="O133" s="1">
        <f t="shared" si="16"/>
        <v>1</v>
      </c>
      <c r="P133" s="1">
        <f t="shared" si="16"/>
        <v>1</v>
      </c>
      <c r="Q133"/>
      <c r="R133" s="1"/>
      <c r="S133"/>
      <c r="T133" s="104"/>
      <c r="U133" s="104">
        <f>SUM('[17]10л доу'!$CT$104:$DC$104)</f>
        <v>1.33</v>
      </c>
      <c r="X133" s="1"/>
    </row>
    <row r="134" spans="2:24" ht="65.25" customHeight="1" x14ac:dyDescent="0.25">
      <c r="B134" s="74" t="s">
        <v>232</v>
      </c>
      <c r="C134" s="75" t="s">
        <v>264</v>
      </c>
      <c r="D134" s="15" t="s">
        <v>352</v>
      </c>
      <c r="E134" s="57" t="s">
        <v>12</v>
      </c>
      <c r="F134" s="67" t="s">
        <v>205</v>
      </c>
      <c r="G134" s="59" t="s">
        <v>14</v>
      </c>
      <c r="H134" s="60">
        <v>56</v>
      </c>
      <c r="I134" s="60">
        <v>61.58</v>
      </c>
      <c r="J134" s="61">
        <v>10</v>
      </c>
      <c r="K134" s="61">
        <f t="shared" si="17"/>
        <v>0</v>
      </c>
      <c r="L134" s="110"/>
      <c r="M134" s="103" t="str">
        <f t="shared" si="18"/>
        <v>Муниципальное задание выполнено</v>
      </c>
      <c r="N134" s="61">
        <f t="shared" si="19"/>
        <v>100</v>
      </c>
      <c r="O134" s="1">
        <f t="shared" si="16"/>
        <v>1</v>
      </c>
      <c r="P134" s="1">
        <f t="shared" si="16"/>
        <v>1</v>
      </c>
      <c r="Q134"/>
      <c r="R134" s="1"/>
      <c r="S134"/>
      <c r="T134" s="104"/>
      <c r="U134" s="104">
        <f>SUM('[17]10л доу'!$CT$105:$DC$105)</f>
        <v>56</v>
      </c>
      <c r="X134" s="1"/>
    </row>
    <row r="135" spans="2:24" ht="65.25" hidden="1" customHeight="1" x14ac:dyDescent="0.25">
      <c r="B135" s="74" t="s">
        <v>233</v>
      </c>
      <c r="C135" s="75" t="s">
        <v>265</v>
      </c>
      <c r="D135" s="15" t="s">
        <v>352</v>
      </c>
      <c r="E135" s="57" t="s">
        <v>12</v>
      </c>
      <c r="F135" s="67" t="s">
        <v>205</v>
      </c>
      <c r="G135" s="59" t="s">
        <v>14</v>
      </c>
      <c r="H135" s="64"/>
      <c r="I135" s="64"/>
      <c r="J135" s="61">
        <v>10</v>
      </c>
      <c r="K135" s="61">
        <f t="shared" si="17"/>
        <v>0</v>
      </c>
      <c r="L135" s="110"/>
      <c r="M135" s="103" t="str">
        <f t="shared" si="18"/>
        <v>Муниципальное задание выполнено</v>
      </c>
      <c r="N135" s="61" t="e">
        <f t="shared" si="19"/>
        <v>#DIV/0!</v>
      </c>
      <c r="O135" s="1">
        <f t="shared" si="16"/>
        <v>0</v>
      </c>
      <c r="P135" s="1">
        <f t="shared" si="16"/>
        <v>0</v>
      </c>
      <c r="Q135"/>
      <c r="R135" s="1"/>
      <c r="S135"/>
      <c r="T135" s="104"/>
      <c r="U135" s="104">
        <f>SUM('[17]10л доу'!$CT$106:$DC$106)</f>
        <v>0</v>
      </c>
      <c r="X135" s="1"/>
    </row>
    <row r="136" spans="2:24" ht="65.25" customHeight="1" x14ac:dyDescent="0.25">
      <c r="B136" s="74" t="s">
        <v>234</v>
      </c>
      <c r="C136" s="75" t="s">
        <v>266</v>
      </c>
      <c r="D136" s="15" t="s">
        <v>352</v>
      </c>
      <c r="E136" s="57" t="s">
        <v>12</v>
      </c>
      <c r="F136" s="67" t="s">
        <v>205</v>
      </c>
      <c r="G136" s="59" t="s">
        <v>14</v>
      </c>
      <c r="H136" s="60">
        <v>462.67</v>
      </c>
      <c r="I136" s="60">
        <v>461.58</v>
      </c>
      <c r="J136" s="61">
        <v>10</v>
      </c>
      <c r="K136" s="61">
        <f t="shared" si="17"/>
        <v>0</v>
      </c>
      <c r="L136" s="110"/>
      <c r="M136" s="103" t="str">
        <f t="shared" si="18"/>
        <v>Муниципальное задание выполнено</v>
      </c>
      <c r="N136" s="61">
        <f t="shared" si="19"/>
        <v>99.76441091922969</v>
      </c>
      <c r="O136" s="1">
        <f t="shared" si="16"/>
        <v>1</v>
      </c>
      <c r="P136" s="1">
        <f t="shared" si="16"/>
        <v>1</v>
      </c>
      <c r="Q136"/>
      <c r="R136" s="1"/>
      <c r="S136"/>
      <c r="T136" s="104"/>
      <c r="U136" s="104">
        <f>SUM('[17]10л доу'!$CT$107:$DC$107)</f>
        <v>462.67</v>
      </c>
      <c r="X136" s="1"/>
    </row>
    <row r="137" spans="2:24" ht="65.25" hidden="1" customHeight="1" x14ac:dyDescent="0.25">
      <c r="B137" s="75" t="s">
        <v>235</v>
      </c>
      <c r="C137" s="75" t="s">
        <v>267</v>
      </c>
      <c r="D137" s="15" t="s">
        <v>352</v>
      </c>
      <c r="E137" s="57" t="s">
        <v>12</v>
      </c>
      <c r="F137" s="67" t="s">
        <v>205</v>
      </c>
      <c r="G137" s="59" t="s">
        <v>14</v>
      </c>
      <c r="H137" s="60"/>
      <c r="I137" s="60"/>
      <c r="J137" s="61">
        <v>10</v>
      </c>
      <c r="K137" s="61">
        <f t="shared" si="17"/>
        <v>0</v>
      </c>
      <c r="L137" s="110"/>
      <c r="M137" s="103" t="str">
        <f t="shared" si="18"/>
        <v>Муниципальное задание выполнено</v>
      </c>
      <c r="N137" s="61" t="e">
        <f t="shared" si="19"/>
        <v>#DIV/0!</v>
      </c>
      <c r="O137" s="1">
        <f t="shared" si="16"/>
        <v>0</v>
      </c>
      <c r="P137" s="1">
        <f t="shared" si="16"/>
        <v>0</v>
      </c>
      <c r="Q137"/>
      <c r="R137" s="1"/>
      <c r="S137"/>
      <c r="T137" s="104"/>
      <c r="U137" s="104">
        <f>SUM('[17]10л доу'!$CT$108:$DC$108)</f>
        <v>0</v>
      </c>
      <c r="X137" s="1"/>
    </row>
    <row r="138" spans="2:24" ht="65.25" customHeight="1" x14ac:dyDescent="0.25">
      <c r="B138" s="76" t="s">
        <v>236</v>
      </c>
      <c r="C138" s="76" t="s">
        <v>268</v>
      </c>
      <c r="D138" s="15" t="s">
        <v>352</v>
      </c>
      <c r="E138" s="57" t="s">
        <v>12</v>
      </c>
      <c r="F138" s="67" t="s">
        <v>205</v>
      </c>
      <c r="G138" s="59" t="s">
        <v>14</v>
      </c>
      <c r="H138" s="60">
        <v>32.58</v>
      </c>
      <c r="I138" s="60">
        <v>32.58</v>
      </c>
      <c r="J138" s="61">
        <v>10</v>
      </c>
      <c r="K138" s="61">
        <f t="shared" si="17"/>
        <v>0</v>
      </c>
      <c r="L138" s="110"/>
      <c r="M138" s="103" t="str">
        <f t="shared" si="18"/>
        <v>Муниципальное задание выполнено</v>
      </c>
      <c r="N138" s="61">
        <f t="shared" si="19"/>
        <v>100</v>
      </c>
      <c r="O138" s="1">
        <f t="shared" si="16"/>
        <v>1</v>
      </c>
      <c r="P138" s="1">
        <f t="shared" si="16"/>
        <v>1</v>
      </c>
      <c r="Q138"/>
      <c r="R138" s="1"/>
      <c r="S138"/>
      <c r="T138" s="104"/>
      <c r="U138" s="104">
        <f>SUM('[17]10л доу'!$CT$109:$DC$109)</f>
        <v>32.58</v>
      </c>
      <c r="X138" s="1"/>
    </row>
    <row r="139" spans="2:24" ht="65.25" hidden="1" customHeight="1" x14ac:dyDescent="0.25">
      <c r="B139" s="77" t="s">
        <v>102</v>
      </c>
      <c r="C139" s="77" t="s">
        <v>103</v>
      </c>
      <c r="D139" s="15" t="s">
        <v>352</v>
      </c>
      <c r="E139" s="57" t="s">
        <v>12</v>
      </c>
      <c r="F139" s="67" t="s">
        <v>108</v>
      </c>
      <c r="G139" s="59" t="s">
        <v>237</v>
      </c>
      <c r="H139" s="60"/>
      <c r="I139" s="60"/>
      <c r="J139" s="61">
        <v>0</v>
      </c>
      <c r="K139" s="61" t="str">
        <f>IF(H139=0,"нет плана",IF(I139*100/H139-100&gt;0,I139-H139,I139*100/H139-100))</f>
        <v>нет плана</v>
      </c>
      <c r="L139" s="110"/>
      <c r="M139" s="103" t="str">
        <f t="shared" si="18"/>
        <v>Муниципальное задание не выполнено</v>
      </c>
      <c r="N139" s="61" t="e">
        <f t="shared" si="19"/>
        <v>#DIV/0!</v>
      </c>
      <c r="O139" s="1">
        <f t="shared" si="16"/>
        <v>0</v>
      </c>
      <c r="P139" s="1">
        <f t="shared" si="16"/>
        <v>0</v>
      </c>
      <c r="Q139"/>
      <c r="R139" s="1"/>
      <c r="S139"/>
      <c r="T139" s="104"/>
      <c r="U139" s="104">
        <f>SUM('[17]10л доу'!$CT$148:$DC$148)</f>
        <v>0</v>
      </c>
      <c r="X139" s="1"/>
    </row>
    <row r="140" spans="2:24" ht="65.25" hidden="1" customHeight="1" x14ac:dyDescent="0.25">
      <c r="B140" s="77" t="s">
        <v>109</v>
      </c>
      <c r="C140" s="78" t="s">
        <v>238</v>
      </c>
      <c r="D140" s="15" t="s">
        <v>352</v>
      </c>
      <c r="E140" s="57" t="s">
        <v>12</v>
      </c>
      <c r="F140" s="67" t="s">
        <v>108</v>
      </c>
      <c r="G140" s="59" t="s">
        <v>237</v>
      </c>
      <c r="H140" s="60"/>
      <c r="I140" s="60"/>
      <c r="J140" s="61">
        <v>0</v>
      </c>
      <c r="K140" s="61" t="str">
        <f t="shared" ref="K140:K144" si="20">IF(H140=0,"нет плана",IF(I140*100/H140-100&gt;0,I140-H140,I140*100/H140-100))</f>
        <v>нет плана</v>
      </c>
      <c r="L140" s="110"/>
      <c r="M140" s="103" t="str">
        <f t="shared" ref="M140:M151" si="21">IF(K140&lt;&gt;0, "Муниципальное задание не выполнено",IF(K140=0, "Муниципальное задание выполнено"))</f>
        <v>Муниципальное задание не выполнено</v>
      </c>
      <c r="N140" s="61" t="e">
        <f t="shared" ref="N140:N151" si="22">IF(I140/H140*100&gt;100,100,I140/H140*100)</f>
        <v>#DIV/0!</v>
      </c>
      <c r="O140" s="1">
        <f t="shared" si="16"/>
        <v>0</v>
      </c>
      <c r="P140" s="1">
        <f t="shared" si="16"/>
        <v>0</v>
      </c>
      <c r="Q140"/>
      <c r="R140" s="1"/>
      <c r="S140"/>
      <c r="T140" s="104"/>
      <c r="U140" s="104">
        <f>SUM('[17]10л доу'!$CT$149:$DC$149)</f>
        <v>0</v>
      </c>
      <c r="X140" s="1"/>
    </row>
    <row r="141" spans="2:24" ht="65.25" hidden="1" customHeight="1" x14ac:dyDescent="0.25">
      <c r="B141" s="77" t="s">
        <v>111</v>
      </c>
      <c r="C141" s="78" t="s">
        <v>112</v>
      </c>
      <c r="D141" s="15" t="s">
        <v>352</v>
      </c>
      <c r="E141" s="57" t="s">
        <v>12</v>
      </c>
      <c r="F141" s="67" t="s">
        <v>108</v>
      </c>
      <c r="G141" s="59" t="s">
        <v>237</v>
      </c>
      <c r="H141" s="60"/>
      <c r="I141" s="60"/>
      <c r="J141" s="61">
        <v>0</v>
      </c>
      <c r="K141" s="61" t="str">
        <f t="shared" si="20"/>
        <v>нет плана</v>
      </c>
      <c r="L141" s="110"/>
      <c r="M141" s="103" t="str">
        <f t="shared" si="21"/>
        <v>Муниципальное задание не выполнено</v>
      </c>
      <c r="N141" s="61" t="e">
        <f t="shared" si="22"/>
        <v>#DIV/0!</v>
      </c>
      <c r="O141" s="1">
        <f t="shared" si="16"/>
        <v>0</v>
      </c>
      <c r="P141" s="1">
        <f t="shared" si="16"/>
        <v>0</v>
      </c>
      <c r="Q141"/>
      <c r="R141" s="1"/>
      <c r="S141"/>
      <c r="T141" s="104"/>
      <c r="U141" s="104">
        <f>SUM('[17]10л доу'!$CT$150:$DC$150)</f>
        <v>0</v>
      </c>
      <c r="X141" s="1"/>
    </row>
    <row r="142" spans="2:24" ht="65.25" customHeight="1" x14ac:dyDescent="0.25">
      <c r="B142" s="77" t="s">
        <v>113</v>
      </c>
      <c r="C142" s="78" t="s">
        <v>239</v>
      </c>
      <c r="D142" s="15" t="s">
        <v>352</v>
      </c>
      <c r="E142" s="57" t="s">
        <v>12</v>
      </c>
      <c r="F142" s="67" t="s">
        <v>108</v>
      </c>
      <c r="G142" s="59" t="s">
        <v>237</v>
      </c>
      <c r="H142" s="60">
        <v>3349</v>
      </c>
      <c r="I142" s="60">
        <v>3349</v>
      </c>
      <c r="J142" s="61">
        <v>0</v>
      </c>
      <c r="K142" s="61">
        <f t="shared" si="20"/>
        <v>0</v>
      </c>
      <c r="L142" s="110"/>
      <c r="M142" s="103" t="str">
        <f t="shared" si="21"/>
        <v>Муниципальное задание выполнено</v>
      </c>
      <c r="N142" s="61">
        <f t="shared" si="22"/>
        <v>100</v>
      </c>
      <c r="O142" s="1">
        <f t="shared" si="16"/>
        <v>1</v>
      </c>
      <c r="P142" s="1">
        <f t="shared" si="16"/>
        <v>1</v>
      </c>
      <c r="Q142"/>
      <c r="R142" s="1"/>
      <c r="S142"/>
      <c r="T142" s="104"/>
      <c r="U142" s="104">
        <f>SUM('[17]10л доу'!$CT$151:$DC$151)</f>
        <v>3349</v>
      </c>
      <c r="X142" s="1"/>
    </row>
    <row r="143" spans="2:24" ht="65.25" hidden="1" customHeight="1" x14ac:dyDescent="0.25">
      <c r="B143" s="77" t="s">
        <v>115</v>
      </c>
      <c r="C143" s="78" t="s">
        <v>240</v>
      </c>
      <c r="D143" s="15" t="s">
        <v>352</v>
      </c>
      <c r="E143" s="57" t="s">
        <v>12</v>
      </c>
      <c r="F143" s="67" t="s">
        <v>108</v>
      </c>
      <c r="G143" s="59" t="s">
        <v>237</v>
      </c>
      <c r="H143" s="60"/>
      <c r="I143" s="60"/>
      <c r="J143" s="61">
        <v>0</v>
      </c>
      <c r="K143" s="61" t="str">
        <f t="shared" si="20"/>
        <v>нет плана</v>
      </c>
      <c r="L143" s="110"/>
      <c r="M143" s="103" t="str">
        <f t="shared" si="21"/>
        <v>Муниципальное задание не выполнено</v>
      </c>
      <c r="N143" s="61" t="e">
        <f t="shared" si="22"/>
        <v>#DIV/0!</v>
      </c>
      <c r="O143" s="1">
        <f t="shared" si="16"/>
        <v>0</v>
      </c>
      <c r="P143" s="1">
        <f t="shared" si="16"/>
        <v>0</v>
      </c>
      <c r="Q143"/>
      <c r="R143" s="1"/>
      <c r="S143"/>
      <c r="T143" s="104"/>
      <c r="U143" s="104">
        <f>SUM('[17]10л доу'!$CT$152:$DC$152)</f>
        <v>0</v>
      </c>
      <c r="X143" s="1"/>
    </row>
    <row r="144" spans="2:24" ht="65.25" hidden="1" customHeight="1" x14ac:dyDescent="0.25">
      <c r="B144" s="77" t="s">
        <v>117</v>
      </c>
      <c r="C144" s="78" t="s">
        <v>118</v>
      </c>
      <c r="D144" s="15" t="s">
        <v>352</v>
      </c>
      <c r="E144" s="57" t="s">
        <v>12</v>
      </c>
      <c r="F144" s="67" t="s">
        <v>108</v>
      </c>
      <c r="G144" s="59" t="s">
        <v>237</v>
      </c>
      <c r="H144" s="60"/>
      <c r="I144" s="60"/>
      <c r="J144" s="61">
        <v>0</v>
      </c>
      <c r="K144" s="61" t="str">
        <f t="shared" si="20"/>
        <v>нет плана</v>
      </c>
      <c r="L144" s="110"/>
      <c r="M144" s="103" t="str">
        <f t="shared" si="21"/>
        <v>Муниципальное задание не выполнено</v>
      </c>
      <c r="N144" s="61" t="e">
        <f t="shared" si="22"/>
        <v>#DIV/0!</v>
      </c>
      <c r="O144" s="1">
        <f t="shared" si="16"/>
        <v>0</v>
      </c>
      <c r="P144" s="1">
        <f t="shared" si="16"/>
        <v>0</v>
      </c>
      <c r="Q144"/>
      <c r="R144" s="1"/>
      <c r="S144"/>
      <c r="T144" s="104"/>
      <c r="U144" s="104">
        <f>SUM('[17]10л доу'!$CT$153:$DC$153)</f>
        <v>0</v>
      </c>
      <c r="X144" s="1"/>
    </row>
    <row r="145" spans="1:24" ht="65.25" hidden="1" customHeight="1" x14ac:dyDescent="0.25">
      <c r="B145" s="72"/>
      <c r="C145" s="79" t="s">
        <v>269</v>
      </c>
      <c r="D145" s="15" t="s">
        <v>352</v>
      </c>
      <c r="E145" s="57" t="s">
        <v>12</v>
      </c>
      <c r="F145" s="67" t="s">
        <v>205</v>
      </c>
      <c r="G145" s="59" t="s">
        <v>14</v>
      </c>
      <c r="H145" s="60"/>
      <c r="I145" s="60"/>
      <c r="J145" s="61">
        <v>10</v>
      </c>
      <c r="K145" s="61">
        <f t="shared" ref="K145:K151" si="23">IF(H145=0,0, IF(I145*100/H145-100&gt;=-10,0,I145*100/H145-100+10))</f>
        <v>0</v>
      </c>
      <c r="L145" s="110"/>
      <c r="M145" s="103" t="str">
        <f t="shared" si="21"/>
        <v>Муниципальное задание выполнено</v>
      </c>
      <c r="N145" s="61" t="e">
        <f t="shared" si="22"/>
        <v>#DIV/0!</v>
      </c>
      <c r="O145" s="1">
        <f t="shared" si="16"/>
        <v>0</v>
      </c>
      <c r="P145" s="1">
        <f t="shared" si="16"/>
        <v>0</v>
      </c>
      <c r="Q145"/>
      <c r="R145" s="1"/>
      <c r="S145"/>
      <c r="U145" s="104"/>
      <c r="X145" s="1"/>
    </row>
    <row r="146" spans="1:24" ht="65.25" hidden="1" customHeight="1" x14ac:dyDescent="0.25">
      <c r="B146" s="72"/>
      <c r="C146" s="79" t="s">
        <v>270</v>
      </c>
      <c r="D146" s="15" t="s">
        <v>352</v>
      </c>
      <c r="E146" s="57" t="s">
        <v>12</v>
      </c>
      <c r="F146" s="67" t="s">
        <v>205</v>
      </c>
      <c r="G146" s="59" t="s">
        <v>14</v>
      </c>
      <c r="H146" s="64"/>
      <c r="I146" s="64"/>
      <c r="J146" s="61">
        <v>10</v>
      </c>
      <c r="K146" s="61">
        <f t="shared" si="23"/>
        <v>0</v>
      </c>
      <c r="L146" s="110"/>
      <c r="M146" s="103" t="str">
        <f t="shared" si="21"/>
        <v>Муниципальное задание выполнено</v>
      </c>
      <c r="N146" s="61" t="e">
        <f t="shared" si="22"/>
        <v>#DIV/0!</v>
      </c>
      <c r="O146" s="1">
        <f t="shared" si="16"/>
        <v>0</v>
      </c>
      <c r="P146" s="1">
        <f t="shared" si="16"/>
        <v>0</v>
      </c>
      <c r="Q146"/>
      <c r="R146" s="1"/>
      <c r="S146"/>
      <c r="U146" s="104"/>
      <c r="X146" s="1"/>
    </row>
    <row r="147" spans="1:24" ht="65.25" hidden="1" customHeight="1" x14ac:dyDescent="0.25">
      <c r="B147" s="72"/>
      <c r="C147" s="79" t="s">
        <v>271</v>
      </c>
      <c r="D147" s="15" t="s">
        <v>352</v>
      </c>
      <c r="E147" s="62" t="s">
        <v>12</v>
      </c>
      <c r="F147" s="67" t="s">
        <v>205</v>
      </c>
      <c r="G147" s="63" t="s">
        <v>14</v>
      </c>
      <c r="H147" s="64"/>
      <c r="I147" s="64"/>
      <c r="J147" s="61">
        <v>10</v>
      </c>
      <c r="K147" s="61">
        <f t="shared" si="23"/>
        <v>0</v>
      </c>
      <c r="L147" s="110"/>
      <c r="M147" s="103" t="str">
        <f t="shared" si="21"/>
        <v>Муниципальное задание выполнено</v>
      </c>
      <c r="N147" s="61" t="e">
        <f t="shared" si="22"/>
        <v>#DIV/0!</v>
      </c>
      <c r="O147" s="1">
        <f t="shared" si="16"/>
        <v>0</v>
      </c>
      <c r="P147" s="1">
        <f t="shared" si="16"/>
        <v>0</v>
      </c>
      <c r="Q147"/>
      <c r="R147" s="1"/>
      <c r="S147"/>
      <c r="U147" s="104"/>
      <c r="X147" s="1"/>
    </row>
    <row r="148" spans="1:24" ht="65.25" hidden="1" customHeight="1" x14ac:dyDescent="0.25">
      <c r="B148" s="72"/>
      <c r="C148" s="79" t="s">
        <v>272</v>
      </c>
      <c r="D148" s="15" t="s">
        <v>352</v>
      </c>
      <c r="E148" s="57" t="s">
        <v>12</v>
      </c>
      <c r="F148" s="67" t="s">
        <v>205</v>
      </c>
      <c r="G148" s="59" t="s">
        <v>14</v>
      </c>
      <c r="H148" s="60"/>
      <c r="I148" s="60"/>
      <c r="J148" s="61">
        <v>10</v>
      </c>
      <c r="K148" s="61">
        <f t="shared" si="23"/>
        <v>0</v>
      </c>
      <c r="L148" s="110"/>
      <c r="M148" s="103" t="str">
        <f t="shared" si="21"/>
        <v>Муниципальное задание выполнено</v>
      </c>
      <c r="N148" s="61" t="e">
        <f t="shared" si="22"/>
        <v>#DIV/0!</v>
      </c>
      <c r="O148" s="1">
        <f t="shared" si="16"/>
        <v>0</v>
      </c>
      <c r="P148" s="1">
        <f t="shared" si="16"/>
        <v>0</v>
      </c>
      <c r="Q148"/>
      <c r="R148" s="1"/>
      <c r="S148"/>
      <c r="U148" s="104"/>
      <c r="X148" s="1"/>
    </row>
    <row r="149" spans="1:24" ht="65.25" hidden="1" customHeight="1" x14ac:dyDescent="0.25">
      <c r="B149" s="72"/>
      <c r="C149" s="79" t="s">
        <v>273</v>
      </c>
      <c r="D149" s="15" t="s">
        <v>352</v>
      </c>
      <c r="E149" s="57" t="s">
        <v>12</v>
      </c>
      <c r="F149" s="67" t="s">
        <v>205</v>
      </c>
      <c r="G149" s="59" t="s">
        <v>14</v>
      </c>
      <c r="H149" s="60"/>
      <c r="I149" s="60"/>
      <c r="J149" s="61">
        <v>10</v>
      </c>
      <c r="K149" s="61">
        <f t="shared" si="23"/>
        <v>0</v>
      </c>
      <c r="L149" s="110"/>
      <c r="M149" s="103" t="str">
        <f t="shared" si="21"/>
        <v>Муниципальное задание выполнено</v>
      </c>
      <c r="N149" s="61" t="e">
        <f t="shared" si="22"/>
        <v>#DIV/0!</v>
      </c>
      <c r="O149" s="1">
        <f t="shared" si="16"/>
        <v>0</v>
      </c>
      <c r="P149" s="1">
        <f t="shared" si="16"/>
        <v>0</v>
      </c>
      <c r="Q149"/>
      <c r="R149" s="1"/>
      <c r="S149"/>
      <c r="U149" s="104"/>
      <c r="X149" s="1"/>
    </row>
    <row r="150" spans="1:24" ht="65.25" hidden="1" customHeight="1" x14ac:dyDescent="0.25">
      <c r="B150" s="72"/>
      <c r="C150" s="79" t="s">
        <v>274</v>
      </c>
      <c r="D150" s="15" t="s">
        <v>352</v>
      </c>
      <c r="E150" s="57" t="s">
        <v>12</v>
      </c>
      <c r="F150" s="67" t="s">
        <v>205</v>
      </c>
      <c r="G150" s="59" t="s">
        <v>14</v>
      </c>
      <c r="H150" s="60"/>
      <c r="I150" s="60"/>
      <c r="J150" s="61">
        <v>10</v>
      </c>
      <c r="K150" s="61">
        <f t="shared" si="23"/>
        <v>0</v>
      </c>
      <c r="L150" s="110"/>
      <c r="M150" s="103" t="str">
        <f t="shared" si="21"/>
        <v>Муниципальное задание выполнено</v>
      </c>
      <c r="N150" s="61" t="e">
        <f t="shared" si="22"/>
        <v>#DIV/0!</v>
      </c>
      <c r="O150" s="1">
        <f t="shared" si="16"/>
        <v>0</v>
      </c>
      <c r="P150" s="1">
        <f t="shared" si="16"/>
        <v>0</v>
      </c>
      <c r="Q150"/>
      <c r="R150" s="1"/>
      <c r="S150"/>
      <c r="U150" s="104"/>
      <c r="X150" s="1"/>
    </row>
    <row r="151" spans="1:24" ht="65.25" hidden="1" customHeight="1" x14ac:dyDescent="0.25">
      <c r="B151" s="72"/>
      <c r="C151" s="79" t="s">
        <v>275</v>
      </c>
      <c r="D151" s="15" t="s">
        <v>352</v>
      </c>
      <c r="E151" s="57" t="s">
        <v>12</v>
      </c>
      <c r="F151" s="67" t="s">
        <v>205</v>
      </c>
      <c r="G151" s="59" t="s">
        <v>14</v>
      </c>
      <c r="H151" s="60"/>
      <c r="I151" s="60"/>
      <c r="J151" s="61">
        <v>10</v>
      </c>
      <c r="K151" s="61">
        <f t="shared" si="23"/>
        <v>0</v>
      </c>
      <c r="L151" s="110"/>
      <c r="M151" s="103" t="str">
        <f t="shared" si="21"/>
        <v>Муниципальное задание выполнено</v>
      </c>
      <c r="N151" s="61" t="e">
        <f t="shared" si="22"/>
        <v>#DIV/0!</v>
      </c>
      <c r="O151" s="1">
        <f t="shared" si="16"/>
        <v>0</v>
      </c>
      <c r="P151" s="1">
        <f t="shared" si="16"/>
        <v>0</v>
      </c>
      <c r="Q151"/>
      <c r="R151" s="1"/>
      <c r="S151"/>
      <c r="U151" s="104"/>
      <c r="X151" s="1"/>
    </row>
    <row r="152" spans="1:24" ht="15" customHeight="1" x14ac:dyDescent="0.25">
      <c r="N152"/>
      <c r="O152" s="1"/>
      <c r="Q152"/>
      <c r="R152" s="1"/>
      <c r="S152"/>
      <c r="X152" s="1"/>
    </row>
    <row r="153" spans="1:24" ht="15" customHeight="1" x14ac:dyDescent="0.25">
      <c r="N153"/>
      <c r="O153" s="1"/>
      <c r="Q153"/>
      <c r="R153" s="1"/>
      <c r="S153"/>
      <c r="X153" s="1"/>
    </row>
    <row r="154" spans="1:24" ht="15" customHeight="1" x14ac:dyDescent="0.3">
      <c r="A154" s="97" t="s">
        <v>357</v>
      </c>
      <c r="D154" s="1"/>
      <c r="E154" s="97" t="s">
        <v>358</v>
      </c>
      <c r="F154" s="3"/>
      <c r="G154" s="4"/>
      <c r="H154" s="5"/>
      <c r="I154" s="55"/>
      <c r="J154" s="55"/>
      <c r="K154" s="1"/>
      <c r="O154" s="1"/>
      <c r="R154" s="1"/>
      <c r="T154" s="1"/>
      <c r="U154" s="1"/>
      <c r="V154" s="1"/>
      <c r="W154" s="1"/>
      <c r="X154" s="1"/>
    </row>
    <row r="155" spans="1:24" ht="15" customHeight="1" x14ac:dyDescent="0.3">
      <c r="A155" s="97"/>
      <c r="B155" s="99"/>
      <c r="C155" s="97"/>
      <c r="D155" s="97"/>
      <c r="N155"/>
      <c r="O155" s="1"/>
      <c r="Q155"/>
      <c r="R155" s="1"/>
      <c r="S155"/>
      <c r="X155" s="1"/>
    </row>
    <row r="156" spans="1:24" ht="15" customHeight="1" x14ac:dyDescent="0.3">
      <c r="A156" s="97"/>
      <c r="B156" s="99"/>
      <c r="C156" s="97"/>
      <c r="D156" s="97"/>
      <c r="N156"/>
      <c r="O156" s="1"/>
      <c r="Q156"/>
      <c r="R156" s="1"/>
      <c r="S156"/>
      <c r="X156" s="1"/>
    </row>
    <row r="157" spans="1:24" ht="15" customHeight="1" x14ac:dyDescent="0.25">
      <c r="A157" s="100" t="s">
        <v>356</v>
      </c>
      <c r="B157" s="100"/>
      <c r="C157" s="100"/>
      <c r="D157" s="100"/>
      <c r="N157"/>
      <c r="O157" s="1"/>
      <c r="Q157"/>
      <c r="R157" s="1"/>
      <c r="S157"/>
      <c r="X157" s="1"/>
    </row>
    <row r="158" spans="1:24" ht="15" hidden="1" customHeight="1" x14ac:dyDescent="0.25">
      <c r="D158" s="1"/>
      <c r="H158" s="1"/>
      <c r="I158" s="1"/>
      <c r="J158" s="1"/>
    </row>
    <row r="159" spans="1:24" ht="15" hidden="1" customHeight="1" x14ac:dyDescent="0.25">
      <c r="D159" s="1"/>
      <c r="H159" s="1"/>
      <c r="I159" s="1"/>
      <c r="J159" s="1"/>
    </row>
    <row r="160" spans="1:24" ht="15" customHeight="1" x14ac:dyDescent="0.25">
      <c r="D160" s="1"/>
      <c r="H160" s="1"/>
      <c r="I160" s="1"/>
      <c r="J160" s="1"/>
      <c r="K160" s="5">
        <f>SUBTOTAL(101,K5:K107)</f>
        <v>0</v>
      </c>
      <c r="N160" s="5">
        <f>SUBTOTAL(101,N5:N107)</f>
        <v>99.89722899710236</v>
      </c>
    </row>
    <row r="161" spans="8:9" s="1" customFormat="1" ht="15" customHeight="1" x14ac:dyDescent="0.25">
      <c r="H161" s="108">
        <f>SUM(H5:H23)</f>
        <v>444.79</v>
      </c>
      <c r="I161" s="108">
        <f>SUM(I5:I23)</f>
        <v>444.55999999999995</v>
      </c>
    </row>
    <row r="162" spans="8:9" s="1" customFormat="1" ht="15" customHeight="1" x14ac:dyDescent="0.25">
      <c r="H162" s="108">
        <f>H103</f>
        <v>442.77</v>
      </c>
      <c r="I162" s="108">
        <f>I103</f>
        <v>442.67</v>
      </c>
    </row>
    <row r="163" spans="8:9" s="1" customFormat="1" ht="15" customHeight="1" x14ac:dyDescent="0.25">
      <c r="H163" s="108">
        <f>H161-H162</f>
        <v>2.0200000000000387</v>
      </c>
      <c r="I163" s="108">
        <f>I161-I162</f>
        <v>1.8899999999999295</v>
      </c>
    </row>
    <row r="164" spans="8:9" s="1" customFormat="1" ht="15" customHeight="1" x14ac:dyDescent="0.25"/>
    <row r="165" spans="8:9" s="1" customFormat="1" ht="15" customHeight="1" x14ac:dyDescent="0.25">
      <c r="H165" s="108">
        <f>SUM(H108:H126)</f>
        <v>525.66</v>
      </c>
      <c r="I165" s="108">
        <f>SUM(I108:I126)</f>
        <v>530.32000000000005</v>
      </c>
    </row>
    <row r="166" spans="8:9" s="1" customFormat="1" ht="15" customHeight="1" x14ac:dyDescent="0.25">
      <c r="H166" s="108">
        <f>SUM(H127:H137)</f>
        <v>525.66</v>
      </c>
      <c r="I166" s="108">
        <f>SUM(I127:I137)</f>
        <v>530.32999999999993</v>
      </c>
    </row>
    <row r="167" spans="8:9" s="1" customFormat="1" ht="15" customHeight="1" x14ac:dyDescent="0.25">
      <c r="H167" s="108">
        <f>H138</f>
        <v>32.58</v>
      </c>
      <c r="I167" s="108">
        <f>I138</f>
        <v>32.58</v>
      </c>
    </row>
    <row r="168" spans="8:9" s="1" customFormat="1" ht="15" customHeight="1" x14ac:dyDescent="0.25">
      <c r="H168" s="108">
        <f>H165-H166</f>
        <v>0</v>
      </c>
      <c r="I168" s="108">
        <f>I165-I166</f>
        <v>-9.9999999998772182E-3</v>
      </c>
    </row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D4:Q151">
    <filterColumn colId="4">
      <customFilters>
        <customFilter operator="notEqual" val=" "/>
      </customFilters>
    </filterColumn>
    <filterColumn colId="12" showButton="0"/>
  </autoFilter>
  <customSheetViews>
    <customSheetView guid="{58B0A3E4-DC4C-43E3-ADD5-4D21FA5857E3}" scale="55" showPageBreaks="1" printArea="1" filter="1" showAutoFilter="1" hiddenRows="1" hiddenColumns="1" view="pageBreakPreview" topLeftCell="A111">
      <selection activeCell="I160" sqref="I160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D4:Q151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8184D279-59A7-4BD8-AB21-B524BF814588}" scale="55" showPageBreaks="1" printArea="1" filter="1" showAutoFilter="1" hiddenRows="1" hiddenColumns="1" view="pageBreakPreview" topLeftCell="A35">
      <selection activeCell="H103" sqref="H103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D4:Q151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7BDF3E6F-D95A-4AD2-A496-92E59C7AF105}" scale="55" showPageBreaks="1" printArea="1" filter="1" showAutoFilter="1" hiddenRows="1" hiddenColumns="1" view="pageBreakPreview" topLeftCell="A115">
      <selection activeCell="U115" sqref="U1:U1048576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D4:Q151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AB14A31D-440B-427A-8154-EF19394E7DE2}" scale="55" showPageBreaks="1" printArea="1" filter="1" showAutoFilter="1" hiddenRows="1" hiddenColumns="1" view="pageBreakPreview" topLeftCell="A115">
      <selection activeCell="U115" sqref="U1:U1048576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D4:Q151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C22C5AE3-4CF6-4ED3-821C-43C355C47BB8}" scale="66" showPageBreaks="1" printArea="1" showAutoFilter="1" view="pageBreakPreview" topLeftCell="D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D4:P151">
        <filterColumn colId="11" showButton="0"/>
      </autoFilter>
    </customSheetView>
    <customSheetView guid="{F38D36FB-D173-41CA-A0CB-C8228EA2DD59}" scale="66" showPageBreaks="1" printArea="1" showAutoFilter="1" view="pageBreakPreview" topLeftCell="A145">
      <selection activeCell="H108" sqref="H108:I151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D4:P151">
        <filterColumn colId="11" showButton="0"/>
      </autoFilter>
    </customSheetView>
    <customSheetView guid="{D75CEEBA-EF70-41E2-A2AB-FC3599596AC2}" scale="66" showPageBreaks="1" printArea="1" showAutoFilter="1" view="pageBreakPreview" topLeftCell="A52">
      <selection activeCell="I89" sqref="I89:I90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D4:P151">
        <filterColumn colId="11" showButton="0"/>
      </autoFilter>
    </customSheetView>
    <customSheetView guid="{DFD4A7EA-C1FF-4F5D-84ED-80E24D2D6E10}" scale="66" showPageBreaks="1" printArea="1" showAutoFilter="1" view="pageBreakPreview" topLeftCell="D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D4:P151">
        <filterColumn colId="11" showButton="0"/>
      </autoFilter>
    </customSheetView>
    <customSheetView guid="{B70C21F4-2ADF-4822-A74D-683C5E869839}" scale="66" showPageBreaks="1" printArea="1" filter="1" showAutoFilter="1" view="pageBreakPreview" topLeftCell="C4">
      <selection activeCell="I138" sqref="I138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D4:P151">
        <filterColumn colId="4">
          <customFilters>
            <customFilter operator="notEqual" val=" "/>
          </customFilters>
        </filterColumn>
        <filterColumn colId="11" showButton="0"/>
      </autoFilter>
    </customSheetView>
  </customSheetViews>
  <mergeCells count="29">
    <mergeCell ref="P4:Q4"/>
    <mergeCell ref="B62:B64"/>
    <mergeCell ref="C62:C64"/>
    <mergeCell ref="B98:B100"/>
    <mergeCell ref="C98:C100"/>
    <mergeCell ref="B95:B97"/>
    <mergeCell ref="C95:C97"/>
    <mergeCell ref="B65:B67"/>
    <mergeCell ref="B74:B76"/>
    <mergeCell ref="C74:C76"/>
    <mergeCell ref="C65:C67"/>
    <mergeCell ref="B77:B79"/>
    <mergeCell ref="C77:C79"/>
    <mergeCell ref="A2:N2"/>
    <mergeCell ref="B71:B73"/>
    <mergeCell ref="C71:C73"/>
    <mergeCell ref="B68:B70"/>
    <mergeCell ref="C68:C70"/>
    <mergeCell ref="A5:A107"/>
    <mergeCell ref="B92:B94"/>
    <mergeCell ref="C92:C94"/>
    <mergeCell ref="B89:B91"/>
    <mergeCell ref="C89:C91"/>
    <mergeCell ref="B86:B88"/>
    <mergeCell ref="C86:C88"/>
    <mergeCell ref="B83:B85"/>
    <mergeCell ref="C83:C85"/>
    <mergeCell ref="B80:B82"/>
    <mergeCell ref="C80:C82"/>
  </mergeCells>
  <conditionalFormatting sqref="H5:H8">
    <cfRule type="expression" dxfId="917" priority="40">
      <formula>H5&lt;&gt;U5</formula>
    </cfRule>
  </conditionalFormatting>
  <conditionalFormatting sqref="H9">
    <cfRule type="expression" dxfId="916" priority="129">
      <formula>H9&lt;&gt;#REF!</formula>
    </cfRule>
  </conditionalFormatting>
  <conditionalFormatting sqref="H10:H107">
    <cfRule type="expression" dxfId="915" priority="1">
      <formula>H10&lt;&gt;U10</formula>
    </cfRule>
  </conditionalFormatting>
  <conditionalFormatting sqref="H12">
    <cfRule type="expression" dxfId="914" priority="128">
      <formula>H12&lt;&gt;U9</formula>
    </cfRule>
  </conditionalFormatting>
  <conditionalFormatting sqref="M5:M151">
    <cfRule type="expression" dxfId="913" priority="31">
      <formula>K5&lt;&gt;0</formula>
    </cfRule>
  </conditionalFormatting>
  <conditionalFormatting sqref="T108:T124">
    <cfRule type="expression" dxfId="912" priority="36">
      <formula>T108&lt;&gt;H108</formula>
    </cfRule>
  </conditionalFormatting>
  <conditionalFormatting sqref="T127:T144">
    <cfRule type="expression" dxfId="911" priority="35">
      <formula>T127&lt;&gt;H127</formula>
    </cfRule>
  </conditionalFormatting>
  <conditionalFormatting sqref="U5:U10">
    <cfRule type="expression" dxfId="910" priority="54">
      <formula>U5&lt;&gt;H5</formula>
    </cfRule>
  </conditionalFormatting>
  <conditionalFormatting sqref="U12:U13">
    <cfRule type="expression" dxfId="909" priority="29">
      <formula>U12&lt;&gt;H12</formula>
    </cfRule>
  </conditionalFormatting>
  <conditionalFormatting sqref="U16:U19">
    <cfRule type="expression" dxfId="908" priority="25">
      <formula>U16&lt;&gt;H16</formula>
    </cfRule>
  </conditionalFormatting>
  <conditionalFormatting sqref="U21:U25">
    <cfRule type="expression" dxfId="907" priority="22">
      <formula>U21&lt;&gt;H21</formula>
    </cfRule>
  </conditionalFormatting>
  <conditionalFormatting sqref="U27:U28">
    <cfRule type="expression" dxfId="906" priority="20">
      <formula>U27&lt;&gt;H27</formula>
    </cfRule>
  </conditionalFormatting>
  <conditionalFormatting sqref="U31:U32">
    <cfRule type="expression" dxfId="905" priority="18">
      <formula>U31&lt;&gt;H31</formula>
    </cfRule>
  </conditionalFormatting>
  <conditionalFormatting sqref="U35:U36">
    <cfRule type="expression" dxfId="904" priority="16">
      <formula>U35&lt;&gt;H35</formula>
    </cfRule>
  </conditionalFormatting>
  <conditionalFormatting sqref="U38">
    <cfRule type="expression" dxfId="903" priority="15">
      <formula>U38&lt;&gt;H38</formula>
    </cfRule>
  </conditionalFormatting>
  <conditionalFormatting sqref="U41:U44">
    <cfRule type="expression" dxfId="902" priority="13">
      <formula>U41&lt;&gt;H41</formula>
    </cfRule>
  </conditionalFormatting>
  <conditionalFormatting sqref="U46:U47">
    <cfRule type="expression" dxfId="901" priority="11">
      <formula>U46&lt;&gt;H46</formula>
    </cfRule>
  </conditionalFormatting>
  <conditionalFormatting sqref="U50:U51">
    <cfRule type="expression" dxfId="900" priority="9">
      <formula>U50&lt;&gt;H50</formula>
    </cfRule>
  </conditionalFormatting>
  <conditionalFormatting sqref="U53:U54">
    <cfRule type="expression" dxfId="899" priority="7">
      <formula>U53&lt;&gt;H53</formula>
    </cfRule>
  </conditionalFormatting>
  <conditionalFormatting sqref="U56:U60">
    <cfRule type="expression" dxfId="898" priority="3">
      <formula>U56&lt;&gt;H56</formula>
    </cfRule>
  </conditionalFormatting>
  <conditionalFormatting sqref="U62:U151">
    <cfRule type="expression" dxfId="897" priority="2">
      <formula>U62&lt;&gt;H62</formula>
    </cfRule>
  </conditionalFormatting>
  <conditionalFormatting sqref="AA8">
    <cfRule type="expression" dxfId="896" priority="55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C1" zoomScale="66" zoomScaleNormal="60" zoomScaleSheetLayoutView="66" workbookViewId="0">
      <selection activeCell="N104" sqref="N104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29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4" x14ac:dyDescent="0.25">
      <c r="V1" s="1"/>
      <c r="W1" s="1"/>
      <c r="X1" s="1"/>
    </row>
    <row r="2" spans="1:24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V2" s="1"/>
      <c r="W2" s="1"/>
      <c r="X2" s="1"/>
    </row>
    <row r="3" spans="1:24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U3" t="s">
        <v>353</v>
      </c>
      <c r="V3" s="1"/>
      <c r="W3" s="1"/>
      <c r="X3" s="1"/>
    </row>
    <row r="4" spans="1:24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V4" s="1"/>
      <c r="W4" s="1"/>
      <c r="X4" s="1"/>
    </row>
    <row r="5" spans="1:24" ht="63" hidden="1" customHeight="1" x14ac:dyDescent="0.25">
      <c r="A5" s="122" t="s">
        <v>159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U5">
        <v>0</v>
      </c>
      <c r="V5" s="1"/>
      <c r="W5" s="1"/>
      <c r="X5" s="1"/>
    </row>
    <row r="6" spans="1:24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U6">
        <v>0</v>
      </c>
      <c r="V6" s="1"/>
      <c r="W6" s="1"/>
      <c r="X6" s="1"/>
    </row>
    <row r="7" spans="1:24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U7">
        <v>0</v>
      </c>
      <c r="V7" s="1"/>
      <c r="W7" s="1"/>
      <c r="X7" s="1"/>
    </row>
    <row r="8" spans="1:24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U8">
        <v>0</v>
      </c>
      <c r="V8" s="1"/>
      <c r="W8" s="1"/>
      <c r="X8" s="1"/>
    </row>
    <row r="9" spans="1:24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37</v>
      </c>
      <c r="I9" s="18">
        <v>39.56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U9">
        <v>37</v>
      </c>
      <c r="V9" s="1"/>
      <c r="W9" s="1"/>
      <c r="X9" s="1"/>
    </row>
    <row r="10" spans="1:24" ht="31.5" hidden="1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/>
      <c r="I10" s="18"/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 t="e">
        <f t="shared" si="5"/>
        <v>#DIV/0!</v>
      </c>
      <c r="O10" s="20">
        <v>6</v>
      </c>
      <c r="P10" s="1">
        <f t="shared" si="3"/>
        <v>0</v>
      </c>
      <c r="Q10" s="1">
        <f t="shared" si="3"/>
        <v>0</v>
      </c>
      <c r="U10">
        <v>0</v>
      </c>
      <c r="V10" s="1"/>
      <c r="W10" s="1"/>
      <c r="X10" s="1"/>
    </row>
    <row r="11" spans="1:24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V11" s="1"/>
      <c r="W11" s="1"/>
      <c r="X11" s="1"/>
    </row>
    <row r="12" spans="1:24" ht="31.5" hidden="1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/>
      <c r="I12" s="18"/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 t="e">
        <f t="shared" si="5"/>
        <v>#DIV/0!</v>
      </c>
      <c r="O12" s="20">
        <v>7</v>
      </c>
      <c r="P12" s="1">
        <f t="shared" si="3"/>
        <v>0</v>
      </c>
      <c r="Q12" s="1">
        <f t="shared" si="3"/>
        <v>0</v>
      </c>
      <c r="U12">
        <v>0</v>
      </c>
      <c r="V12" s="1"/>
      <c r="W12" s="1"/>
      <c r="X12" s="1"/>
    </row>
    <row r="13" spans="1:24" ht="31.5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>
        <v>0.44</v>
      </c>
      <c r="I13" s="18">
        <v>0.44</v>
      </c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>
        <f t="shared" si="5"/>
        <v>100</v>
      </c>
      <c r="O13" s="20">
        <v>8</v>
      </c>
      <c r="P13" s="1">
        <f t="shared" si="3"/>
        <v>1</v>
      </c>
      <c r="Q13" s="1">
        <f t="shared" si="3"/>
        <v>1</v>
      </c>
      <c r="U13">
        <v>0.44</v>
      </c>
      <c r="V13" s="1"/>
      <c r="W13" s="1"/>
      <c r="X13" s="1"/>
    </row>
    <row r="14" spans="1:24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V14" s="1"/>
      <c r="W14" s="1"/>
      <c r="X14" s="1"/>
    </row>
    <row r="15" spans="1:24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V15" s="1"/>
      <c r="W15" s="1"/>
      <c r="X15" s="1"/>
    </row>
    <row r="16" spans="1:24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U16">
        <v>0</v>
      </c>
      <c r="V16" s="1"/>
      <c r="W16" s="1"/>
      <c r="X16" s="1"/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104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v>0</v>
      </c>
    </row>
    <row r="18" spans="1:21" s="1" customFormat="1" ht="31.5" hidden="1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/>
      <c r="I18" s="18"/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 t="e">
        <f t="shared" si="5"/>
        <v>#DIV/0!</v>
      </c>
      <c r="O18" s="20">
        <v>11</v>
      </c>
      <c r="P18" s="1">
        <f t="shared" si="3"/>
        <v>0</v>
      </c>
      <c r="Q18" s="1">
        <f t="shared" si="3"/>
        <v>0</v>
      </c>
      <c r="R18"/>
      <c r="T18"/>
      <c r="U18">
        <v>0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823.11</v>
      </c>
      <c r="I21" s="18">
        <v>805.11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97.813171994022667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v>823.11</v>
      </c>
    </row>
    <row r="22" spans="1:21" s="1" customFormat="1" ht="31.5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R22"/>
      <c r="T22"/>
      <c r="U22">
        <v>0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6</v>
      </c>
      <c r="I24" s="18">
        <v>6.33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v>6</v>
      </c>
    </row>
    <row r="25" spans="1:21" s="1" customFormat="1" ht="31.5" hidden="1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R25"/>
      <c r="T25"/>
      <c r="U25">
        <v>0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>
        <v>0.22</v>
      </c>
      <c r="I27" s="18">
        <v>0.22</v>
      </c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>
        <f t="shared" si="5"/>
        <v>100</v>
      </c>
      <c r="O27" s="20">
        <v>18</v>
      </c>
      <c r="P27" s="1">
        <f t="shared" si="6"/>
        <v>1</v>
      </c>
      <c r="Q27" s="1">
        <f t="shared" si="6"/>
        <v>1</v>
      </c>
      <c r="R27"/>
      <c r="T27"/>
      <c r="U27">
        <v>0.22</v>
      </c>
    </row>
    <row r="28" spans="1:21" s="1" customFormat="1" ht="31.5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>
        <v>1.22</v>
      </c>
      <c r="I28" s="18">
        <v>1.22</v>
      </c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>
        <f t="shared" si="5"/>
        <v>100</v>
      </c>
      <c r="O28" s="20">
        <v>19</v>
      </c>
      <c r="P28" s="1">
        <f t="shared" si="6"/>
        <v>1</v>
      </c>
      <c r="Q28" s="1">
        <f t="shared" si="6"/>
        <v>1</v>
      </c>
      <c r="R28"/>
      <c r="T28"/>
      <c r="U28">
        <v>1.22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hidden="1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v>0</v>
      </c>
    </row>
    <row r="32" spans="1:21" s="1" customFormat="1" ht="31.5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>
        <v>340</v>
      </c>
      <c r="I32" s="18">
        <v>338.89</v>
      </c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>
        <f t="shared" si="5"/>
        <v>99.673529411764704</v>
      </c>
      <c r="O32" s="20">
        <v>21</v>
      </c>
      <c r="P32" s="1">
        <f t="shared" si="6"/>
        <v>1</v>
      </c>
      <c r="Q32" s="1">
        <f t="shared" si="6"/>
        <v>1</v>
      </c>
      <c r="R32"/>
      <c r="T32"/>
      <c r="U32">
        <v>340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hidden="1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/>
      <c r="I35" s="18"/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 t="e">
        <f t="shared" si="5"/>
        <v>#DIV/0!</v>
      </c>
      <c r="O35" s="20">
        <v>22</v>
      </c>
      <c r="P35" s="1">
        <f t="shared" si="6"/>
        <v>0</v>
      </c>
      <c r="Q35" s="1">
        <f t="shared" si="6"/>
        <v>0</v>
      </c>
      <c r="U35">
        <v>0</v>
      </c>
    </row>
    <row r="36" spans="1:24" ht="31.5" hidden="1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/>
      <c r="I36" s="18"/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 t="e">
        <f t="shared" si="5"/>
        <v>#DIV/0!</v>
      </c>
      <c r="O36" s="20">
        <v>23</v>
      </c>
      <c r="P36" s="1">
        <f t="shared" si="6"/>
        <v>0</v>
      </c>
      <c r="Q36" s="1">
        <f t="shared" si="6"/>
        <v>0</v>
      </c>
      <c r="U36">
        <v>0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692.44</v>
      </c>
      <c r="I38" s="18">
        <v>743.78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100</v>
      </c>
      <c r="O38" s="20">
        <v>24</v>
      </c>
      <c r="P38" s="1">
        <f t="shared" si="7"/>
        <v>1</v>
      </c>
      <c r="Q38" s="1">
        <f t="shared" si="7"/>
        <v>1</v>
      </c>
      <c r="U38">
        <v>692.44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>
        <v>1</v>
      </c>
      <c r="I41" s="18">
        <v>1</v>
      </c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>
        <f t="shared" si="5"/>
        <v>100</v>
      </c>
      <c r="O41" s="20">
        <v>25</v>
      </c>
      <c r="P41" s="1">
        <f t="shared" si="7"/>
        <v>1</v>
      </c>
      <c r="Q41" s="1">
        <f t="shared" si="7"/>
        <v>1</v>
      </c>
      <c r="U41">
        <v>1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v>0</v>
      </c>
    </row>
    <row r="43" spans="1:24" ht="31.5" hidden="1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v>0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>
        <v>0.11</v>
      </c>
      <c r="I46" s="18">
        <v>0.11</v>
      </c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>
        <f t="shared" si="5"/>
        <v>100</v>
      </c>
      <c r="O46" s="20">
        <v>29</v>
      </c>
      <c r="P46" s="1">
        <f t="shared" si="7"/>
        <v>1</v>
      </c>
      <c r="Q46" s="1">
        <f t="shared" si="7"/>
        <v>1</v>
      </c>
      <c r="U46">
        <v>0.11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hidden="1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v>0</v>
      </c>
    </row>
    <row r="51" spans="1:21" s="1" customFormat="1" ht="31.5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>
        <v>228.22</v>
      </c>
      <c r="I51" s="18">
        <v>225.33</v>
      </c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>
        <f t="shared" si="5"/>
        <v>98.733678029971088</v>
      </c>
      <c r="O51" s="20">
        <v>32</v>
      </c>
      <c r="P51" s="1">
        <f t="shared" si="7"/>
        <v>1</v>
      </c>
      <c r="Q51" s="1">
        <f t="shared" si="7"/>
        <v>1</v>
      </c>
      <c r="R51"/>
      <c r="T51"/>
      <c r="U51">
        <v>228.22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hidden="1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/>
      <c r="I53" s="18"/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 t="e">
        <f t="shared" si="5"/>
        <v>#DIV/0!</v>
      </c>
      <c r="O53" s="20">
        <v>33</v>
      </c>
      <c r="P53" s="1">
        <f t="shared" ref="P53:Q68" si="8">IF(H53&gt;0,1,0)</f>
        <v>0</v>
      </c>
      <c r="Q53" s="1">
        <f t="shared" si="8"/>
        <v>0</v>
      </c>
      <c r="R53"/>
      <c r="T53"/>
      <c r="U53">
        <v>0</v>
      </c>
    </row>
    <row r="54" spans="1:21" s="1" customFormat="1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v>0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2.89</v>
      </c>
      <c r="I56" s="18">
        <v>2.89</v>
      </c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>
        <f t="shared" si="5"/>
        <v>100</v>
      </c>
      <c r="O56" s="20">
        <v>35</v>
      </c>
      <c r="P56" s="1">
        <f t="shared" si="8"/>
        <v>1</v>
      </c>
      <c r="Q56" s="1">
        <f t="shared" si="8"/>
        <v>1</v>
      </c>
      <c r="R56"/>
      <c r="T56"/>
      <c r="U56">
        <v>2.89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v>0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 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367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16194</v>
      </c>
      <c r="I80" s="43">
        <v>16194</v>
      </c>
      <c r="J80" s="19">
        <v>0</v>
      </c>
      <c r="K80" s="61">
        <f t="shared" si="9"/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>
        <f>U81</f>
        <v>16194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16194</v>
      </c>
      <c r="I81" s="43">
        <v>16194</v>
      </c>
      <c r="J81" s="19">
        <v>0</v>
      </c>
      <c r="K81" s="61">
        <f t="shared" si="9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>
        <v>16194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/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7016</v>
      </c>
      <c r="I83" s="43">
        <v>7016</v>
      </c>
      <c r="J83" s="19">
        <v>0</v>
      </c>
      <c r="K83" s="61">
        <f t="shared" si="9"/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f>U84</f>
        <v>7016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7016</v>
      </c>
      <c r="I84" s="43">
        <v>7016</v>
      </c>
      <c r="J84" s="19">
        <v>0</v>
      </c>
      <c r="K84" s="61">
        <f t="shared" si="9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v>7016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/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54284</v>
      </c>
      <c r="I86" s="43">
        <v>54284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U87</f>
        <v>54284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54284</v>
      </c>
      <c r="I87" s="43">
        <v>54284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v>54284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/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47003</v>
      </c>
      <c r="I89" s="43">
        <v>47003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f>U90</f>
        <v>47003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47003</v>
      </c>
      <c r="I90" s="43">
        <v>47003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v>47003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/>
    </row>
    <row r="92" spans="1:21" s="1" customFormat="1" ht="31.5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>
        <v>1360</v>
      </c>
      <c r="I92" s="43">
        <v>1360</v>
      </c>
      <c r="J92" s="19">
        <v>0</v>
      </c>
      <c r="K92" s="61">
        <f t="shared" si="9"/>
        <v>0</v>
      </c>
      <c r="L92" s="102"/>
      <c r="M92" s="103" t="str">
        <f t="shared" si="10"/>
        <v>Муниципальное задание выполнено</v>
      </c>
      <c r="N92" s="61">
        <f t="shared" si="11"/>
        <v>100</v>
      </c>
      <c r="O92" s="28">
        <v>43</v>
      </c>
      <c r="P92" s="1">
        <f t="shared" si="12"/>
        <v>1</v>
      </c>
      <c r="Q92" s="1">
        <f t="shared" si="12"/>
        <v>1</v>
      </c>
      <c r="R92"/>
      <c r="T92"/>
      <c r="U92">
        <f>U93</f>
        <v>1360</v>
      </c>
    </row>
    <row r="93" spans="1:21" s="1" customFormat="1" ht="31.5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>
        <v>1360</v>
      </c>
      <c r="I93" s="43">
        <v>1360</v>
      </c>
      <c r="J93" s="19">
        <v>0</v>
      </c>
      <c r="K93" s="61">
        <f t="shared" si="9"/>
        <v>0</v>
      </c>
      <c r="L93" s="102"/>
      <c r="M93" s="103" t="str">
        <f t="shared" si="10"/>
        <v>Муниципальное задание выполнено</v>
      </c>
      <c r="N93" s="61">
        <f t="shared" si="11"/>
        <v>100</v>
      </c>
      <c r="O93" s="28"/>
      <c r="R93"/>
      <c r="T93"/>
      <c r="U93">
        <v>1360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/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18251</v>
      </c>
      <c r="I95" s="43">
        <v>18251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U96</f>
        <v>18251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18251</v>
      </c>
      <c r="I96" s="43">
        <v>18251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v>18251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/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>
        <v>0</v>
      </c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>
        <v>0</v>
      </c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851.22</v>
      </c>
      <c r="I103" s="43">
        <v>845</v>
      </c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99.269284086370149</v>
      </c>
      <c r="O103" s="20">
        <v>46</v>
      </c>
      <c r="P103" s="1">
        <f t="shared" ref="P103:Q107" si="15">IF(H103&gt;0,1,0)</f>
        <v>1</v>
      </c>
      <c r="Q103" s="1">
        <f t="shared" si="15"/>
        <v>1</v>
      </c>
      <c r="R103"/>
      <c r="T103"/>
      <c r="U103">
        <v>851.22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59.32</v>
      </c>
      <c r="I104" s="43">
        <v>54.11</v>
      </c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91.21712744436951</v>
      </c>
      <c r="O104" s="20">
        <v>77</v>
      </c>
      <c r="P104" s="1">
        <f t="shared" si="15"/>
        <v>1</v>
      </c>
      <c r="Q104" s="1">
        <f t="shared" si="15"/>
        <v>1</v>
      </c>
      <c r="R104"/>
      <c r="T104"/>
      <c r="U104">
        <v>59.32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2.33</v>
      </c>
      <c r="I105" s="43">
        <v>3</v>
      </c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5"/>
        <v>1</v>
      </c>
      <c r="Q105" s="1">
        <f t="shared" si="15"/>
        <v>1</v>
      </c>
      <c r="R105"/>
      <c r="T105"/>
      <c r="U105">
        <v>2.33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202</v>
      </c>
      <c r="I106" s="43">
        <v>202</v>
      </c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5"/>
        <v>1</v>
      </c>
      <c r="Q106" s="1">
        <f t="shared" si="15"/>
        <v>1</v>
      </c>
      <c r="R106"/>
      <c r="T106"/>
      <c r="U106">
        <v>202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R107"/>
      <c r="T107"/>
      <c r="U107"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99.525242534517787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860.55</v>
      </c>
      <c r="I161" s="108">
        <f>SUM(I5:I23)</f>
        <v>845.11</v>
      </c>
    </row>
    <row r="162" spans="8:9" s="1" customFormat="1" ht="15" customHeight="1" x14ac:dyDescent="0.25">
      <c r="H162" s="108">
        <f>H103</f>
        <v>851.22</v>
      </c>
      <c r="I162" s="108">
        <f>I103</f>
        <v>845</v>
      </c>
    </row>
    <row r="163" spans="8:9" s="1" customFormat="1" ht="15" customHeight="1" x14ac:dyDescent="0.25">
      <c r="H163" s="108">
        <f>H161-H162</f>
        <v>9.3299999999999272</v>
      </c>
      <c r="I163" s="108">
        <f>I161-I162</f>
        <v>0.11000000000001364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D4:Q107">
    <filterColumn colId="4">
      <customFilters>
        <customFilter operator="notEqual" val=" "/>
      </customFilters>
    </filterColumn>
    <filterColumn colId="12" showButton="0"/>
  </autoFilter>
  <customSheetViews>
    <customSheetView guid="{58B0A3E4-DC4C-43E3-ADD5-4D21FA5857E3}" scale="66" showPageBreaks="1" printArea="1" filter="1" showAutoFilter="1" hiddenRows="1" hiddenColumns="1" view="pageBreakPreview" topLeftCell="C46">
      <selection activeCell="J163" sqref="J163"/>
      <pageMargins left="0.39370078740157483" right="0.39370078740157483" top="0.39370078740157483" bottom="0.59055118110236227" header="0.31496062992125984" footer="0.31496062992125984"/>
      <pageSetup paperSize="9" scale="28" orientation="landscape" r:id="rId1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8184D279-59A7-4BD8-AB21-B524BF814588}" scale="66" showPageBreaks="1" printArea="1" showAutoFilter="1" hiddenRows="1" hiddenColumns="1" view="pageBreakPreview" topLeftCell="C1">
      <selection activeCell="U54" sqref="U54"/>
      <pageMargins left="0.39370078740157483" right="0.39370078740157483" top="0.39370078740157483" bottom="0.59055118110236227" header="0.31496062992125984" footer="0.31496062992125984"/>
      <pageSetup paperSize="9" scale="28" orientation="landscape" r:id="rId2"/>
      <autoFilter ref="D4:Q107">
        <filterColumn colId="12" showButton="0"/>
      </autoFilter>
    </customSheetView>
    <customSheetView guid="{7BDF3E6F-D95A-4AD2-A496-92E59C7AF105}" scale="66" showPageBreaks="1" printArea="1" showAutoFilter="1" hiddenRows="1" hiddenColumns="1" view="pageBreakPreview" topLeftCell="D15">
      <selection activeCell="X33" sqref="X33"/>
      <pageMargins left="0.39370078740157483" right="0.39370078740157483" top="0.39370078740157483" bottom="0.59055118110236227" header="0.31496062992125984" footer="0.31496062992125984"/>
      <pageSetup paperSize="9" scale="28" orientation="landscape" r:id="rId3"/>
      <autoFilter ref="D4:Q107">
        <filterColumn colId="12" showButton="0"/>
      </autoFilter>
    </customSheetView>
    <customSheetView guid="{AB14A31D-440B-427A-8154-EF19394E7DE2}" scale="66" showPageBreaks="1" printArea="1" showAutoFilter="1" hiddenRows="1" hiddenColumns="1" view="pageBreakPreview" topLeftCell="D15">
      <selection activeCell="X33" sqref="X33"/>
      <pageMargins left="0.39370078740157483" right="0.39370078740157483" top="0.39370078740157483" bottom="0.59055118110236227" header="0.31496062992125984" footer="0.31496062992125984"/>
      <pageSetup paperSize="9" scale="28" orientation="landscape" r:id="rId4"/>
      <autoFilter ref="D4:Q107">
        <filterColumn colId="12" showButton="0"/>
      </autoFilter>
    </customSheetView>
    <customSheetView guid="{C22C5AE3-4CF6-4ED3-821C-43C355C47BB8}" scale="66" showPageBreaks="1" printArea="1" showAutoFilter="1" view="pageBreakPreview" topLeftCell="E94">
      <selection activeCell="T9" sqref="T9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D4:P107">
        <filterColumn colId="11" showButton="0"/>
      </autoFilter>
    </customSheetView>
    <customSheetView guid="{F38D36FB-D173-41CA-A0CB-C8228EA2DD59}" scale="66" showPageBreaks="1" printArea="1" showAutoFilter="1" view="pageBreakPreview" topLeftCell="E94">
      <selection activeCell="T9" sqref="T9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D4:P107">
        <filterColumn colId="11" showButton="0"/>
      </autoFilter>
    </customSheetView>
    <customSheetView guid="{D75CEEBA-EF70-41E2-A2AB-FC3599596AC2}" scale="66" showPageBreaks="1" printArea="1" showAutoFilter="1" view="pageBreakPreview">
      <selection activeCell="H109" sqref="H109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A4:W107">
        <filterColumn colId="14" showButton="0"/>
      </autoFilter>
    </customSheetView>
    <customSheetView guid="{DFD4A7EA-C1FF-4F5D-84ED-80E24D2D6E10}" scale="66" showPageBreaks="1" printArea="1" showAutoFilter="1" hiddenColumns="1" view="pageBreakPreview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D4:P107">
        <filterColumn colId="11" showButton="0"/>
      </autoFilter>
    </customSheetView>
    <customSheetView guid="{B70C21F4-2ADF-4822-A74D-683C5E869839}" scale="66" showPageBreaks="1" printArea="1" showAutoFilter="1" view="pageBreakPreview" topLeftCell="E13">
      <selection activeCell="Q9" sqref="Q9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D4:P107">
        <filterColumn colId="11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B80:B82"/>
    <mergeCell ref="C80:C82"/>
    <mergeCell ref="B77:B79"/>
    <mergeCell ref="C77:C79"/>
    <mergeCell ref="C68:C70"/>
    <mergeCell ref="B74:B76"/>
    <mergeCell ref="C74:C76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895" priority="4">
      <formula>H5&lt;&gt;U5</formula>
    </cfRule>
  </conditionalFormatting>
  <conditionalFormatting sqref="M5:M107">
    <cfRule type="expression" dxfId="894" priority="1">
      <formula>K5&lt;&gt;0</formula>
    </cfRule>
  </conditionalFormatting>
  <conditionalFormatting sqref="U5:U10">
    <cfRule type="expression" dxfId="893" priority="18">
      <formula>U5&lt;&gt;H5</formula>
    </cfRule>
  </conditionalFormatting>
  <conditionalFormatting sqref="U12:U13">
    <cfRule type="expression" dxfId="892" priority="17">
      <formula>U12&lt;&gt;H12</formula>
    </cfRule>
  </conditionalFormatting>
  <conditionalFormatting sqref="U16:U19">
    <cfRule type="expression" dxfId="891" priority="16">
      <formula>U16&lt;&gt;H16</formula>
    </cfRule>
  </conditionalFormatting>
  <conditionalFormatting sqref="U21:U25">
    <cfRule type="expression" dxfId="890" priority="15">
      <formula>U21&lt;&gt;H21</formula>
    </cfRule>
  </conditionalFormatting>
  <conditionalFormatting sqref="U27:U28">
    <cfRule type="expression" dxfId="889" priority="14">
      <formula>U27&lt;&gt;H27</formula>
    </cfRule>
  </conditionalFormatting>
  <conditionalFormatting sqref="U31:U32">
    <cfRule type="expression" dxfId="888" priority="13">
      <formula>U31&lt;&gt;H31</formula>
    </cfRule>
  </conditionalFormatting>
  <conditionalFormatting sqref="U35:U36">
    <cfRule type="expression" dxfId="887" priority="12">
      <formula>U35&lt;&gt;H35</formula>
    </cfRule>
  </conditionalFormatting>
  <conditionalFormatting sqref="U38">
    <cfRule type="expression" dxfId="886" priority="11">
      <formula>U38&lt;&gt;H38</formula>
    </cfRule>
  </conditionalFormatting>
  <conditionalFormatting sqref="U41:U44">
    <cfRule type="expression" dxfId="885" priority="10">
      <formula>U41&lt;&gt;H41</formula>
    </cfRule>
  </conditionalFormatting>
  <conditionalFormatting sqref="U46:U47">
    <cfRule type="expression" dxfId="884" priority="9">
      <formula>U46&lt;&gt;H46</formula>
    </cfRule>
  </conditionalFormatting>
  <conditionalFormatting sqref="U50:U51">
    <cfRule type="expression" dxfId="883" priority="8">
      <formula>U50&lt;&gt;H50</formula>
    </cfRule>
  </conditionalFormatting>
  <conditionalFormatting sqref="U53:U54">
    <cfRule type="expression" dxfId="882" priority="7">
      <formula>U53&lt;&gt;H53</formula>
    </cfRule>
  </conditionalFormatting>
  <conditionalFormatting sqref="U56:U60">
    <cfRule type="expression" dxfId="881" priority="6">
      <formula>U56&lt;&gt;H56</formula>
    </cfRule>
  </conditionalFormatting>
  <conditionalFormatting sqref="U62:U107">
    <cfRule type="expression" dxfId="880" priority="5">
      <formula>U62&lt;&gt;H62</formula>
    </cfRule>
  </conditionalFormatting>
  <conditionalFormatting sqref="AA8">
    <cfRule type="expression" dxfId="879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28" orientation="landscape" r:id="rId1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zoomScale="66" zoomScaleNormal="60" zoomScaleSheetLayoutView="80" workbookViewId="0">
      <selection activeCell="N103" sqref="N103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hidden="1" customWidth="1"/>
    <col min="5" max="5" width="15" style="1" hidden="1" customWidth="1"/>
    <col min="6" max="6" width="41.140625" style="1" hidden="1" customWidth="1"/>
    <col min="7" max="7" width="12.140625" style="1" hidden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160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SUM('[18]21сш'!$CR$47:$DA$47)</f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SUM('[18]21сш'!$CR$48:$DA$48)</f>
        <v>0</v>
      </c>
    </row>
    <row r="7" spans="1:21" s="1" customFormat="1" ht="31.5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>
        <v>10</v>
      </c>
      <c r="I7" s="18">
        <v>10</v>
      </c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>
        <f t="shared" si="5"/>
        <v>100</v>
      </c>
      <c r="O7" s="20">
        <v>3</v>
      </c>
      <c r="P7" s="1">
        <f t="shared" si="3"/>
        <v>1</v>
      </c>
      <c r="Q7" s="1">
        <f t="shared" si="3"/>
        <v>1</v>
      </c>
      <c r="R7"/>
      <c r="T7"/>
      <c r="U7">
        <f>SUM('[18]21сш'!$CR$49:$DA$49)</f>
        <v>10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SUM('[18]21сш'!$CR$50:$DA$50)</f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26.33</v>
      </c>
      <c r="I9" s="18">
        <v>25.89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98.328902392707946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SUM('[18]21сш'!$CR$90:$DA$90)</f>
        <v>26.33</v>
      </c>
    </row>
    <row r="10" spans="1:21" s="1" customFormat="1" ht="31.5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>
        <v>0.11</v>
      </c>
      <c r="I10" s="18">
        <v>0.22</v>
      </c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>
        <f t="shared" si="5"/>
        <v>100</v>
      </c>
      <c r="O10" s="20">
        <v>6</v>
      </c>
      <c r="P10" s="1">
        <f t="shared" si="3"/>
        <v>1</v>
      </c>
      <c r="Q10" s="1">
        <f t="shared" si="3"/>
        <v>1</v>
      </c>
      <c r="R10"/>
      <c r="T10"/>
      <c r="U10">
        <f>SUM('[18]21сш'!$CR$91:$DA$91)</f>
        <v>0.11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>
        <v>2.78</v>
      </c>
      <c r="I12" s="18">
        <v>2.78</v>
      </c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>
        <f t="shared" si="5"/>
        <v>100</v>
      </c>
      <c r="O12" s="20">
        <v>7</v>
      </c>
      <c r="P12" s="1">
        <f t="shared" si="3"/>
        <v>1</v>
      </c>
      <c r="Q12" s="1">
        <f t="shared" si="3"/>
        <v>1</v>
      </c>
      <c r="R12"/>
      <c r="T12"/>
      <c r="U12">
        <f>SUM('[18]21сш'!$CR$92:$DA$92)</f>
        <v>2.78</v>
      </c>
    </row>
    <row r="13" spans="1:21" s="1" customFormat="1" ht="31.5" hidden="1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/>
      <c r="I13" s="18"/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 t="e">
        <f t="shared" si="5"/>
        <v>#DIV/0!</v>
      </c>
      <c r="O13" s="20">
        <v>8</v>
      </c>
      <c r="P13" s="1">
        <f t="shared" si="3"/>
        <v>0</v>
      </c>
      <c r="Q13" s="1">
        <f t="shared" si="3"/>
        <v>0</v>
      </c>
      <c r="R13"/>
      <c r="T13"/>
      <c r="U13">
        <f>SUM('[18]21сш'!$CR$93:$DA$93)</f>
        <v>0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SUM('[18]21сш'!$CR$95:$DA$95)</f>
        <v>0</v>
      </c>
    </row>
    <row r="17" spans="1:24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104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U17">
        <f>SUM('[18]21сш'!$CR$94:$DA$94)</f>
        <v>0</v>
      </c>
      <c r="V17" s="1"/>
      <c r="W17" s="1"/>
      <c r="X17" s="1"/>
    </row>
    <row r="18" spans="1:24" ht="31.5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>
        <v>0.56000000000000005</v>
      </c>
      <c r="I18" s="18">
        <v>0.56000000000000005</v>
      </c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>
        <f t="shared" si="5"/>
        <v>100</v>
      </c>
      <c r="O18" s="20">
        <v>11</v>
      </c>
      <c r="P18" s="1">
        <f t="shared" si="3"/>
        <v>1</v>
      </c>
      <c r="Q18" s="1">
        <f t="shared" si="3"/>
        <v>1</v>
      </c>
      <c r="U18">
        <f>SUM('[18]21сш'!$CR$97:$DA$97)</f>
        <v>0.56000000000000005</v>
      </c>
      <c r="V18" s="1"/>
      <c r="W18" s="1"/>
      <c r="X18" s="1"/>
    </row>
    <row r="19" spans="1:24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U19">
        <f>SUM('[18]21сш'!$CR$96:$DA$96)</f>
        <v>0</v>
      </c>
      <c r="V19" s="1"/>
      <c r="W19" s="1"/>
      <c r="X19" s="1"/>
    </row>
    <row r="20" spans="1:24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V20" s="1"/>
      <c r="W20" s="1"/>
      <c r="X20" s="1"/>
    </row>
    <row r="21" spans="1:24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204.11</v>
      </c>
      <c r="I21" s="18">
        <v>203.89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99.89221498211748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U21">
        <f>SUM('[18]21сш'!$CR$98:$DA$98)</f>
        <v>204.11</v>
      </c>
      <c r="V21" s="1"/>
      <c r="W21" s="1"/>
      <c r="X21" s="1"/>
    </row>
    <row r="22" spans="1:24" ht="31.5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U22">
        <f>SUM('[18]21сш'!$CR$100:$DA$100)</f>
        <v>0</v>
      </c>
      <c r="V22" s="1"/>
      <c r="W22" s="1"/>
      <c r="X22" s="1"/>
    </row>
    <row r="23" spans="1:24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U23">
        <f>SUM('[18]21сш'!$CR$99:$DA$99)</f>
        <v>0</v>
      </c>
      <c r="V23" s="1"/>
      <c r="W23" s="1"/>
      <c r="X23" s="1"/>
    </row>
    <row r="24" spans="1:24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14.67</v>
      </c>
      <c r="I24" s="18">
        <v>14.67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U24" s="111">
        <f>SUM('[19]21сш'!$CR$141:$DA$141)</f>
        <v>14.67</v>
      </c>
      <c r="V24" s="1"/>
      <c r="W24" s="1"/>
      <c r="X24" s="1"/>
    </row>
    <row r="25" spans="1:24" ht="31.5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>
        <v>2.56</v>
      </c>
      <c r="I25" s="18">
        <v>2.56</v>
      </c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>
        <f t="shared" si="5"/>
        <v>100</v>
      </c>
      <c r="O25" s="20">
        <v>17</v>
      </c>
      <c r="P25" s="1">
        <f t="shared" si="6"/>
        <v>1</v>
      </c>
      <c r="Q25" s="1">
        <f t="shared" si="6"/>
        <v>1</v>
      </c>
      <c r="U25">
        <f>SUM('[18]21сш'!$CR$142:$DA$142)</f>
        <v>2.56</v>
      </c>
      <c r="V25" s="1"/>
      <c r="W25" s="1"/>
      <c r="X25" s="1"/>
    </row>
    <row r="26" spans="1:24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V26" s="1"/>
      <c r="W26" s="1"/>
      <c r="X26" s="1"/>
    </row>
    <row r="27" spans="1:24" ht="31.5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>
        <v>2.2200000000000002</v>
      </c>
      <c r="I27" s="18">
        <v>2.2200000000000002</v>
      </c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>
        <f t="shared" si="5"/>
        <v>100</v>
      </c>
      <c r="O27" s="20">
        <v>18</v>
      </c>
      <c r="P27" s="1">
        <f t="shared" si="6"/>
        <v>1</v>
      </c>
      <c r="Q27" s="1">
        <f t="shared" si="6"/>
        <v>1</v>
      </c>
      <c r="U27">
        <f>SUM('[18]21сш'!$CR$144:$DA$144)</f>
        <v>2.2200000000000002</v>
      </c>
      <c r="V27" s="1"/>
      <c r="W27" s="1"/>
      <c r="X27" s="1"/>
    </row>
    <row r="28" spans="1:24" ht="31.5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>
        <v>0.44</v>
      </c>
      <c r="I28" s="18">
        <v>0.44</v>
      </c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>
        <f t="shared" si="5"/>
        <v>100</v>
      </c>
      <c r="O28" s="20">
        <v>19</v>
      </c>
      <c r="P28" s="1">
        <f t="shared" si="6"/>
        <v>1</v>
      </c>
      <c r="Q28" s="1">
        <f t="shared" si="6"/>
        <v>1</v>
      </c>
      <c r="U28">
        <f>SUM('[18]21сш'!$CR$143:$DA$143)</f>
        <v>0.44</v>
      </c>
      <c r="V28" s="1"/>
      <c r="W28" s="1"/>
      <c r="X28" s="1"/>
    </row>
    <row r="29" spans="1:24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V29" s="1"/>
      <c r="W29" s="1"/>
      <c r="X29" s="1"/>
    </row>
    <row r="30" spans="1:24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V30" s="1"/>
      <c r="W30" s="1"/>
      <c r="X30" s="1"/>
    </row>
    <row r="31" spans="1:24" ht="31.5" hidden="1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U31">
        <f>SUM('[18]21сш'!$CR$146:$DA$146)</f>
        <v>0</v>
      </c>
      <c r="V31" s="1"/>
      <c r="W31" s="1"/>
      <c r="X31" s="1"/>
    </row>
    <row r="32" spans="1:24" ht="31.5" hidden="1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/>
      <c r="I32" s="18"/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 t="e">
        <f t="shared" si="5"/>
        <v>#DIV/0!</v>
      </c>
      <c r="O32" s="20">
        <v>21</v>
      </c>
      <c r="P32" s="1">
        <f t="shared" si="6"/>
        <v>0</v>
      </c>
      <c r="Q32" s="1">
        <f t="shared" si="6"/>
        <v>0</v>
      </c>
      <c r="U32">
        <f>SUM('[18]21сш'!$CR$145:$DA$145)</f>
        <v>0</v>
      </c>
      <c r="V32" s="1"/>
      <c r="W32" s="1"/>
      <c r="X32" s="1"/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0.56000000000000005</v>
      </c>
      <c r="I35" s="18">
        <v>0.56000000000000005</v>
      </c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>
        <f t="shared" si="5"/>
        <v>100</v>
      </c>
      <c r="O35" s="20">
        <v>22</v>
      </c>
      <c r="P35" s="1">
        <f t="shared" si="6"/>
        <v>1</v>
      </c>
      <c r="Q35" s="1">
        <f t="shared" si="6"/>
        <v>1</v>
      </c>
      <c r="U35">
        <f>SUM('[18]21сш'!$CR$148:$DA$148)</f>
        <v>0.56000000000000005</v>
      </c>
    </row>
    <row r="36" spans="1:24" ht="31.5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>
        <v>0.56000000000000005</v>
      </c>
      <c r="I36" s="18">
        <v>0.56000000000000005</v>
      </c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>
        <f t="shared" si="5"/>
        <v>100</v>
      </c>
      <c r="O36" s="20">
        <v>23</v>
      </c>
      <c r="P36" s="1">
        <f t="shared" si="6"/>
        <v>1</v>
      </c>
      <c r="Q36" s="1">
        <f t="shared" si="6"/>
        <v>1</v>
      </c>
      <c r="U36" s="111">
        <f>SUM('[19]21сш'!$CR$147:$DA$147)</f>
        <v>0.56000000000000005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269.44</v>
      </c>
      <c r="I38" s="18">
        <v>268.44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99.628859857482183</v>
      </c>
      <c r="O38" s="20">
        <v>24</v>
      </c>
      <c r="P38" s="1">
        <f t="shared" si="7"/>
        <v>1</v>
      </c>
      <c r="Q38" s="1">
        <f t="shared" si="7"/>
        <v>1</v>
      </c>
      <c r="U38" s="111">
        <f>SUM('[19]21сш'!$CR$149:$DA$149)</f>
        <v>269.44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hidden="1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/>
      <c r="I41" s="18"/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 t="e">
        <f t="shared" si="5"/>
        <v>#DIV/0!</v>
      </c>
      <c r="O41" s="20">
        <v>25</v>
      </c>
      <c r="P41" s="1">
        <f t="shared" si="7"/>
        <v>0</v>
      </c>
      <c r="Q41" s="1">
        <f t="shared" si="7"/>
        <v>0</v>
      </c>
      <c r="U41">
        <f>SUM('[18]21сш'!$CR$151:$DA$151)</f>
        <v>0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SUM('[18]21сш'!$CR$150:$DA$150)</f>
        <v>0</v>
      </c>
    </row>
    <row r="43" spans="1:24" ht="31.5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>
        <v>0.89</v>
      </c>
      <c r="I43" s="18">
        <v>0.89</v>
      </c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>
        <f t="shared" si="5"/>
        <v>100</v>
      </c>
      <c r="O43" s="20">
        <v>27</v>
      </c>
      <c r="P43" s="1">
        <f t="shared" si="7"/>
        <v>1</v>
      </c>
      <c r="Q43" s="1">
        <f t="shared" si="7"/>
        <v>1</v>
      </c>
      <c r="U43">
        <f>SUM('[18]21сш'!$CR$192:$DA$192)</f>
        <v>0.89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SUM('[18]21сш'!$CR$193:$DA$193)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SUM('[18]21сш'!$CR$194:$DA$194)</f>
        <v>0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SUM('[18]21сш'!$CR$195:$DA$195)</f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hidden="1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f>SUM('[18]21сш'!$CR$197:$DA$197)</f>
        <v>0</v>
      </c>
    </row>
    <row r="51" spans="1:21" s="1" customFormat="1" ht="31.5" hidden="1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/>
      <c r="I51" s="18"/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 t="e">
        <f t="shared" si="5"/>
        <v>#DIV/0!</v>
      </c>
      <c r="O51" s="20">
        <v>32</v>
      </c>
      <c r="P51" s="1">
        <f t="shared" si="7"/>
        <v>0</v>
      </c>
      <c r="Q51" s="1">
        <f t="shared" si="7"/>
        <v>0</v>
      </c>
      <c r="R51"/>
      <c r="T51"/>
      <c r="U51">
        <f>SUM('[18]21сш'!$CR$196:$DA$196)</f>
        <v>0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>
        <v>0.56000000000000005</v>
      </c>
      <c r="I53" s="18">
        <v>0.56000000000000005</v>
      </c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>
        <f t="shared" si="5"/>
        <v>100</v>
      </c>
      <c r="O53" s="20">
        <v>33</v>
      </c>
      <c r="P53" s="1">
        <f t="shared" ref="P53:Q68" si="8">IF(H53&gt;0,1,0)</f>
        <v>1</v>
      </c>
      <c r="Q53" s="1">
        <f t="shared" si="8"/>
        <v>1</v>
      </c>
      <c r="R53"/>
      <c r="T53"/>
      <c r="U53">
        <f>SUM('[18]21сш'!$CR$198:$DA$198)</f>
        <v>0.56000000000000005</v>
      </c>
    </row>
    <row r="54" spans="1:21" s="1" customFormat="1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f>SUM('[18]21сш'!$CR$199:$DA$199)</f>
        <v>0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90.22</v>
      </c>
      <c r="I56" s="18">
        <v>89.67</v>
      </c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>
        <f t="shared" si="5"/>
        <v>99.390379073376195</v>
      </c>
      <c r="O56" s="20">
        <v>35</v>
      </c>
      <c r="P56" s="1">
        <f t="shared" si="8"/>
        <v>1</v>
      </c>
      <c r="Q56" s="1">
        <f t="shared" si="8"/>
        <v>1</v>
      </c>
      <c r="R56"/>
      <c r="T56"/>
      <c r="U56">
        <f>SUM('[18]21сш'!$CR$200:$DA$200)</f>
        <v>90.22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SUM('[18]21сш'!$CR$203:$DA$203)</f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f>SUM('[18]21сш'!$CR$202:$DA$202)</f>
        <v>0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SUM('[18]21сш'!$CR$201:$DA$201)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 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4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V65" s="1"/>
      <c r="W65" s="1"/>
      <c r="X65" s="1"/>
    </row>
    <row r="66" spans="1:24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V66" s="1"/>
      <c r="W66" s="1"/>
      <c r="X66" s="1"/>
    </row>
    <row r="67" spans="1:24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V67" s="1"/>
      <c r="W67" s="1"/>
      <c r="X67" s="1"/>
    </row>
    <row r="68" spans="1:24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V68" s="1"/>
      <c r="W68" s="1"/>
      <c r="X68" s="1"/>
    </row>
    <row r="69" spans="1:24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V69" s="1"/>
      <c r="W69" s="1"/>
      <c r="X69" s="1"/>
    </row>
    <row r="70" spans="1:24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V70" s="1"/>
      <c r="W70" s="1"/>
      <c r="X70" s="1"/>
    </row>
    <row r="71" spans="1:24" ht="31.5" hidden="1" customHeight="1" x14ac:dyDescent="0.25">
      <c r="A71" s="123"/>
      <c r="B71" s="125" t="s">
        <v>96</v>
      </c>
      <c r="C71" s="119" t="s">
        <v>97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V71" s="1"/>
      <c r="W71" s="1"/>
      <c r="X71" s="1"/>
    </row>
    <row r="72" spans="1:24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V72" s="1"/>
      <c r="W72" s="1"/>
      <c r="X72" s="1"/>
    </row>
    <row r="73" spans="1:24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V73" s="1"/>
      <c r="W73" s="1"/>
      <c r="X73" s="1"/>
    </row>
    <row r="74" spans="1:24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V74" s="1"/>
      <c r="W74" s="1"/>
      <c r="X74" s="1"/>
    </row>
    <row r="75" spans="1:24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V75" s="1"/>
      <c r="W75" s="1"/>
      <c r="X75" s="1"/>
    </row>
    <row r="76" spans="1:24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V76" s="1"/>
      <c r="W76" s="1"/>
      <c r="X76" s="1"/>
    </row>
    <row r="77" spans="1:24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V77" s="1"/>
      <c r="W77" s="1"/>
      <c r="X77" s="1"/>
    </row>
    <row r="78" spans="1:24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V78" s="1"/>
      <c r="W78" s="1"/>
      <c r="X78" s="1"/>
    </row>
    <row r="79" spans="1:24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V79" s="1"/>
      <c r="W79" s="1"/>
      <c r="X79" s="1"/>
    </row>
    <row r="80" spans="1:24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6410</v>
      </c>
      <c r="I80" s="43">
        <v>6410</v>
      </c>
      <c r="J80" s="19">
        <v>0</v>
      </c>
      <c r="K80" s="61">
        <f t="shared" si="9"/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U80" s="104">
        <f>U81</f>
        <v>6410</v>
      </c>
      <c r="V80" s="1"/>
      <c r="W80" s="1"/>
      <c r="X80" s="1"/>
    </row>
    <row r="81" spans="1:24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6410</v>
      </c>
      <c r="I81" s="43">
        <v>6410</v>
      </c>
      <c r="J81" s="19">
        <v>0</v>
      </c>
      <c r="K81" s="61">
        <f t="shared" si="9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U81" s="104">
        <f>SUM('[19]21сш'!$CR$244:$DA$244)</f>
        <v>6410</v>
      </c>
      <c r="V81" s="1"/>
      <c r="W81" s="1"/>
      <c r="X81" s="1"/>
    </row>
    <row r="82" spans="1:24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V82" s="1"/>
      <c r="W82" s="1"/>
      <c r="X82" s="1"/>
    </row>
    <row r="83" spans="1:24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3891</v>
      </c>
      <c r="I83" s="43">
        <v>3891</v>
      </c>
      <c r="J83" s="19">
        <v>0</v>
      </c>
      <c r="K83" s="61">
        <f t="shared" si="9"/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U83" s="104">
        <f>U84</f>
        <v>3891</v>
      </c>
      <c r="V83" s="1"/>
      <c r="W83" s="1"/>
      <c r="X83" s="1"/>
    </row>
    <row r="84" spans="1:24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3891</v>
      </c>
      <c r="I84" s="43">
        <v>3891</v>
      </c>
      <c r="J84" s="19">
        <v>0</v>
      </c>
      <c r="K84" s="61">
        <f t="shared" si="9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U84" s="104">
        <f>SUM('[19]21сш'!$CR$245:$DA$245)</f>
        <v>3891</v>
      </c>
      <c r="V84" s="1"/>
      <c r="W84" s="1"/>
      <c r="X84" s="1"/>
    </row>
    <row r="85" spans="1:24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V85" s="1"/>
      <c r="W85" s="1"/>
      <c r="X85" s="1"/>
    </row>
    <row r="86" spans="1:24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14370</v>
      </c>
      <c r="I86" s="43">
        <v>14370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U86" s="104">
        <f>U87</f>
        <v>14370</v>
      </c>
      <c r="V86" s="1"/>
      <c r="W86" s="1"/>
      <c r="X86" s="1"/>
    </row>
    <row r="87" spans="1:24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14370</v>
      </c>
      <c r="I87" s="43">
        <v>14370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U87" s="104">
        <f>SUM('[19]21сш'!$CR$246:$DA$246)</f>
        <v>14370</v>
      </c>
      <c r="V87" s="1"/>
      <c r="W87" s="1"/>
      <c r="X87" s="1"/>
    </row>
    <row r="88" spans="1:24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V88" s="1"/>
      <c r="W88" s="1"/>
      <c r="X88" s="1"/>
    </row>
    <row r="89" spans="1:24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5348</v>
      </c>
      <c r="I89" s="43">
        <v>5348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U89" s="104">
        <f>U90</f>
        <v>5348</v>
      </c>
      <c r="V89" s="1"/>
      <c r="W89" s="1"/>
      <c r="X89" s="1"/>
    </row>
    <row r="90" spans="1:24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5348</v>
      </c>
      <c r="I90" s="43">
        <v>5348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U90" s="104">
        <f>SUM('[19]21сш'!$CR$247:$DA$247)</f>
        <v>5348</v>
      </c>
      <c r="V90" s="1"/>
      <c r="W90" s="1"/>
      <c r="X90" s="1"/>
    </row>
    <row r="91" spans="1:24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V91" s="1"/>
      <c r="W91" s="1"/>
      <c r="X91" s="1"/>
    </row>
    <row r="92" spans="1:24" ht="31.5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>
        <v>4284</v>
      </c>
      <c r="I92" s="43">
        <v>4284</v>
      </c>
      <c r="J92" s="19">
        <v>0</v>
      </c>
      <c r="K92" s="61">
        <f t="shared" si="9"/>
        <v>0</v>
      </c>
      <c r="L92" s="102"/>
      <c r="M92" s="103" t="str">
        <f t="shared" si="10"/>
        <v>Муниципальное задание выполнено</v>
      </c>
      <c r="N92" s="61">
        <f t="shared" si="11"/>
        <v>100</v>
      </c>
      <c r="O92" s="28">
        <v>43</v>
      </c>
      <c r="P92" s="1">
        <f t="shared" si="12"/>
        <v>1</v>
      </c>
      <c r="Q92" s="1">
        <f t="shared" si="12"/>
        <v>1</v>
      </c>
      <c r="U92" s="104">
        <f>U93</f>
        <v>4284</v>
      </c>
      <c r="V92" s="1"/>
      <c r="W92" s="1"/>
      <c r="X92" s="1"/>
    </row>
    <row r="93" spans="1:24" ht="31.5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>
        <v>4284</v>
      </c>
      <c r="I93" s="43">
        <v>4284</v>
      </c>
      <c r="J93" s="19">
        <v>0</v>
      </c>
      <c r="K93" s="61">
        <f t="shared" si="9"/>
        <v>0</v>
      </c>
      <c r="L93" s="102"/>
      <c r="M93" s="103" t="str">
        <f t="shared" si="10"/>
        <v>Муниципальное задание выполнено</v>
      </c>
      <c r="N93" s="61">
        <f t="shared" si="11"/>
        <v>100</v>
      </c>
      <c r="O93" s="28"/>
      <c r="U93" s="104">
        <f>SUM('[19]21сш'!$CR$248:$DA$248)</f>
        <v>4284</v>
      </c>
      <c r="V93" s="1"/>
      <c r="W93" s="1"/>
      <c r="X93" s="1"/>
    </row>
    <row r="94" spans="1:24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V94" s="1"/>
      <c r="W94" s="1"/>
      <c r="X94" s="1"/>
    </row>
    <row r="95" spans="1:24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14531</v>
      </c>
      <c r="I95" s="43">
        <v>14531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U95" s="104">
        <f>U96</f>
        <v>14531</v>
      </c>
      <c r="V95" s="1"/>
      <c r="W95" s="1"/>
      <c r="X95" s="1"/>
    </row>
    <row r="96" spans="1:24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14531</v>
      </c>
      <c r="I96" s="43">
        <v>14531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U96" s="104">
        <f>SUM('[19]21сш'!$CR$249:$DA$249)</f>
        <v>14531</v>
      </c>
      <c r="V96" s="1"/>
      <c r="W96" s="1"/>
      <c r="X96" s="1"/>
    </row>
    <row r="97" spans="1:24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V97" s="1"/>
      <c r="W97" s="1"/>
      <c r="X97" s="1"/>
    </row>
    <row r="98" spans="1:24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U98">
        <v>0</v>
      </c>
      <c r="V98" s="1"/>
      <c r="W98" s="1"/>
      <c r="X98" s="1"/>
    </row>
    <row r="99" spans="1:24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U99">
        <v>0</v>
      </c>
      <c r="V99" s="1"/>
      <c r="W99" s="1"/>
      <c r="X99" s="1"/>
    </row>
    <row r="100" spans="1:24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V100" s="1"/>
      <c r="W100" s="1"/>
      <c r="X100" s="1"/>
    </row>
    <row r="101" spans="1:24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U101">
        <f>SUM('[18]21сш'!$CT$289:$DC$289)</f>
        <v>0</v>
      </c>
      <c r="V101" s="1"/>
      <c r="W101" s="1"/>
      <c r="X101" s="1"/>
    </row>
    <row r="102" spans="1:24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U102">
        <f>SUM('[18]21сш'!$CT$290:$DC$290)</f>
        <v>0</v>
      </c>
      <c r="V102" s="1"/>
      <c r="W102" s="1"/>
      <c r="X102" s="1"/>
    </row>
    <row r="103" spans="1:24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243.34</v>
      </c>
      <c r="I103" s="43">
        <v>241.78</v>
      </c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99.358921673378802</v>
      </c>
      <c r="O103" s="20">
        <v>46</v>
      </c>
      <c r="P103" s="1">
        <f t="shared" ref="P103:Q107" si="15">IF(H103&gt;0,1,0)</f>
        <v>1</v>
      </c>
      <c r="Q103" s="1">
        <f t="shared" si="15"/>
        <v>1</v>
      </c>
      <c r="U103" s="104">
        <f>SUM('[19]21сш'!$CR$327:$DA$327)</f>
        <v>243.34</v>
      </c>
      <c r="V103" s="1"/>
      <c r="W103" s="1"/>
      <c r="X103" s="1"/>
    </row>
    <row r="104" spans="1:24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33</v>
      </c>
      <c r="I104" s="43">
        <v>36.33</v>
      </c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5"/>
        <v>1</v>
      </c>
      <c r="Q104" s="1">
        <f t="shared" si="15"/>
        <v>1</v>
      </c>
      <c r="U104">
        <f>SUM('[18]21сш'!$CR$360:$DA$360)</f>
        <v>33</v>
      </c>
      <c r="V104" s="1"/>
      <c r="W104" s="1"/>
      <c r="X104" s="1"/>
    </row>
    <row r="105" spans="1:24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7.22</v>
      </c>
      <c r="I105" s="43">
        <v>7.22</v>
      </c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5"/>
        <v>1</v>
      </c>
      <c r="Q105" s="1">
        <f t="shared" si="15"/>
        <v>1</v>
      </c>
      <c r="U105">
        <f>SUM('[18]21сш'!$CR$392:$DA$392)</f>
        <v>7.2200000000000006</v>
      </c>
      <c r="V105" s="1"/>
      <c r="W105" s="1"/>
      <c r="X105" s="1"/>
    </row>
    <row r="106" spans="1:24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65</v>
      </c>
      <c r="I106" s="43">
        <v>65</v>
      </c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5"/>
        <v>1</v>
      </c>
      <c r="Q106" s="1">
        <f t="shared" si="15"/>
        <v>1</v>
      </c>
      <c r="U106">
        <f>SUM('[18]21сш'!$CT$424:$DC$424)</f>
        <v>65</v>
      </c>
      <c r="V106" s="1"/>
      <c r="W106" s="1"/>
      <c r="X106" s="1"/>
    </row>
    <row r="107" spans="1:24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U107">
        <f>SUM('[18]21сш'!$CT$425:$DC$425)</f>
        <v>0</v>
      </c>
      <c r="V107" s="1"/>
      <c r="W107" s="1"/>
      <c r="X107" s="1"/>
    </row>
    <row r="108" spans="1:24" ht="15" customHeight="1" x14ac:dyDescent="0.25">
      <c r="A108" s="54"/>
      <c r="H108" s="1"/>
      <c r="I108" s="1"/>
      <c r="J108" s="1"/>
      <c r="L108" s="54"/>
      <c r="M108" s="54"/>
      <c r="V108" s="1"/>
      <c r="W108" s="1"/>
      <c r="X108" s="1"/>
    </row>
    <row r="109" spans="1:24" ht="15" customHeight="1" x14ac:dyDescent="0.25">
      <c r="A109" s="54"/>
      <c r="L109" s="54"/>
      <c r="M109" s="54"/>
      <c r="V109" s="1"/>
      <c r="W109" s="1"/>
      <c r="X109" s="1"/>
    </row>
    <row r="110" spans="1:24" ht="15" customHeight="1" x14ac:dyDescent="0.25">
      <c r="A110" s="54"/>
      <c r="L110" s="54"/>
      <c r="M110" s="54"/>
      <c r="V110" s="1"/>
      <c r="W110" s="1"/>
      <c r="X110" s="1"/>
    </row>
    <row r="111" spans="1:24" ht="15" customHeight="1" x14ac:dyDescent="0.25">
      <c r="V111" s="1"/>
      <c r="W111" s="1"/>
      <c r="X111" s="1"/>
    </row>
    <row r="112" spans="1:24" ht="15" customHeight="1" x14ac:dyDescent="0.25">
      <c r="V112" s="1"/>
      <c r="W112" s="1"/>
      <c r="X112" s="1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99.893727436845722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243.89000000000001</v>
      </c>
      <c r="I161" s="108">
        <f>SUM(I5:I23)</f>
        <v>243.33999999999997</v>
      </c>
    </row>
    <row r="162" spans="8:9" s="1" customFormat="1" ht="15" customHeight="1" x14ac:dyDescent="0.25">
      <c r="H162" s="108">
        <f>H103</f>
        <v>243.34</v>
      </c>
      <c r="I162" s="108">
        <f>I103</f>
        <v>241.78</v>
      </c>
    </row>
    <row r="163" spans="8:9" s="1" customFormat="1" ht="15" customHeight="1" x14ac:dyDescent="0.25">
      <c r="H163" s="108">
        <f>H161-H162</f>
        <v>0.55000000000001137</v>
      </c>
      <c r="I163" s="108">
        <f>I161-I162</f>
        <v>1.5599999999999739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D4:Q107">
    <filterColumn colId="4">
      <customFilters>
        <customFilter operator="notEqual" val=" "/>
      </customFilters>
    </filterColumn>
    <filterColumn colId="12" showButton="0"/>
  </autoFilter>
  <customSheetViews>
    <customSheetView guid="{58B0A3E4-DC4C-43E3-ADD5-4D21FA5857E3}" scale="66" showPageBreaks="1" printArea="1" filter="1" showAutoFilter="1" hiddenRows="1" hiddenColumns="1" view="pageBreakPreview" topLeftCell="A56">
      <selection activeCell="C175" sqref="C175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8184D279-59A7-4BD8-AB21-B524BF814588}" scale="66" showPageBreaks="1" printArea="1" filter="1" showAutoFilter="1" hiddenRows="1" hiddenColumns="1" view="pageBreakPreview" topLeftCell="A18">
      <selection activeCell="H96" sqref="H96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7BDF3E6F-D95A-4AD2-A496-92E59C7AF105}" scale="66" showPageBreaks="1" printArea="1" filter="1" showAutoFilter="1" hiddenRows="1" hiddenColumns="1" view="pageBreakPreview" topLeftCell="A56">
      <selection activeCell="R106" sqref="R106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AB14A31D-440B-427A-8154-EF19394E7DE2}" scale="66" showPageBreaks="1" printArea="1" filter="1" showAutoFilter="1" hiddenRows="1" hiddenColumns="1" view="pageBreakPreview" topLeftCell="A56">
      <selection activeCell="R106" sqref="R106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C22C5AE3-4CF6-4ED3-821C-43C355C47BB8}" scale="66" showPageBreaks="1" printArea="1" showAutoFilter="1" view="pageBreakPreview" topLeftCell="F9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D4:P107">
        <filterColumn colId="11" showButton="0"/>
      </autoFilter>
    </customSheetView>
    <customSheetView guid="{F38D36FB-D173-41CA-A0CB-C8228EA2DD59}" scale="66" showPageBreaks="1" printArea="1" showAutoFilter="1" view="pageBreakPreview" topLeftCell="F9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D4:P107">
        <filterColumn colId="11" showButton="0"/>
      </autoFilter>
    </customSheetView>
    <customSheetView guid="{D75CEEBA-EF70-41E2-A2AB-FC3599596AC2}" scale="80" showPageBreaks="1" printArea="1" showAutoFilter="1" view="pageBreakPreview" topLeftCell="D1">
      <selection activeCell="H5" sqref="H5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D4:P107">
        <filterColumn colId="11" showButton="0"/>
      </autoFilter>
    </customSheetView>
    <customSheetView guid="{DFD4A7EA-C1FF-4F5D-84ED-80E24D2D6E10}" scale="66" showPageBreaks="1" printArea="1" showAutoFilter="1" view="pageBreakPreview" topLeftCell="F9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D4:P107">
        <filterColumn colId="11" showButton="0"/>
      </autoFilter>
    </customSheetView>
    <customSheetView guid="{B70C21F4-2ADF-4822-A74D-683C5E869839}" scale="66" showPageBreaks="1" printArea="1" showAutoFilter="1" view="pageBreakPreview" topLeftCell="A97">
      <selection activeCell="H38" sqref="H38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D4:P107">
        <filterColumn colId="11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B80:B82"/>
    <mergeCell ref="C80:C82"/>
    <mergeCell ref="B77:B79"/>
    <mergeCell ref="C77:C79"/>
    <mergeCell ref="C68:C70"/>
    <mergeCell ref="B74:B76"/>
    <mergeCell ref="C74:C76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878" priority="4">
      <formula>H5&lt;&gt;U5</formula>
    </cfRule>
  </conditionalFormatting>
  <conditionalFormatting sqref="M5:M107">
    <cfRule type="expression" dxfId="877" priority="1">
      <formula>K5&lt;&gt;0</formula>
    </cfRule>
  </conditionalFormatting>
  <conditionalFormatting sqref="U5:U10">
    <cfRule type="expression" dxfId="876" priority="18">
      <formula>U5&lt;&gt;H5</formula>
    </cfRule>
  </conditionalFormatting>
  <conditionalFormatting sqref="U12:U13">
    <cfRule type="expression" dxfId="875" priority="17">
      <formula>U12&lt;&gt;H12</formula>
    </cfRule>
  </conditionalFormatting>
  <conditionalFormatting sqref="U16:U19">
    <cfRule type="expression" dxfId="874" priority="16">
      <formula>U16&lt;&gt;H16</formula>
    </cfRule>
  </conditionalFormatting>
  <conditionalFormatting sqref="U21:U25">
    <cfRule type="expression" dxfId="873" priority="15">
      <formula>U21&lt;&gt;H21</formula>
    </cfRule>
  </conditionalFormatting>
  <conditionalFormatting sqref="U27:U28">
    <cfRule type="expression" dxfId="872" priority="14">
      <formula>U27&lt;&gt;H27</formula>
    </cfRule>
  </conditionalFormatting>
  <conditionalFormatting sqref="U31:U32">
    <cfRule type="expression" dxfId="871" priority="13">
      <formula>U31&lt;&gt;H31</formula>
    </cfRule>
  </conditionalFormatting>
  <conditionalFormatting sqref="U35:U36">
    <cfRule type="expression" dxfId="870" priority="12">
      <formula>U35&lt;&gt;H35</formula>
    </cfRule>
  </conditionalFormatting>
  <conditionalFormatting sqref="U38">
    <cfRule type="expression" dxfId="869" priority="11">
      <formula>U38&lt;&gt;H38</formula>
    </cfRule>
  </conditionalFormatting>
  <conditionalFormatting sqref="U41:U44">
    <cfRule type="expression" dxfId="868" priority="10">
      <formula>U41&lt;&gt;H41</formula>
    </cfRule>
  </conditionalFormatting>
  <conditionalFormatting sqref="U46:U47">
    <cfRule type="expression" dxfId="867" priority="9">
      <formula>U46&lt;&gt;H46</formula>
    </cfRule>
  </conditionalFormatting>
  <conditionalFormatting sqref="U50:U51">
    <cfRule type="expression" dxfId="866" priority="8">
      <formula>U50&lt;&gt;H50</formula>
    </cfRule>
  </conditionalFormatting>
  <conditionalFormatting sqref="U53:U54">
    <cfRule type="expression" dxfId="865" priority="7">
      <formula>U53&lt;&gt;H53</formula>
    </cfRule>
  </conditionalFormatting>
  <conditionalFormatting sqref="U56:U60">
    <cfRule type="expression" dxfId="864" priority="6">
      <formula>U56&lt;&gt;H56</formula>
    </cfRule>
  </conditionalFormatting>
  <conditionalFormatting sqref="U62:U107">
    <cfRule type="expression" dxfId="863" priority="5">
      <formula>U62&lt;&gt;H62</formula>
    </cfRule>
  </conditionalFormatting>
  <conditionalFormatting sqref="AA8">
    <cfRule type="expression" dxfId="862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327"/>
  <sheetViews>
    <sheetView view="pageBreakPreview" topLeftCell="C1" zoomScale="66" zoomScaleNormal="60" zoomScaleSheetLayoutView="70" workbookViewId="0">
      <selection activeCell="L16" sqref="L16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4" x14ac:dyDescent="0.25">
      <c r="V1" s="1"/>
      <c r="W1" s="1"/>
      <c r="X1" s="1"/>
    </row>
    <row r="2" spans="1:24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V2" s="1"/>
      <c r="W2" s="1"/>
      <c r="X2" s="1"/>
    </row>
    <row r="3" spans="1:24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U3" t="s">
        <v>353</v>
      </c>
      <c r="V3" s="1"/>
      <c r="W3" s="1"/>
      <c r="X3" s="1"/>
    </row>
    <row r="4" spans="1:24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V4" s="1"/>
      <c r="W4" s="1"/>
      <c r="X4" s="1"/>
    </row>
    <row r="5" spans="1:24" ht="63" customHeight="1" x14ac:dyDescent="0.25">
      <c r="A5" s="122" t="s">
        <v>161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U5">
        <f>SUM('[20]30сш'!$CR$47:$DA$47)</f>
        <v>0</v>
      </c>
      <c r="V5" s="1"/>
      <c r="W5" s="1"/>
      <c r="X5" s="1"/>
    </row>
    <row r="6" spans="1:24" ht="31.5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U6">
        <f>SUM('[20]30сш'!$CR$48:$DA$48)</f>
        <v>0</v>
      </c>
      <c r="V6" s="1"/>
      <c r="W6" s="1"/>
      <c r="X6" s="1"/>
    </row>
    <row r="7" spans="1:24" ht="31.5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U7">
        <f>SUM('[20]30сш'!$CR$49:$DA$49)</f>
        <v>0</v>
      </c>
      <c r="V7" s="1"/>
      <c r="W7" s="1"/>
      <c r="X7" s="1"/>
    </row>
    <row r="8" spans="1:24" ht="31.5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U8">
        <f>SUM('[20]30сш'!$CR$50:$DA$50)</f>
        <v>0</v>
      </c>
      <c r="V8" s="1"/>
      <c r="W8" s="1"/>
      <c r="X8" s="1"/>
    </row>
    <row r="9" spans="1:24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/>
      <c r="I9" s="18"/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 t="e">
        <f t="shared" si="5"/>
        <v>#DIV/0!</v>
      </c>
      <c r="O9" s="20">
        <v>5</v>
      </c>
      <c r="P9" s="1">
        <f t="shared" si="3"/>
        <v>0</v>
      </c>
      <c r="Q9" s="1">
        <f t="shared" si="3"/>
        <v>0</v>
      </c>
      <c r="U9">
        <f>SUM('[20]30сш'!$CR$90:$DA$90)</f>
        <v>12.44</v>
      </c>
      <c r="V9" s="1"/>
      <c r="W9" s="1"/>
      <c r="X9" s="1"/>
    </row>
    <row r="10" spans="1:24" ht="31.5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/>
      <c r="I10" s="18"/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 t="e">
        <f t="shared" si="5"/>
        <v>#DIV/0!</v>
      </c>
      <c r="O10" s="20">
        <v>6</v>
      </c>
      <c r="P10" s="1">
        <f t="shared" si="3"/>
        <v>0</v>
      </c>
      <c r="Q10" s="1">
        <f t="shared" si="3"/>
        <v>0</v>
      </c>
      <c r="U10">
        <f>SUM('[20]30сш'!$CR$91:$DA$91)</f>
        <v>0</v>
      </c>
      <c r="V10" s="1"/>
      <c r="W10" s="1"/>
      <c r="X10" s="1"/>
    </row>
    <row r="11" spans="1:24" ht="31.5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V11" s="1"/>
      <c r="W11" s="1"/>
      <c r="X11" s="1"/>
    </row>
    <row r="12" spans="1:24" ht="31.5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/>
      <c r="I12" s="18"/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 t="e">
        <f t="shared" si="5"/>
        <v>#DIV/0!</v>
      </c>
      <c r="O12" s="20">
        <v>7</v>
      </c>
      <c r="P12" s="1">
        <f t="shared" si="3"/>
        <v>0</v>
      </c>
      <c r="Q12" s="1">
        <f t="shared" si="3"/>
        <v>0</v>
      </c>
      <c r="U12">
        <f>SUM('[20]30сш'!$CR$92:$DA$92)</f>
        <v>3</v>
      </c>
      <c r="V12" s="1"/>
      <c r="W12" s="1"/>
      <c r="X12" s="1"/>
    </row>
    <row r="13" spans="1:24" ht="31.5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/>
      <c r="I13" s="18"/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 t="e">
        <f t="shared" si="5"/>
        <v>#DIV/0!</v>
      </c>
      <c r="O13" s="20">
        <v>8</v>
      </c>
      <c r="P13" s="1">
        <f t="shared" si="3"/>
        <v>0</v>
      </c>
      <c r="Q13" s="1">
        <f t="shared" si="3"/>
        <v>0</v>
      </c>
      <c r="U13">
        <f>SUM('[20]30сш'!$CR$93:$DA$93)</f>
        <v>0</v>
      </c>
      <c r="V13" s="1"/>
      <c r="W13" s="1"/>
      <c r="X13" s="1"/>
    </row>
    <row r="14" spans="1:24" ht="31.5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V14" s="1"/>
      <c r="W14" s="1"/>
      <c r="X14" s="1"/>
    </row>
    <row r="15" spans="1:24" ht="31.5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V15" s="1"/>
      <c r="W15" s="1"/>
      <c r="X15" s="1"/>
    </row>
    <row r="16" spans="1:24" ht="31.5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U16">
        <f>SUM('[20]30сш'!$CR$95:$DA$95)</f>
        <v>0</v>
      </c>
      <c r="V16" s="1"/>
      <c r="W16" s="1"/>
      <c r="X16" s="1"/>
    </row>
    <row r="17" spans="1:21" s="1" customFormat="1" ht="31.5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104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SUM('[20]30сш'!$CR$94:$DA$94)</f>
        <v>0</v>
      </c>
    </row>
    <row r="18" spans="1:21" s="1" customFormat="1" ht="31.5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/>
      <c r="I18" s="18"/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 t="e">
        <f t="shared" si="5"/>
        <v>#DIV/0!</v>
      </c>
      <c r="O18" s="20">
        <v>11</v>
      </c>
      <c r="P18" s="1">
        <f t="shared" si="3"/>
        <v>0</v>
      </c>
      <c r="Q18" s="1">
        <f t="shared" si="3"/>
        <v>0</v>
      </c>
      <c r="R18"/>
      <c r="T18"/>
      <c r="U18">
        <f>SUM('[20]30сш'!$CR$97:$DA$97)</f>
        <v>0</v>
      </c>
    </row>
    <row r="19" spans="1:21" s="1" customFormat="1" ht="31.5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SUM('[20]30сш'!$CR$96:$DA$96)</f>
        <v>0</v>
      </c>
    </row>
    <row r="20" spans="1:21" s="1" customFormat="1" ht="31.5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>
        <f>SUM('[20]30сш'!$CR$96:$DA$96)</f>
        <v>0</v>
      </c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/>
      <c r="I21" s="18"/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 t="e">
        <f t="shared" si="5"/>
        <v>#DIV/0!</v>
      </c>
      <c r="O21" s="20">
        <v>13</v>
      </c>
      <c r="P21" s="1">
        <f t="shared" ref="P21:Q36" si="6">IF(H21&gt;0,1,0)</f>
        <v>0</v>
      </c>
      <c r="Q21" s="1">
        <f t="shared" si="6"/>
        <v>0</v>
      </c>
      <c r="R21"/>
      <c r="T21"/>
      <c r="U21">
        <f>SUM('[20]30сш'!$CR$98:$DA$98)</f>
        <v>181</v>
      </c>
    </row>
    <row r="22" spans="1:21" s="1" customFormat="1" ht="31.5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R22"/>
      <c r="T22"/>
      <c r="U22">
        <f>SUM('[20]30сш'!$CR$100:$DA$100)</f>
        <v>0</v>
      </c>
    </row>
    <row r="23" spans="1:21" s="1" customFormat="1" ht="31.5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SUM('[20]30сш'!$CR$99:$DA$99)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/>
      <c r="I24" s="18"/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 t="e">
        <f t="shared" si="5"/>
        <v>#DIV/0!</v>
      </c>
      <c r="O24" s="20">
        <v>16</v>
      </c>
      <c r="P24" s="1">
        <f t="shared" si="6"/>
        <v>0</v>
      </c>
      <c r="Q24" s="1">
        <f t="shared" si="6"/>
        <v>0</v>
      </c>
      <c r="R24"/>
      <c r="T24"/>
      <c r="U24">
        <f>SUM('[20]30сш'!$CR$141:$DA$141)</f>
        <v>2.89</v>
      </c>
    </row>
    <row r="25" spans="1:21" s="1" customFormat="1" ht="31.5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R25"/>
      <c r="T25"/>
      <c r="U25">
        <f>SUM('[20]30сш'!$CR$142:$DA$142)</f>
        <v>0</v>
      </c>
    </row>
    <row r="26" spans="1:21" s="1" customFormat="1" ht="31.5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/>
      <c r="I27" s="18"/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 t="e">
        <f t="shared" si="5"/>
        <v>#DIV/0!</v>
      </c>
      <c r="O27" s="20">
        <v>18</v>
      </c>
      <c r="P27" s="1">
        <f t="shared" si="6"/>
        <v>0</v>
      </c>
      <c r="Q27" s="1">
        <f t="shared" si="6"/>
        <v>0</v>
      </c>
      <c r="R27"/>
      <c r="T27"/>
      <c r="U27">
        <f>SUM('[20]30сш'!$CR$144:$DA$144)</f>
        <v>0.89</v>
      </c>
    </row>
    <row r="28" spans="1:21" s="1" customFormat="1" ht="31.5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/>
      <c r="I28" s="18"/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 t="e">
        <f t="shared" si="5"/>
        <v>#DIV/0!</v>
      </c>
      <c r="O28" s="20">
        <v>19</v>
      </c>
      <c r="P28" s="1">
        <f t="shared" si="6"/>
        <v>0</v>
      </c>
      <c r="Q28" s="1">
        <f t="shared" si="6"/>
        <v>0</v>
      </c>
      <c r="R28"/>
      <c r="T28"/>
      <c r="U28">
        <f>SUM('[20]30сш'!$CR$143:$DA$143)</f>
        <v>2</v>
      </c>
    </row>
    <row r="29" spans="1:21" s="1" customFormat="1" ht="31.5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f>SUM('[20]30сш'!$CR$146:$DA$146)</f>
        <v>0</v>
      </c>
    </row>
    <row r="32" spans="1:21" s="1" customFormat="1" ht="31.5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/>
      <c r="I32" s="18"/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 t="e">
        <f t="shared" si="5"/>
        <v>#DIV/0!</v>
      </c>
      <c r="O32" s="20">
        <v>21</v>
      </c>
      <c r="P32" s="1">
        <f t="shared" si="6"/>
        <v>0</v>
      </c>
      <c r="Q32" s="1">
        <f t="shared" si="6"/>
        <v>0</v>
      </c>
      <c r="R32"/>
      <c r="T32"/>
      <c r="U32">
        <f>SUM('[20]30сш'!$CR$145:$DA$145)</f>
        <v>0</v>
      </c>
    </row>
    <row r="33" spans="1:24" ht="31.5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/>
      <c r="I35" s="18"/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 t="e">
        <f t="shared" si="5"/>
        <v>#DIV/0!</v>
      </c>
      <c r="O35" s="20">
        <v>22</v>
      </c>
      <c r="P35" s="1">
        <f t="shared" si="6"/>
        <v>0</v>
      </c>
      <c r="Q35" s="1">
        <f t="shared" si="6"/>
        <v>0</v>
      </c>
      <c r="U35">
        <f>SUM('[20]30сш'!$CR$148:$DA$148)</f>
        <v>74.11</v>
      </c>
    </row>
    <row r="36" spans="1:24" ht="31.5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/>
      <c r="I36" s="18"/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 t="e">
        <f t="shared" si="5"/>
        <v>#DIV/0!</v>
      </c>
      <c r="O36" s="20">
        <v>23</v>
      </c>
      <c r="P36" s="1">
        <f t="shared" si="6"/>
        <v>0</v>
      </c>
      <c r="Q36" s="1">
        <f t="shared" si="6"/>
        <v>0</v>
      </c>
      <c r="U36">
        <f>SUM('[20]30сш'!$CR$147:$DA$147)</f>
        <v>0</v>
      </c>
    </row>
    <row r="37" spans="1:24" ht="31.5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/>
      <c r="I38" s="18"/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 t="e">
        <f t="shared" si="5"/>
        <v>#DIV/0!</v>
      </c>
      <c r="O38" s="20">
        <v>24</v>
      </c>
      <c r="P38" s="1">
        <f t="shared" si="7"/>
        <v>0</v>
      </c>
      <c r="Q38" s="1">
        <f t="shared" si="7"/>
        <v>0</v>
      </c>
      <c r="U38">
        <f>SUM('[20]30сш'!$CR$149:$DA$149)</f>
        <v>85.89</v>
      </c>
    </row>
    <row r="39" spans="1:24" s="37" customFormat="1" ht="31.5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/>
      <c r="I41" s="18"/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 t="e">
        <f t="shared" si="5"/>
        <v>#DIV/0!</v>
      </c>
      <c r="O41" s="20">
        <v>25</v>
      </c>
      <c r="P41" s="1">
        <f t="shared" si="7"/>
        <v>0</v>
      </c>
      <c r="Q41" s="1">
        <f t="shared" si="7"/>
        <v>0</v>
      </c>
      <c r="U41">
        <f>SUM('[20]30сш'!$CR$151:$DA$151)</f>
        <v>0.56000000000000005</v>
      </c>
    </row>
    <row r="42" spans="1:24" ht="31.5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SUM('[20]30сш'!$CR$150:$DA$150)</f>
        <v>0</v>
      </c>
    </row>
    <row r="43" spans="1:24" ht="31.5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f>SUM('[20]30сш'!$CR$192:$DA$192)</f>
        <v>0</v>
      </c>
    </row>
    <row r="44" spans="1:24" ht="31.5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SUM('[20]30сш'!$CR$193:$DA$193)</f>
        <v>0</v>
      </c>
    </row>
    <row r="45" spans="1:24" ht="31.5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SUM('[20]30сш'!$CR$194:$DA$194)</f>
        <v>0</v>
      </c>
    </row>
    <row r="47" spans="1:24" ht="31.5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SUM('[20]30сш'!$CR$195:$DA$195)</f>
        <v>0</v>
      </c>
    </row>
    <row r="48" spans="1:24" ht="31.5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f>SUM('[20]30сш'!$CR$197:$DA$197)</f>
        <v>0</v>
      </c>
    </row>
    <row r="51" spans="1:21" s="1" customFormat="1" ht="31.5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/>
      <c r="I51" s="18"/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 t="e">
        <f t="shared" si="5"/>
        <v>#DIV/0!</v>
      </c>
      <c r="O51" s="20">
        <v>32</v>
      </c>
      <c r="P51" s="1">
        <f t="shared" si="7"/>
        <v>0</v>
      </c>
      <c r="Q51" s="1">
        <f t="shared" si="7"/>
        <v>0</v>
      </c>
      <c r="R51"/>
      <c r="T51"/>
      <c r="U51">
        <f>SUM('[20]30сш'!$CR$196:$DA$196)</f>
        <v>0</v>
      </c>
    </row>
    <row r="52" spans="1:21" s="1" customFormat="1" ht="31.5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/>
      <c r="I53" s="18"/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 t="e">
        <f t="shared" si="5"/>
        <v>#DIV/0!</v>
      </c>
      <c r="O53" s="20">
        <v>33</v>
      </c>
      <c r="P53" s="1">
        <f t="shared" ref="P53:Q68" si="8">IF(H53&gt;0,1,0)</f>
        <v>0</v>
      </c>
      <c r="Q53" s="1">
        <f t="shared" si="8"/>
        <v>0</v>
      </c>
      <c r="R53"/>
      <c r="T53"/>
      <c r="U53">
        <f>SUM('[20]30сш'!$CR$198:$DA$198)</f>
        <v>0</v>
      </c>
    </row>
    <row r="54" spans="1:21" s="1" customFormat="1" ht="31.5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f>SUM('[20]30сш'!$CR$199:$DA$199)</f>
        <v>0</v>
      </c>
    </row>
    <row r="55" spans="1:21" s="1" customFormat="1" ht="31.5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/>
      <c r="I56" s="18"/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 t="e">
        <f t="shared" si="5"/>
        <v>#DIV/0!</v>
      </c>
      <c r="O56" s="20">
        <v>35</v>
      </c>
      <c r="P56" s="1">
        <f t="shared" si="8"/>
        <v>0</v>
      </c>
      <c r="Q56" s="1">
        <f t="shared" si="8"/>
        <v>0</v>
      </c>
      <c r="R56"/>
      <c r="T56"/>
      <c r="U56">
        <f>SUM('[20]30сш'!$CR$200:$DA$200)</f>
        <v>36.11</v>
      </c>
    </row>
    <row r="57" spans="1:21" s="1" customFormat="1" ht="31.5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SUM('[20]30сш'!$CR$203:$DA$203)</f>
        <v>0</v>
      </c>
    </row>
    <row r="59" spans="1:21" s="1" customFormat="1" ht="31.5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f>SUM('[20]30сш'!$CR$202:$DA$202)</f>
        <v>0</v>
      </c>
    </row>
    <row r="60" spans="1:21" s="1" customFormat="1" ht="31.5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SUM('[20]30сш'!$CR$201:$DA$201)</f>
        <v>0</v>
      </c>
    </row>
    <row r="61" spans="1:21" s="1" customFormat="1" ht="31.5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 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customHeight="1" x14ac:dyDescent="0.25">
      <c r="A71" s="123"/>
      <c r="B71" s="125" t="s">
        <v>96</v>
      </c>
      <c r="C71" s="119" t="s">
        <v>97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/>
      <c r="I80" s="43"/>
      <c r="J80" s="19">
        <v>0</v>
      </c>
      <c r="K80" s="61" t="str">
        <f t="shared" si="9"/>
        <v>нет плана</v>
      </c>
      <c r="L80" s="102"/>
      <c r="M80" s="103" t="str">
        <f t="shared" si="10"/>
        <v>Муниципальное задание не выполнено</v>
      </c>
      <c r="N80" s="61" t="e">
        <f t="shared" si="11"/>
        <v>#DIV/0!</v>
      </c>
      <c r="O80" s="28">
        <v>39</v>
      </c>
      <c r="P80" s="1">
        <f t="shared" si="12"/>
        <v>0</v>
      </c>
      <c r="Q80" s="1">
        <f t="shared" si="12"/>
        <v>0</v>
      </c>
      <c r="R80"/>
      <c r="T80"/>
      <c r="U80">
        <f>SUM('[20]30сш'!$CR$244:$DA$244)</f>
        <v>0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/>
      <c r="I81" s="43"/>
      <c r="J81" s="19">
        <v>0</v>
      </c>
      <c r="K81" s="61" t="str">
        <f t="shared" si="9"/>
        <v>нет плана</v>
      </c>
      <c r="L81" s="102"/>
      <c r="M81" s="103" t="str">
        <f t="shared" si="10"/>
        <v>Муниципальное задание не выполнено</v>
      </c>
      <c r="N81" s="61" t="e">
        <f t="shared" si="11"/>
        <v>#DIV/0!</v>
      </c>
      <c r="O81" s="28"/>
      <c r="R81"/>
      <c r="T81"/>
      <c r="U81">
        <f>U80</f>
        <v>0</v>
      </c>
    </row>
    <row r="82" spans="1:21" s="1" customFormat="1" ht="31.5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/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/>
      <c r="I83" s="43"/>
      <c r="J83" s="19">
        <v>0</v>
      </c>
      <c r="K83" s="61" t="str">
        <f t="shared" si="9"/>
        <v>нет плана</v>
      </c>
      <c r="L83" s="102"/>
      <c r="M83" s="103" t="str">
        <f t="shared" si="10"/>
        <v>Муниципальное задание не выполнено</v>
      </c>
      <c r="N83" s="61" t="e">
        <f t="shared" si="11"/>
        <v>#DIV/0!</v>
      </c>
      <c r="O83" s="28">
        <v>40</v>
      </c>
      <c r="P83" s="1">
        <f t="shared" si="12"/>
        <v>0</v>
      </c>
      <c r="Q83" s="1">
        <f t="shared" si="12"/>
        <v>0</v>
      </c>
      <c r="R83"/>
      <c r="T83"/>
      <c r="U83">
        <f>SUM('[20]30сш'!$CR$245:$DA$245)</f>
        <v>6195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/>
      <c r="I84" s="43"/>
      <c r="J84" s="19">
        <v>0</v>
      </c>
      <c r="K84" s="61" t="str">
        <f t="shared" si="9"/>
        <v>нет плана</v>
      </c>
      <c r="L84" s="102"/>
      <c r="M84" s="103" t="str">
        <f t="shared" si="10"/>
        <v>Муниципальное задание не выполнено</v>
      </c>
      <c r="N84" s="61" t="e">
        <f t="shared" si="11"/>
        <v>#DIV/0!</v>
      </c>
      <c r="O84" s="28"/>
      <c r="R84"/>
      <c r="T84"/>
      <c r="U84">
        <f>U83</f>
        <v>6195</v>
      </c>
    </row>
    <row r="85" spans="1:21" s="1" customFormat="1" ht="31.5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/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/>
      <c r="I86" s="43"/>
      <c r="J86" s="19">
        <v>0</v>
      </c>
      <c r="K86" s="61" t="str">
        <f t="shared" si="9"/>
        <v>нет плана</v>
      </c>
      <c r="L86" s="102"/>
      <c r="M86" s="103" t="str">
        <f t="shared" si="10"/>
        <v>Муниципальное задание не выполнено</v>
      </c>
      <c r="N86" s="61" t="e">
        <f t="shared" si="11"/>
        <v>#DIV/0!</v>
      </c>
      <c r="O86" s="28">
        <v>41</v>
      </c>
      <c r="P86" s="1">
        <f t="shared" si="12"/>
        <v>0</v>
      </c>
      <c r="Q86" s="1">
        <f t="shared" si="12"/>
        <v>0</v>
      </c>
      <c r="R86"/>
      <c r="T86"/>
      <c r="U86">
        <f>SUM('[20]30сш'!$CR$246:$DA$246)+3</f>
        <v>5215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/>
      <c r="I87" s="43"/>
      <c r="J87" s="19">
        <v>0</v>
      </c>
      <c r="K87" s="61" t="str">
        <f t="shared" si="9"/>
        <v>нет плана</v>
      </c>
      <c r="L87" s="102"/>
      <c r="M87" s="103" t="str">
        <f t="shared" si="10"/>
        <v>Муниципальное задание не выполнено</v>
      </c>
      <c r="N87" s="61" t="e">
        <f t="shared" si="11"/>
        <v>#DIV/0!</v>
      </c>
      <c r="O87" s="28"/>
      <c r="R87"/>
      <c r="T87"/>
      <c r="U87">
        <f>U86</f>
        <v>5215</v>
      </c>
    </row>
    <row r="88" spans="1:21" s="1" customFormat="1" ht="31.5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/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/>
      <c r="I89" s="43"/>
      <c r="J89" s="19">
        <v>0</v>
      </c>
      <c r="K89" s="61" t="str">
        <f t="shared" si="9"/>
        <v>нет плана</v>
      </c>
      <c r="L89" s="102"/>
      <c r="M89" s="103" t="str">
        <f t="shared" si="10"/>
        <v>Муниципальное задание не выполнено</v>
      </c>
      <c r="N89" s="61" t="e">
        <f t="shared" si="11"/>
        <v>#DIV/0!</v>
      </c>
      <c r="O89" s="28">
        <v>42</v>
      </c>
      <c r="P89" s="1">
        <f t="shared" si="12"/>
        <v>0</v>
      </c>
      <c r="Q89" s="1">
        <f t="shared" si="12"/>
        <v>0</v>
      </c>
      <c r="R89"/>
      <c r="T89"/>
      <c r="U89">
        <f>SUM('[20]30сш'!$CR$247:$DA$247)</f>
        <v>9820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/>
      <c r="I90" s="43"/>
      <c r="J90" s="19">
        <v>0</v>
      </c>
      <c r="K90" s="61" t="str">
        <f t="shared" si="9"/>
        <v>нет плана</v>
      </c>
      <c r="L90" s="102"/>
      <c r="M90" s="103" t="str">
        <f t="shared" si="10"/>
        <v>Муниципальное задание не выполнено</v>
      </c>
      <c r="N90" s="61" t="e">
        <f t="shared" si="11"/>
        <v>#DIV/0!</v>
      </c>
      <c r="O90" s="28"/>
      <c r="R90"/>
      <c r="T90"/>
      <c r="U90">
        <f>U89</f>
        <v>9820</v>
      </c>
    </row>
    <row r="91" spans="1:21" s="1" customFormat="1" ht="31.5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/>
    </row>
    <row r="92" spans="1:21" s="1" customFormat="1" ht="31.5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/>
      <c r="I92" s="43"/>
      <c r="J92" s="19">
        <v>0</v>
      </c>
      <c r="K92" s="61" t="str">
        <f t="shared" si="9"/>
        <v>нет плана</v>
      </c>
      <c r="L92" s="102"/>
      <c r="M92" s="103" t="str">
        <f t="shared" si="10"/>
        <v>Муниципальное задание не выполнено</v>
      </c>
      <c r="N92" s="61" t="e">
        <f t="shared" si="11"/>
        <v>#DIV/0!</v>
      </c>
      <c r="O92" s="28">
        <v>43</v>
      </c>
      <c r="P92" s="1">
        <f t="shared" si="12"/>
        <v>0</v>
      </c>
      <c r="Q92" s="1">
        <f t="shared" si="12"/>
        <v>0</v>
      </c>
      <c r="R92"/>
      <c r="T92"/>
      <c r="U92">
        <f>SUM('[20]30сш'!$CR$248:$DA$248)-1</f>
        <v>6950</v>
      </c>
    </row>
    <row r="93" spans="1:21" s="1" customFormat="1" ht="31.5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/>
      <c r="I93" s="43"/>
      <c r="J93" s="19">
        <v>0</v>
      </c>
      <c r="K93" s="61" t="str">
        <f t="shared" si="9"/>
        <v>нет плана</v>
      </c>
      <c r="L93" s="102"/>
      <c r="M93" s="103" t="str">
        <f t="shared" si="10"/>
        <v>Муниципальное задание не выполнено</v>
      </c>
      <c r="N93" s="61" t="e">
        <f t="shared" si="11"/>
        <v>#DIV/0!</v>
      </c>
      <c r="O93" s="28"/>
      <c r="R93"/>
      <c r="T93"/>
      <c r="U93">
        <f>U92</f>
        <v>6950</v>
      </c>
    </row>
    <row r="94" spans="1:21" s="1" customFormat="1" ht="31.5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/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/>
      <c r="I95" s="43"/>
      <c r="J95" s="19">
        <v>0</v>
      </c>
      <c r="K95" s="61" t="str">
        <f t="shared" si="9"/>
        <v>нет плана</v>
      </c>
      <c r="L95" s="102"/>
      <c r="M95" s="103" t="str">
        <f t="shared" si="10"/>
        <v>Муниципальное задание не выполнено</v>
      </c>
      <c r="N95" s="61" t="e">
        <f t="shared" si="11"/>
        <v>#DIV/0!</v>
      </c>
      <c r="O95" s="28">
        <v>44</v>
      </c>
      <c r="P95" s="1">
        <f t="shared" si="12"/>
        <v>0</v>
      </c>
      <c r="Q95" s="1">
        <f t="shared" si="12"/>
        <v>0</v>
      </c>
      <c r="R95"/>
      <c r="T95"/>
      <c r="U95">
        <f>SUM('[20]30сш'!$CR$249:$DA$249)+2</f>
        <v>5970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/>
      <c r="I96" s="43"/>
      <c r="J96" s="19">
        <v>0</v>
      </c>
      <c r="K96" s="61" t="str">
        <f t="shared" si="9"/>
        <v>нет плана</v>
      </c>
      <c r="L96" s="102"/>
      <c r="M96" s="103" t="str">
        <f t="shared" si="10"/>
        <v>Муниципальное задание не выполнено</v>
      </c>
      <c r="N96" s="61" t="e">
        <f t="shared" si="11"/>
        <v>#DIV/0!</v>
      </c>
      <c r="O96" s="28"/>
      <c r="R96"/>
      <c r="T96"/>
      <c r="U96">
        <f>U95</f>
        <v>5970</v>
      </c>
    </row>
    <row r="97" spans="1:21" s="1" customFormat="1" ht="31.5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/>
    </row>
    <row r="98" spans="1:21" s="1" customFormat="1" ht="31.5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>
        <v>0</v>
      </c>
    </row>
    <row r="99" spans="1:21" s="1" customFormat="1" ht="31.5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>
        <v>0</v>
      </c>
    </row>
    <row r="100" spans="1:21" s="1" customFormat="1" ht="31.5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SUM('[20]30сш'!$CT$289:$DC$289)</f>
        <v>0</v>
      </c>
    </row>
    <row r="102" spans="1:21" s="1" customFormat="1" ht="31.5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SUM('[20]30сш'!$CT$290:$DC$290)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/>
      <c r="I103" s="43"/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 t="e">
        <f t="shared" si="11"/>
        <v>#DIV/0!</v>
      </c>
      <c r="O103" s="20">
        <v>46</v>
      </c>
      <c r="P103" s="1">
        <f t="shared" ref="P103:Q107" si="15">IF(H103&gt;0,1,0)</f>
        <v>0</v>
      </c>
      <c r="Q103" s="1">
        <f t="shared" si="15"/>
        <v>0</v>
      </c>
      <c r="R103"/>
      <c r="T103"/>
      <c r="U103">
        <f>SUM('[20]30сш'!$CR$327:$DA$327)</f>
        <v>196.88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/>
      <c r="I104" s="43"/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 t="e">
        <f t="shared" si="11"/>
        <v>#DIV/0!</v>
      </c>
      <c r="O104" s="20">
        <v>77</v>
      </c>
      <c r="P104" s="1">
        <f t="shared" si="15"/>
        <v>0</v>
      </c>
      <c r="Q104" s="1">
        <f t="shared" si="15"/>
        <v>0</v>
      </c>
      <c r="R104"/>
      <c r="T104"/>
      <c r="U104">
        <f>SUM('[20]30сш'!$CR$360:$DA$360)</f>
        <v>8.2200000000000006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/>
      <c r="I105" s="43"/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 t="e">
        <f t="shared" si="11"/>
        <v>#DIV/0!</v>
      </c>
      <c r="O105" s="20">
        <v>48</v>
      </c>
      <c r="P105" s="1">
        <f t="shared" si="15"/>
        <v>0</v>
      </c>
      <c r="Q105" s="1">
        <f t="shared" si="15"/>
        <v>0</v>
      </c>
      <c r="R105"/>
      <c r="T105"/>
      <c r="U105">
        <f>SUM('[20]30сш'!$CR$392:$DA$392)</f>
        <v>0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/>
      <c r="I106" s="43"/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 t="e">
        <f t="shared" si="11"/>
        <v>#DIV/0!</v>
      </c>
      <c r="O106" s="20">
        <v>51</v>
      </c>
      <c r="P106" s="1">
        <f t="shared" si="15"/>
        <v>0</v>
      </c>
      <c r="Q106" s="1">
        <f t="shared" si="15"/>
        <v>0</v>
      </c>
      <c r="R106"/>
      <c r="T106"/>
      <c r="U106">
        <f>SUM('[20]30сш'!$CT$424:$DC$424)</f>
        <v>60</v>
      </c>
    </row>
    <row r="107" spans="1:21" s="1" customFormat="1" ht="31.5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R107"/>
      <c r="T107"/>
      <c r="U107">
        <f>SUM('[20]30сш'!$CT$425:$DC$425)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 t="e">
        <f>SUBTOTAL(101,N5:N107)</f>
        <v>#DIV/0!</v>
      </c>
      <c r="O160"/>
      <c r="R160"/>
      <c r="T160"/>
      <c r="U160"/>
      <c r="V160"/>
      <c r="W160"/>
      <c r="X160"/>
    </row>
    <row r="161" s="1" customFormat="1" ht="15" customHeight="1" x14ac:dyDescent="0.25"/>
    <row r="162" s="1" customFormat="1" ht="15" customHeight="1" x14ac:dyDescent="0.25"/>
    <row r="163" s="1" customFormat="1" ht="15" customHeight="1" x14ac:dyDescent="0.25"/>
    <row r="164" s="1" customFormat="1" ht="15" customHeight="1" x14ac:dyDescent="0.25"/>
    <row r="165" s="1" customFormat="1" ht="15" customHeight="1" x14ac:dyDescent="0.25"/>
    <row r="166" s="1" customFormat="1" ht="15" customHeight="1" x14ac:dyDescent="0.25"/>
    <row r="167" s="1" customFormat="1" ht="15" customHeight="1" x14ac:dyDescent="0.25"/>
    <row r="168" s="1" customFormat="1" ht="15" customHeight="1" x14ac:dyDescent="0.25"/>
    <row r="169" s="1" customFormat="1" ht="15" customHeight="1" x14ac:dyDescent="0.25"/>
    <row r="170" s="1" customFormat="1" ht="15" customHeight="1" x14ac:dyDescent="0.25"/>
    <row r="171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D4:Q107">
    <filterColumn colId="12" showButton="0"/>
  </autoFilter>
  <customSheetViews>
    <customSheetView guid="{58B0A3E4-DC4C-43E3-ADD5-4D21FA5857E3}" scale="66" showPageBreaks="1" printArea="1" showAutoFilter="1" hiddenRows="1" hiddenColumns="1" state="hidden" view="pageBreakPreview" topLeftCell="C1">
      <selection activeCell="L16" sqref="L16"/>
      <pageMargins left="0.39370078740157483" right="0.39370078740157483" top="0.39370078740157483" bottom="0.59055118110236227" header="0.31496062992125984" footer="0.31496062992125984"/>
      <pageSetup paperSize="9" scale="26" orientation="landscape" r:id="rId1"/>
      <autoFilter ref="D4:Q107">
        <filterColumn colId="12" showButton="0"/>
      </autoFilter>
    </customSheetView>
    <customSheetView guid="{8184D279-59A7-4BD8-AB21-B524BF814588}" scale="66" showPageBreaks="1" printArea="1" showAutoFilter="1" hiddenRows="1" hiddenColumns="1" state="hidden" view="pageBreakPreview" topLeftCell="C1">
      <selection activeCell="L16" sqref="L16"/>
      <pageMargins left="0.39370078740157483" right="0.39370078740157483" top="0.39370078740157483" bottom="0.59055118110236227" header="0.31496062992125984" footer="0.31496062992125984"/>
      <pageSetup paperSize="9" scale="26" orientation="landscape" r:id="rId2"/>
      <autoFilter ref="D4:Q107">
        <filterColumn colId="12" showButton="0"/>
      </autoFilter>
    </customSheetView>
    <customSheetView guid="{7BDF3E6F-D95A-4AD2-A496-92E59C7AF105}" scale="66" showPageBreaks="1" printArea="1" showAutoFilter="1" hiddenRows="1" hiddenColumns="1" state="hidden" view="pageBreakPreview" topLeftCell="C1">
      <selection activeCell="L16" sqref="L16"/>
      <pageMargins left="0.39370078740157483" right="0.39370078740157483" top="0.39370078740157483" bottom="0.59055118110236227" header="0.31496062992125984" footer="0.31496062992125984"/>
      <pageSetup paperSize="9" scale="26" orientation="landscape" r:id="rId3"/>
      <autoFilter ref="D4:Q107">
        <filterColumn colId="12" showButton="0"/>
      </autoFilter>
    </customSheetView>
    <customSheetView guid="{AB14A31D-440B-427A-8154-EF19394E7DE2}" scale="66" showPageBreaks="1" printArea="1" showAutoFilter="1" hiddenRows="1" hiddenColumns="1" state="hidden" view="pageBreakPreview" topLeftCell="C1">
      <selection activeCell="L16" sqref="L16"/>
      <pageMargins left="0.39370078740157483" right="0.39370078740157483" top="0.39370078740157483" bottom="0.59055118110236227" header="0.31496062992125984" footer="0.31496062992125984"/>
      <pageSetup paperSize="9" scale="26" orientation="landscape" r:id="rId4"/>
      <autoFilter ref="D4:Q107">
        <filterColumn colId="12" showButton="0"/>
      </autoFilter>
    </customSheetView>
    <customSheetView guid="{C22C5AE3-4CF6-4ED3-821C-43C355C47BB8}" scale="66" showPageBreaks="1" printArea="1" showAutoFilter="1" view="pageBreakPreview" topLeftCell="F40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D4:P107">
        <filterColumn colId="11" showButton="0"/>
      </autoFilter>
    </customSheetView>
    <customSheetView guid="{F38D36FB-D173-41CA-A0CB-C8228EA2DD59}" scale="66" showPageBreaks="1" printArea="1" showAutoFilter="1" view="pageBreakPreview" topLeftCell="F40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D4:P107">
        <filterColumn colId="11" showButton="0"/>
      </autoFilter>
    </customSheetView>
    <customSheetView guid="{D75CEEBA-EF70-41E2-A2AB-FC3599596AC2}" scale="70" showPageBreaks="1" printArea="1" showAutoFilter="1" view="pageBreakPreview">
      <selection activeCell="H103" sqref="H103:I105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D4:P107">
        <filterColumn colId="11" showButton="0"/>
      </autoFilter>
    </customSheetView>
    <customSheetView guid="{DFD4A7EA-C1FF-4F5D-84ED-80E24D2D6E10}" scale="66" showPageBreaks="1" printArea="1" showAutoFilter="1" view="pageBreakPreview" topLeftCell="F40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D4:P107">
        <filterColumn colId="11" showButton="0"/>
      </autoFilter>
    </customSheetView>
    <customSheetView guid="{B70C21F4-2ADF-4822-A74D-683C5E869839}" scale="66" showPageBreaks="1" printArea="1" filter="1" showAutoFilter="1" view="pageBreakPreview" topLeftCell="B4">
      <selection activeCell="H56" sqref="H56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B80:B82"/>
    <mergeCell ref="C80:C82"/>
    <mergeCell ref="B77:B79"/>
    <mergeCell ref="C77:C79"/>
    <mergeCell ref="C68:C70"/>
    <mergeCell ref="B74:B76"/>
    <mergeCell ref="C74:C76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861" priority="4">
      <formula>H5&lt;&gt;U5</formula>
    </cfRule>
  </conditionalFormatting>
  <conditionalFormatting sqref="M5:M107">
    <cfRule type="expression" dxfId="860" priority="1">
      <formula>K5&lt;&gt;0</formula>
    </cfRule>
  </conditionalFormatting>
  <conditionalFormatting sqref="U5:U10">
    <cfRule type="expression" dxfId="859" priority="18">
      <formula>U5&lt;&gt;H5</formula>
    </cfRule>
  </conditionalFormatting>
  <conditionalFormatting sqref="U12:U13">
    <cfRule type="expression" dxfId="858" priority="17">
      <formula>U12&lt;&gt;H12</formula>
    </cfRule>
  </conditionalFormatting>
  <conditionalFormatting sqref="U16:U19">
    <cfRule type="expression" dxfId="857" priority="16">
      <formula>U16&lt;&gt;H16</formula>
    </cfRule>
  </conditionalFormatting>
  <conditionalFormatting sqref="U21:U25">
    <cfRule type="expression" dxfId="856" priority="15">
      <formula>U21&lt;&gt;H21</formula>
    </cfRule>
  </conditionalFormatting>
  <conditionalFormatting sqref="U27:U28">
    <cfRule type="expression" dxfId="855" priority="14">
      <formula>U27&lt;&gt;H27</formula>
    </cfRule>
  </conditionalFormatting>
  <conditionalFormatting sqref="U31:U32">
    <cfRule type="expression" dxfId="854" priority="13">
      <formula>U31&lt;&gt;H31</formula>
    </cfRule>
  </conditionalFormatting>
  <conditionalFormatting sqref="U35:U36">
    <cfRule type="expression" dxfId="853" priority="12">
      <formula>U35&lt;&gt;H35</formula>
    </cfRule>
  </conditionalFormatting>
  <conditionalFormatting sqref="U38">
    <cfRule type="expression" dxfId="852" priority="11">
      <formula>U38&lt;&gt;H38</formula>
    </cfRule>
  </conditionalFormatting>
  <conditionalFormatting sqref="U41:U44">
    <cfRule type="expression" dxfId="851" priority="10">
      <formula>U41&lt;&gt;H41</formula>
    </cfRule>
  </conditionalFormatting>
  <conditionalFormatting sqref="U46:U47">
    <cfRule type="expression" dxfId="850" priority="9">
      <formula>U46&lt;&gt;H46</formula>
    </cfRule>
  </conditionalFormatting>
  <conditionalFormatting sqref="U50:U51">
    <cfRule type="expression" dxfId="849" priority="8">
      <formula>U50&lt;&gt;H50</formula>
    </cfRule>
  </conditionalFormatting>
  <conditionalFormatting sqref="U53:U54">
    <cfRule type="expression" dxfId="848" priority="7">
      <formula>U53&lt;&gt;H53</formula>
    </cfRule>
  </conditionalFormatting>
  <conditionalFormatting sqref="U56:U60">
    <cfRule type="expression" dxfId="847" priority="6">
      <formula>U56&lt;&gt;H56</formula>
    </cfRule>
  </conditionalFormatting>
  <conditionalFormatting sqref="U62:U107">
    <cfRule type="expression" dxfId="846" priority="5">
      <formula>U62&lt;&gt;H62</formula>
    </cfRule>
  </conditionalFormatting>
  <conditionalFormatting sqref="AA8">
    <cfRule type="expression" dxfId="845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26" orientation="landscape" r:id="rId1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C1" zoomScale="66" zoomScaleNormal="60" zoomScaleSheetLayoutView="80" workbookViewId="0">
      <selection activeCell="N103" sqref="N103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2" max="22" width="9.28515625" bestFit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162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SUM('[21]36сш'!$CR$47:$DA$47)</f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SUM('[21]36сш'!$CR$48:$DA$48)</f>
        <v>0</v>
      </c>
    </row>
    <row r="7" spans="1:21" s="1" customFormat="1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f>SUM('[21]36сш'!$CR$49:$DA$49)</f>
        <v>0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SUM('[21]36сш'!$CR$50:$DA$50)</f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29.11</v>
      </c>
      <c r="I9" s="18">
        <v>30.44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SUM('[21]36сш'!$CR$90:$DA$90)</f>
        <v>29.11</v>
      </c>
    </row>
    <row r="10" spans="1:21" s="1" customFormat="1" ht="31.5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>
        <v>0.56000000000000005</v>
      </c>
      <c r="I10" s="18">
        <v>0.56000000000000005</v>
      </c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>
        <f t="shared" si="5"/>
        <v>100</v>
      </c>
      <c r="O10" s="20">
        <v>6</v>
      </c>
      <c r="P10" s="1">
        <f t="shared" si="3"/>
        <v>1</v>
      </c>
      <c r="Q10" s="1">
        <f t="shared" si="3"/>
        <v>1</v>
      </c>
      <c r="R10"/>
      <c r="T10"/>
      <c r="U10">
        <f>SUM('[21]36сш'!$CR$91:$DA$91)</f>
        <v>0.56000000000000005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>
        <v>2.89</v>
      </c>
      <c r="I12" s="18">
        <v>2.89</v>
      </c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>
        <f t="shared" si="5"/>
        <v>100</v>
      </c>
      <c r="O12" s="20">
        <v>7</v>
      </c>
      <c r="P12" s="1">
        <f t="shared" si="3"/>
        <v>1</v>
      </c>
      <c r="Q12" s="1">
        <f t="shared" si="3"/>
        <v>1</v>
      </c>
      <c r="R12"/>
      <c r="T12"/>
      <c r="U12">
        <f>SUM('[21]36сш'!$CR$92:$DA$92)</f>
        <v>2.89</v>
      </c>
    </row>
    <row r="13" spans="1:21" s="1" customFormat="1" ht="31.5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>
        <v>1.56</v>
      </c>
      <c r="I13" s="18">
        <v>1.56</v>
      </c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>
        <f t="shared" si="5"/>
        <v>100</v>
      </c>
      <c r="O13" s="20">
        <v>8</v>
      </c>
      <c r="P13" s="1">
        <f t="shared" si="3"/>
        <v>1</v>
      </c>
      <c r="Q13" s="1">
        <f t="shared" si="3"/>
        <v>1</v>
      </c>
      <c r="R13"/>
      <c r="T13"/>
      <c r="U13">
        <f>SUM('[21]36сш'!$CR$93:$DA$93)</f>
        <v>1.56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SUM('[21]36сш'!$CR$95:$DA$95)</f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104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SUM('[21]36сш'!$CR$94:$DA$94)</f>
        <v>0</v>
      </c>
    </row>
    <row r="18" spans="1:21" s="1" customFormat="1" ht="31.5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>
        <v>1.56</v>
      </c>
      <c r="I18" s="18">
        <v>1.56</v>
      </c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>
        <f t="shared" si="5"/>
        <v>100</v>
      </c>
      <c r="O18" s="20">
        <v>11</v>
      </c>
      <c r="P18" s="1">
        <f t="shared" si="3"/>
        <v>1</v>
      </c>
      <c r="Q18" s="1">
        <f t="shared" si="3"/>
        <v>1</v>
      </c>
      <c r="R18"/>
      <c r="T18"/>
      <c r="U18">
        <f>SUM('[21]36сш'!$CR$97:$DA$97)</f>
        <v>1.56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SUM('[21]36сш'!$CR$96:$DA$96)</f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282.77999999999997</v>
      </c>
      <c r="I21" s="18">
        <v>281.77999999999997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99.646368201428672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SUM('[21]36сш'!$CR$98:$DA$98)</f>
        <v>282.77999999999997</v>
      </c>
    </row>
    <row r="22" spans="1:21" s="1" customFormat="1" ht="31.5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>
        <v>0.89</v>
      </c>
      <c r="I22" s="18">
        <v>1</v>
      </c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>
        <f t="shared" si="5"/>
        <v>100</v>
      </c>
      <c r="O22" s="20">
        <v>14</v>
      </c>
      <c r="P22" s="1">
        <f t="shared" si="6"/>
        <v>1</v>
      </c>
      <c r="Q22" s="1">
        <f t="shared" si="6"/>
        <v>1</v>
      </c>
      <c r="R22"/>
      <c r="T22"/>
      <c r="U22">
        <f>SUM('[21]36сш'!$CR$100:$DA$100)</f>
        <v>0.89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SUM('[21]36сш'!$CR$99:$DA$99)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7.89</v>
      </c>
      <c r="I24" s="18">
        <v>8.2200000000000006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SUM('[21]36сш'!$CR$141:$DA$141)</f>
        <v>7.89</v>
      </c>
    </row>
    <row r="25" spans="1:21" s="1" customFormat="1" ht="31.5" hidden="1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R25"/>
      <c r="T25"/>
      <c r="U25">
        <f>SUM('[21]36сш'!$CR$142:$DA$142)</f>
        <v>0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>
        <v>1.56</v>
      </c>
      <c r="I27" s="18">
        <v>1.56</v>
      </c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>
        <f t="shared" si="5"/>
        <v>100</v>
      </c>
      <c r="O27" s="20">
        <v>18</v>
      </c>
      <c r="P27" s="1">
        <f t="shared" si="6"/>
        <v>1</v>
      </c>
      <c r="Q27" s="1">
        <f t="shared" si="6"/>
        <v>1</v>
      </c>
      <c r="R27"/>
      <c r="T27"/>
      <c r="U27">
        <f>SUM('[21]36сш'!$CR$144:$DA$144)</f>
        <v>1.56</v>
      </c>
    </row>
    <row r="28" spans="1:21" s="1" customFormat="1" ht="31.5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>
        <v>1</v>
      </c>
      <c r="I28" s="18">
        <v>1</v>
      </c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>
        <f t="shared" si="5"/>
        <v>100</v>
      </c>
      <c r="O28" s="20">
        <v>19</v>
      </c>
      <c r="P28" s="1">
        <f t="shared" si="6"/>
        <v>1</v>
      </c>
      <c r="Q28" s="1">
        <f t="shared" si="6"/>
        <v>1</v>
      </c>
      <c r="R28"/>
      <c r="T28"/>
      <c r="U28">
        <f>SUM('[21]36сш'!$CR$143:$DA$143)</f>
        <v>1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>
        <v>0.44</v>
      </c>
      <c r="I31" s="18">
        <v>0.44</v>
      </c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>
        <f t="shared" si="5"/>
        <v>100</v>
      </c>
      <c r="O31" s="20">
        <v>20</v>
      </c>
      <c r="P31" s="1">
        <f t="shared" si="6"/>
        <v>1</v>
      </c>
      <c r="Q31" s="1">
        <f t="shared" si="6"/>
        <v>1</v>
      </c>
      <c r="R31"/>
      <c r="T31"/>
      <c r="U31">
        <f>SUM('[21]36сш'!$CR$146:$DA$146)</f>
        <v>0.44</v>
      </c>
    </row>
    <row r="32" spans="1:21" s="1" customFormat="1" ht="31.5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>
        <v>11.11</v>
      </c>
      <c r="I32" s="18">
        <v>11.11</v>
      </c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>
        <f t="shared" si="5"/>
        <v>100</v>
      </c>
      <c r="O32" s="20">
        <v>21</v>
      </c>
      <c r="P32" s="1">
        <f t="shared" si="6"/>
        <v>1</v>
      </c>
      <c r="Q32" s="1">
        <f t="shared" si="6"/>
        <v>1</v>
      </c>
      <c r="R32"/>
      <c r="T32"/>
      <c r="U32">
        <f>SUM('[21]36сш'!$CR$145:$DA$145)</f>
        <v>11.11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1.56</v>
      </c>
      <c r="I35" s="18">
        <v>1.56</v>
      </c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>
        <f t="shared" si="5"/>
        <v>100</v>
      </c>
      <c r="O35" s="20">
        <v>22</v>
      </c>
      <c r="P35" s="1">
        <f t="shared" si="6"/>
        <v>1</v>
      </c>
      <c r="Q35" s="1">
        <f t="shared" si="6"/>
        <v>1</v>
      </c>
      <c r="U35">
        <f>SUM('[21]36сш'!$CR$148:$DA$148)</f>
        <v>1.56</v>
      </c>
    </row>
    <row r="36" spans="1:24" ht="31.5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>
        <v>0.44</v>
      </c>
      <c r="I36" s="18">
        <v>0.44</v>
      </c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>
        <f t="shared" si="5"/>
        <v>100</v>
      </c>
      <c r="O36" s="20">
        <v>23</v>
      </c>
      <c r="P36" s="1">
        <f t="shared" si="6"/>
        <v>1</v>
      </c>
      <c r="Q36" s="1">
        <f t="shared" si="6"/>
        <v>1</v>
      </c>
      <c r="U36">
        <f>SUM('[21]36сш'!$CR$147:$DA$147)</f>
        <v>0.44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271</v>
      </c>
      <c r="I38" s="18">
        <v>269.67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99.509225092250929</v>
      </c>
      <c r="O38" s="20">
        <v>24</v>
      </c>
      <c r="P38" s="1">
        <f t="shared" si="7"/>
        <v>1</v>
      </c>
      <c r="Q38" s="1">
        <f t="shared" si="7"/>
        <v>1</v>
      </c>
      <c r="U38">
        <f>SUM('[21]36сш'!$CR$149:$DA$149)</f>
        <v>271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>
        <v>0.78</v>
      </c>
      <c r="I41" s="18">
        <v>0.78</v>
      </c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>
        <f t="shared" si="5"/>
        <v>100</v>
      </c>
      <c r="O41" s="20">
        <v>25</v>
      </c>
      <c r="P41" s="1">
        <f t="shared" si="7"/>
        <v>1</v>
      </c>
      <c r="Q41" s="1">
        <f t="shared" si="7"/>
        <v>1</v>
      </c>
      <c r="U41">
        <f>SUM('[21]36сш'!$CR$151:$DA$151)</f>
        <v>0.78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SUM('[21]36сш'!$CR$150:$DA$150)</f>
        <v>0</v>
      </c>
    </row>
    <row r="43" spans="1:24" ht="31.5" hidden="1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f>SUM('[21]36сш'!$CR$192:$DA$192)</f>
        <v>0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SUM('[21]36сш'!$CR$193:$DA$193)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SUM('[21]36сш'!$CR$194:$DA$194)</f>
        <v>0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SUM('[21]36сш'!$CR$195:$DA$195)</f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hidden="1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f>SUM('[21]36сш'!$CR$197:$DA$197)</f>
        <v>0</v>
      </c>
    </row>
    <row r="51" spans="1:21" s="1" customFormat="1" ht="31.5" hidden="1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/>
      <c r="I51" s="18"/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 t="e">
        <f t="shared" si="5"/>
        <v>#DIV/0!</v>
      </c>
      <c r="O51" s="20">
        <v>32</v>
      </c>
      <c r="P51" s="1">
        <f t="shared" si="7"/>
        <v>0</v>
      </c>
      <c r="Q51" s="1">
        <f t="shared" si="7"/>
        <v>0</v>
      </c>
      <c r="R51"/>
      <c r="T51"/>
      <c r="U51">
        <f>SUM('[21]36сш'!$CR$196:$DA$196)</f>
        <v>0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>
        <v>2.33</v>
      </c>
      <c r="I53" s="18">
        <v>2.33</v>
      </c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>
        <f t="shared" si="5"/>
        <v>100</v>
      </c>
      <c r="O53" s="20">
        <v>33</v>
      </c>
      <c r="P53" s="1">
        <f t="shared" ref="P53:Q68" si="8">IF(H53&gt;0,1,0)</f>
        <v>1</v>
      </c>
      <c r="Q53" s="1">
        <f t="shared" si="8"/>
        <v>1</v>
      </c>
      <c r="R53"/>
      <c r="T53"/>
      <c r="U53">
        <f>SUM('[21]36сш'!$CR$198:$DA$198)</f>
        <v>2.33</v>
      </c>
    </row>
    <row r="54" spans="1:21" s="1" customFormat="1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f>SUM('[21]36сш'!$CR$199:$DA$199)</f>
        <v>0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49.22</v>
      </c>
      <c r="I56" s="18">
        <v>48.78</v>
      </c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>
        <f t="shared" si="5"/>
        <v>99.10605444941082</v>
      </c>
      <c r="O56" s="20">
        <v>35</v>
      </c>
      <c r="P56" s="1">
        <f t="shared" si="8"/>
        <v>1</v>
      </c>
      <c r="Q56" s="1">
        <f t="shared" si="8"/>
        <v>1</v>
      </c>
      <c r="R56"/>
      <c r="T56"/>
      <c r="U56">
        <f>SUM('[21]36сш'!$CR$200:$DA$200)</f>
        <v>49.22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SUM('[21]36сш'!$CR$203:$DA$203)</f>
        <v>0</v>
      </c>
    </row>
    <row r="59" spans="1:21" s="1" customFormat="1" ht="31.5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>
        <v>1</v>
      </c>
      <c r="I59" s="18">
        <v>1</v>
      </c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>
        <f t="shared" si="5"/>
        <v>100</v>
      </c>
      <c r="O59" s="20">
        <v>37</v>
      </c>
      <c r="P59" s="1">
        <f t="shared" si="8"/>
        <v>1</v>
      </c>
      <c r="Q59" s="1">
        <f t="shared" si="8"/>
        <v>1</v>
      </c>
      <c r="R59"/>
      <c r="T59"/>
      <c r="U59">
        <f>SUM('[21]36сш'!$CR$202:$DA$202)</f>
        <v>1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SUM('[21]36сш'!$CR$201:$DA$201)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 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97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10836</v>
      </c>
      <c r="I80" s="43">
        <v>10836</v>
      </c>
      <c r="J80" s="43">
        <v>0</v>
      </c>
      <c r="K80" s="109">
        <f t="shared" si="9"/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>
        <f>SUM('[21]36сш'!$CR$244:$DA$244)</f>
        <v>10836</v>
      </c>
    </row>
    <row r="81" spans="1:22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10836</v>
      </c>
      <c r="I81" s="43">
        <v>10836</v>
      </c>
      <c r="J81" s="43">
        <v>0</v>
      </c>
      <c r="K81" s="109">
        <f t="shared" si="9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>
        <f>U80</f>
        <v>10836</v>
      </c>
    </row>
    <row r="82" spans="1:22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/>
    </row>
    <row r="83" spans="1:22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4764</v>
      </c>
      <c r="I83" s="43">
        <v>4764</v>
      </c>
      <c r="J83" s="19">
        <v>0</v>
      </c>
      <c r="K83" s="61">
        <f t="shared" si="9"/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f>SUM('[21]36сш'!$CR$245:$DA$245)</f>
        <v>4764</v>
      </c>
    </row>
    <row r="84" spans="1:22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4764</v>
      </c>
      <c r="I84" s="43">
        <v>4764</v>
      </c>
      <c r="J84" s="19">
        <v>0</v>
      </c>
      <c r="K84" s="61">
        <f t="shared" si="9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f>U83</f>
        <v>4764</v>
      </c>
    </row>
    <row r="85" spans="1:22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/>
    </row>
    <row r="86" spans="1:22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13700</v>
      </c>
      <c r="I86" s="43">
        <v>13700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SUM('[21]36сш'!$CR$246:$DA$246)</f>
        <v>13700</v>
      </c>
      <c r="V86" s="108"/>
    </row>
    <row r="87" spans="1:22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13700</v>
      </c>
      <c r="I87" s="43">
        <v>13700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13700</v>
      </c>
    </row>
    <row r="88" spans="1:22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/>
    </row>
    <row r="89" spans="1:22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15404</v>
      </c>
      <c r="I89" s="43">
        <v>15404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f>SUM('[21]36сш'!$CR$247:$DA$247)</f>
        <v>15404</v>
      </c>
    </row>
    <row r="90" spans="1:22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15404</v>
      </c>
      <c r="I90" s="43">
        <v>15404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15404</v>
      </c>
    </row>
    <row r="91" spans="1:22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/>
    </row>
    <row r="92" spans="1:22" s="1" customFormat="1" ht="31.5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>
        <v>2412</v>
      </c>
      <c r="I92" s="43">
        <v>2412</v>
      </c>
      <c r="J92" s="19">
        <v>0</v>
      </c>
      <c r="K92" s="61">
        <f t="shared" si="9"/>
        <v>0</v>
      </c>
      <c r="L92" s="102"/>
      <c r="M92" s="103" t="str">
        <f t="shared" si="10"/>
        <v>Муниципальное задание выполнено</v>
      </c>
      <c r="N92" s="61">
        <f t="shared" si="11"/>
        <v>100</v>
      </c>
      <c r="O92" s="28">
        <v>43</v>
      </c>
      <c r="P92" s="1">
        <f t="shared" si="12"/>
        <v>1</v>
      </c>
      <c r="Q92" s="1">
        <f t="shared" si="12"/>
        <v>1</v>
      </c>
      <c r="R92"/>
      <c r="T92"/>
      <c r="U92">
        <f>SUM('[21]36сш'!$CR$248:$DA$248)</f>
        <v>2412</v>
      </c>
    </row>
    <row r="93" spans="1:22" s="1" customFormat="1" ht="31.5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>
        <v>2412</v>
      </c>
      <c r="I93" s="43">
        <v>2412</v>
      </c>
      <c r="J93" s="19">
        <v>0</v>
      </c>
      <c r="K93" s="61">
        <f t="shared" si="9"/>
        <v>0</v>
      </c>
      <c r="L93" s="102"/>
      <c r="M93" s="103" t="str">
        <f t="shared" si="10"/>
        <v>Муниципальное задание выполнено</v>
      </c>
      <c r="N93" s="61">
        <f t="shared" si="11"/>
        <v>100</v>
      </c>
      <c r="O93" s="28"/>
      <c r="R93"/>
      <c r="T93"/>
      <c r="U93">
        <f>U92</f>
        <v>2412</v>
      </c>
    </row>
    <row r="94" spans="1:22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/>
    </row>
    <row r="95" spans="1:22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5512</v>
      </c>
      <c r="I95" s="43">
        <v>5512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SUM('[21]36сш'!$CR$249:$DA$249)</f>
        <v>5512</v>
      </c>
    </row>
    <row r="96" spans="1:22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5512</v>
      </c>
      <c r="I96" s="43">
        <v>5512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5512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/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>
        <v>0</v>
      </c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>
        <v>0</v>
      </c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SUM('[21]36сш'!$CT$289:$DC$289)</f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SUM('[21]36сш'!$CT$290:$DC$290)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317.23</v>
      </c>
      <c r="I103" s="43">
        <v>317</v>
      </c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99.927497399363233</v>
      </c>
      <c r="O103" s="20">
        <v>46</v>
      </c>
      <c r="P103" s="1">
        <f t="shared" ref="P103:Q107" si="15">IF(H103&gt;0,1,0)</f>
        <v>1</v>
      </c>
      <c r="Q103" s="1">
        <f t="shared" si="15"/>
        <v>1</v>
      </c>
      <c r="R103"/>
      <c r="T103"/>
      <c r="U103">
        <f>SUM('[21]36сш'!$CR$327:$DA$327)</f>
        <v>317.23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33.549999999999997</v>
      </c>
      <c r="I104" s="43">
        <v>34.22</v>
      </c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5"/>
        <v>1</v>
      </c>
      <c r="Q104" s="1">
        <f t="shared" si="15"/>
        <v>1</v>
      </c>
      <c r="R104"/>
      <c r="T104"/>
      <c r="U104">
        <f>SUM('[21]36сш'!$CR$360:$DA$360)</f>
        <v>33.549999999999997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1.78</v>
      </c>
      <c r="I105" s="43">
        <v>1.78</v>
      </c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5"/>
        <v>1</v>
      </c>
      <c r="Q105" s="1">
        <f t="shared" si="15"/>
        <v>1</v>
      </c>
      <c r="R105"/>
      <c r="T105"/>
      <c r="U105">
        <f>SUM('[21]36сш'!$CR$392:$DA$392)</f>
        <v>1.78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102</v>
      </c>
      <c r="I106" s="43">
        <v>102</v>
      </c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5"/>
        <v>1</v>
      </c>
      <c r="Q106" s="1">
        <f t="shared" si="15"/>
        <v>1</v>
      </c>
      <c r="R106"/>
      <c r="T106"/>
      <c r="U106">
        <f>SUM('[21]36сш'!$CT$424:$DC$424)</f>
        <v>102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R107"/>
      <c r="T107"/>
      <c r="U107">
        <f>SUM('[21]36сш'!$CT$425:$DC$425)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99.948261289784384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319.34999999999997</v>
      </c>
      <c r="I161" s="108">
        <f>SUM(I5:I23)</f>
        <v>319.78999999999996</v>
      </c>
    </row>
    <row r="162" spans="8:9" s="1" customFormat="1" ht="15" customHeight="1" x14ac:dyDescent="0.25">
      <c r="H162" s="108">
        <f>H103</f>
        <v>317.23</v>
      </c>
      <c r="I162" s="108">
        <f>I103</f>
        <v>317</v>
      </c>
    </row>
    <row r="163" spans="8:9" s="1" customFormat="1" ht="15" customHeight="1" x14ac:dyDescent="0.25">
      <c r="H163" s="108">
        <f>H161-H162</f>
        <v>2.1199999999999477</v>
      </c>
      <c r="I163" s="108">
        <f>I161-I162</f>
        <v>2.7899999999999636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D4:Q107">
    <filterColumn colId="4">
      <customFilters>
        <customFilter operator="notEqual" val=" "/>
      </customFilters>
    </filterColumn>
    <filterColumn colId="12" showButton="0"/>
  </autoFilter>
  <customSheetViews>
    <customSheetView guid="{58B0A3E4-DC4C-43E3-ADD5-4D21FA5857E3}" scale="66" showPageBreaks="1" printArea="1" filter="1" showAutoFilter="1" hiddenRows="1" hiddenColumns="1" view="pageBreakPreview" topLeftCell="A59">
      <selection activeCell="J162" sqref="J162"/>
      <rowBreaks count="1" manualBreakCount="1">
        <brk id="50" max="13" man="1"/>
      </rowBreaks>
      <pageMargins left="0.39370078740157483" right="0.39370078740157483" top="0.39370078740157483" bottom="0.59055118110236227" header="0.31496062992125984" footer="0.31496062992125984"/>
      <pageSetup paperSize="9" scale="27" orientation="landscape" r:id="rId1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8184D279-59A7-4BD8-AB21-B524BF814588}" scale="66" showPageBreaks="1" printArea="1" filter="1" showAutoFilter="1" hiddenRows="1" hiddenColumns="1" view="pageBreakPreview" topLeftCell="A35">
      <selection activeCell="H96" sqref="H96"/>
      <rowBreaks count="1" manualBreakCount="1">
        <brk id="50" max="13" man="1"/>
      </rowBreaks>
      <pageMargins left="0.39370078740157483" right="0.39370078740157483" top="0.39370078740157483" bottom="0.59055118110236227" header="0.31496062992125984" footer="0.31496062992125984"/>
      <pageSetup paperSize="9" scale="27" orientation="landscape" r:id="rId2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7BDF3E6F-D95A-4AD2-A496-92E59C7AF105}" scale="66" showPageBreaks="1" printArea="1" filter="1" showAutoFilter="1" hiddenRows="1" hiddenColumns="1" view="pageBreakPreview" topLeftCell="E56">
      <selection activeCell="T113" sqref="T113"/>
      <rowBreaks count="1" manualBreakCount="1">
        <brk id="50" max="13" man="1"/>
      </rowBreaks>
      <pageMargins left="0.39370078740157483" right="0.39370078740157483" top="0.39370078740157483" bottom="0.59055118110236227" header="0.31496062992125984" footer="0.31496062992125984"/>
      <pageSetup paperSize="9" scale="27" orientation="landscape" r:id="rId3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AB14A31D-440B-427A-8154-EF19394E7DE2}" scale="66" showPageBreaks="1" printArea="1" filter="1" showAutoFilter="1" hiddenRows="1" hiddenColumns="1" view="pageBreakPreview" topLeftCell="E56">
      <selection activeCell="T113" sqref="T113"/>
      <rowBreaks count="1" manualBreakCount="1">
        <brk id="50" max="13" man="1"/>
      </rowBreaks>
      <pageMargins left="0.39370078740157483" right="0.39370078740157483" top="0.39370078740157483" bottom="0.59055118110236227" header="0.31496062992125984" footer="0.31496062992125984"/>
      <pageSetup paperSize="9" scale="27" orientation="landscape" r:id="rId4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C22C5AE3-4CF6-4ED3-821C-43C355C47BB8}" scale="66" showPageBreaks="1" printArea="1" showAutoFilter="1" view="pageBreakPreview" topLeftCell="F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D4:P107">
        <filterColumn colId="11" showButton="0"/>
      </autoFilter>
    </customSheetView>
    <customSheetView guid="{F38D36FB-D173-41CA-A0CB-C8228EA2DD59}" scale="66" showPageBreaks="1" printArea="1" showAutoFilter="1" view="pageBreakPreview" topLeftCell="F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D4:P107">
        <filterColumn colId="11" showButton="0"/>
      </autoFilter>
    </customSheetView>
    <customSheetView guid="{D75CEEBA-EF70-41E2-A2AB-FC3599596AC2}" scale="80" showPageBreaks="1" printArea="1" showAutoFilter="1" view="pageBreakPreview" topLeftCell="D94">
      <selection activeCell="H4" sqref="H4:I4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A4:W107">
        <filterColumn colId="14" showButton="0"/>
      </autoFilter>
    </customSheetView>
    <customSheetView guid="{DFD4A7EA-C1FF-4F5D-84ED-80E24D2D6E10}" scale="66" showPageBreaks="1" printArea="1" showAutoFilter="1" view="pageBreakPreview" topLeftCell="F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D4:P107">
        <filterColumn colId="11" showButton="0"/>
      </autoFilter>
    </customSheetView>
    <customSheetView guid="{B70C21F4-2ADF-4822-A74D-683C5E869839}" scale="66" showPageBreaks="1" printArea="1" filter="1" showAutoFilter="1" view="pageBreakPreview" topLeftCell="B108">
      <selection activeCell="I106" sqref="I106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B80:B82"/>
    <mergeCell ref="C80:C82"/>
    <mergeCell ref="B77:B79"/>
    <mergeCell ref="C77:C79"/>
    <mergeCell ref="C68:C70"/>
    <mergeCell ref="B74:B76"/>
    <mergeCell ref="C74:C76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844" priority="4">
      <formula>H5&lt;&gt;U5</formula>
    </cfRule>
  </conditionalFormatting>
  <conditionalFormatting sqref="M5:M107">
    <cfRule type="expression" dxfId="843" priority="1">
      <formula>K5&lt;&gt;0</formula>
    </cfRule>
  </conditionalFormatting>
  <conditionalFormatting sqref="U5:U10">
    <cfRule type="expression" dxfId="842" priority="18">
      <formula>U5&lt;&gt;H5</formula>
    </cfRule>
  </conditionalFormatting>
  <conditionalFormatting sqref="U12:U13">
    <cfRule type="expression" dxfId="841" priority="17">
      <formula>U12&lt;&gt;H12</formula>
    </cfRule>
  </conditionalFormatting>
  <conditionalFormatting sqref="U16:U19">
    <cfRule type="expression" dxfId="840" priority="16">
      <formula>U16&lt;&gt;H16</formula>
    </cfRule>
  </conditionalFormatting>
  <conditionalFormatting sqref="U21:U25">
    <cfRule type="expression" dxfId="839" priority="15">
      <formula>U21&lt;&gt;H21</formula>
    </cfRule>
  </conditionalFormatting>
  <conditionalFormatting sqref="U27:U28">
    <cfRule type="expression" dxfId="838" priority="14">
      <formula>U27&lt;&gt;H27</formula>
    </cfRule>
  </conditionalFormatting>
  <conditionalFormatting sqref="U31:U32">
    <cfRule type="expression" dxfId="837" priority="13">
      <formula>U31&lt;&gt;H31</formula>
    </cfRule>
  </conditionalFormatting>
  <conditionalFormatting sqref="U35:U36">
    <cfRule type="expression" dxfId="836" priority="12">
      <formula>U35&lt;&gt;H35</formula>
    </cfRule>
  </conditionalFormatting>
  <conditionalFormatting sqref="U38">
    <cfRule type="expression" dxfId="835" priority="11">
      <formula>U38&lt;&gt;H38</formula>
    </cfRule>
  </conditionalFormatting>
  <conditionalFormatting sqref="U41:U44">
    <cfRule type="expression" dxfId="834" priority="10">
      <formula>U41&lt;&gt;H41</formula>
    </cfRule>
  </conditionalFormatting>
  <conditionalFormatting sqref="U46:U47">
    <cfRule type="expression" dxfId="833" priority="9">
      <formula>U46&lt;&gt;H46</formula>
    </cfRule>
  </conditionalFormatting>
  <conditionalFormatting sqref="U50:U51">
    <cfRule type="expression" dxfId="832" priority="8">
      <formula>U50&lt;&gt;H50</formula>
    </cfRule>
  </conditionalFormatting>
  <conditionalFormatting sqref="U53:U54">
    <cfRule type="expression" dxfId="831" priority="7">
      <formula>U53&lt;&gt;H53</formula>
    </cfRule>
  </conditionalFormatting>
  <conditionalFormatting sqref="U56:U60">
    <cfRule type="expression" dxfId="830" priority="6">
      <formula>U56&lt;&gt;H56</formula>
    </cfRule>
  </conditionalFormatting>
  <conditionalFormatting sqref="U62:U107">
    <cfRule type="expression" dxfId="829" priority="5">
      <formula>U62&lt;&gt;H62</formula>
    </cfRule>
  </conditionalFormatting>
  <conditionalFormatting sqref="AA8">
    <cfRule type="expression" dxfId="828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27" orientation="landscape" r:id="rId10"/>
  <rowBreaks count="1" manualBreakCount="1">
    <brk id="50" max="1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C1" zoomScale="66" zoomScaleNormal="60" zoomScaleSheetLayoutView="66" workbookViewId="0">
      <selection activeCell="N93" sqref="N93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customHeight="1" x14ac:dyDescent="0.25">
      <c r="A5" s="122" t="s">
        <v>163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>
        <v>3.89</v>
      </c>
      <c r="I5" s="18">
        <v>3.89</v>
      </c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>
        <f t="shared" ref="N5" si="2">IF(I5/H5*100&gt;100,100,I5/H5*100)</f>
        <v>100</v>
      </c>
      <c r="O5" s="20">
        <v>1</v>
      </c>
      <c r="P5" s="1">
        <f t="shared" ref="P5:Q20" si="3">IF(H5&gt;0,1,0)</f>
        <v>1</v>
      </c>
      <c r="Q5" s="1">
        <f t="shared" si="3"/>
        <v>1</v>
      </c>
      <c r="R5"/>
      <c r="T5"/>
      <c r="U5">
        <f>SUM('[22]39сш'!$CR$47:$DA$47)</f>
        <v>3.89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SUM('[22]39сш'!$CR$48:$DA$48)</f>
        <v>0</v>
      </c>
    </row>
    <row r="7" spans="1:21" s="1" customFormat="1" ht="31.5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>
        <v>15.44</v>
      </c>
      <c r="I7" s="18">
        <v>15.44</v>
      </c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>
        <f t="shared" si="5"/>
        <v>100</v>
      </c>
      <c r="O7" s="20">
        <v>3</v>
      </c>
      <c r="P7" s="1">
        <f t="shared" si="3"/>
        <v>1</v>
      </c>
      <c r="Q7" s="1">
        <f t="shared" si="3"/>
        <v>1</v>
      </c>
      <c r="R7"/>
      <c r="T7"/>
      <c r="U7">
        <f>SUM('[22]39сш'!$CR$49:$DA$49)</f>
        <v>15.44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SUM('[22]39сш'!$CR$50:$DA$50)</f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17.559999999999999</v>
      </c>
      <c r="I9" s="18">
        <v>17.89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SUM('[22]39сш'!$CR$90:$DA$90)</f>
        <v>17.559999999999999</v>
      </c>
    </row>
    <row r="10" spans="1:21" s="1" customFormat="1" ht="31.5" hidden="1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/>
      <c r="I10" s="18"/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 t="e">
        <f t="shared" si="5"/>
        <v>#DIV/0!</v>
      </c>
      <c r="O10" s="20">
        <v>6</v>
      </c>
      <c r="P10" s="1">
        <f t="shared" si="3"/>
        <v>0</v>
      </c>
      <c r="Q10" s="1">
        <f t="shared" si="3"/>
        <v>0</v>
      </c>
      <c r="R10"/>
      <c r="T10"/>
      <c r="U10">
        <f>SUM('[22]39сш'!$CR$91:$DA$91)</f>
        <v>0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>
        <v>0.44</v>
      </c>
      <c r="I12" s="18">
        <v>0.44</v>
      </c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>
        <f t="shared" si="5"/>
        <v>100</v>
      </c>
      <c r="O12" s="20">
        <v>7</v>
      </c>
      <c r="P12" s="1">
        <f t="shared" si="3"/>
        <v>1</v>
      </c>
      <c r="Q12" s="1">
        <f t="shared" si="3"/>
        <v>1</v>
      </c>
      <c r="R12"/>
      <c r="T12"/>
      <c r="U12">
        <f>SUM('[22]39сш'!$CR$92:$DA$92)</f>
        <v>0.44</v>
      </c>
    </row>
    <row r="13" spans="1:21" s="1" customFormat="1" ht="31.5" hidden="1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/>
      <c r="I13" s="18"/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 t="e">
        <f t="shared" si="5"/>
        <v>#DIV/0!</v>
      </c>
      <c r="O13" s="20">
        <v>8</v>
      </c>
      <c r="P13" s="1">
        <f t="shared" si="3"/>
        <v>0</v>
      </c>
      <c r="Q13" s="1">
        <f t="shared" si="3"/>
        <v>0</v>
      </c>
      <c r="R13"/>
      <c r="T13"/>
      <c r="U13">
        <f>SUM('[22]39сш'!$CR$93:$DA$93)</f>
        <v>0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SUM('[22]39сш'!$CR$95:$DA$95)</f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104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SUM('[22]39сш'!$CR$94:$DA$94)</f>
        <v>0</v>
      </c>
    </row>
    <row r="18" spans="1:21" s="1" customFormat="1" ht="31.5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>
        <v>0.33</v>
      </c>
      <c r="I18" s="18">
        <v>0.44</v>
      </c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>
        <f t="shared" si="5"/>
        <v>100</v>
      </c>
      <c r="O18" s="20">
        <v>11</v>
      </c>
      <c r="P18" s="1">
        <f t="shared" si="3"/>
        <v>1</v>
      </c>
      <c r="Q18" s="1">
        <f t="shared" si="3"/>
        <v>1</v>
      </c>
      <c r="R18"/>
      <c r="T18"/>
      <c r="U18">
        <f>SUM('[22]39сш'!$CR$97:$DA$97)</f>
        <v>0.33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SUM('[22]39сш'!$CR$96:$DA$96)</f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179.22</v>
      </c>
      <c r="I21" s="18">
        <v>179.22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100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SUM('[22]39сш'!$CR$98:$DA$98)</f>
        <v>179.22</v>
      </c>
    </row>
    <row r="22" spans="1:21" s="1" customFormat="1" ht="31.5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R22"/>
      <c r="T22"/>
      <c r="U22">
        <f>SUM('[22]39сш'!$CR$100:$DA$100)</f>
        <v>0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SUM('[22]39сш'!$CR$99:$DA$99)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11.89</v>
      </c>
      <c r="I24" s="18">
        <v>11.89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SUM('[22]39сш'!$CR$141:$DA$141)</f>
        <v>11.89</v>
      </c>
    </row>
    <row r="25" spans="1:21" s="1" customFormat="1" ht="31.5" hidden="1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R25"/>
      <c r="T25"/>
      <c r="U25">
        <f>SUM('[22]39сш'!$CR$142:$DA$142)</f>
        <v>0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>
        <v>5.44</v>
      </c>
      <c r="I27" s="18">
        <v>5.44</v>
      </c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>
        <f t="shared" si="5"/>
        <v>100</v>
      </c>
      <c r="O27" s="20">
        <v>18</v>
      </c>
      <c r="P27" s="1">
        <f t="shared" si="6"/>
        <v>1</v>
      </c>
      <c r="Q27" s="1">
        <f t="shared" si="6"/>
        <v>1</v>
      </c>
      <c r="R27"/>
      <c r="T27"/>
      <c r="U27">
        <f>SUM('[22]39сш'!$CR$144:$DA$144)</f>
        <v>5.44</v>
      </c>
    </row>
    <row r="28" spans="1:21" s="1" customFormat="1" ht="31.5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>
        <v>5.1100000000000003</v>
      </c>
      <c r="I28" s="18">
        <v>5.1100000000000003</v>
      </c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>
        <f t="shared" si="5"/>
        <v>100</v>
      </c>
      <c r="O28" s="20">
        <v>19</v>
      </c>
      <c r="P28" s="1">
        <f t="shared" si="6"/>
        <v>1</v>
      </c>
      <c r="Q28" s="1">
        <f t="shared" si="6"/>
        <v>1</v>
      </c>
      <c r="R28"/>
      <c r="T28"/>
      <c r="U28">
        <f>SUM('[22]39сш'!$CR$143:$DA$143)</f>
        <v>5.1100000000000003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hidden="1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f>SUM('[22]39сш'!$CR$146:$DA$146)</f>
        <v>0</v>
      </c>
    </row>
    <row r="32" spans="1:21" s="1" customFormat="1" ht="31.5" hidden="1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/>
      <c r="I32" s="18"/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 t="e">
        <f t="shared" si="5"/>
        <v>#DIV/0!</v>
      </c>
      <c r="O32" s="20">
        <v>21</v>
      </c>
      <c r="P32" s="1">
        <f t="shared" si="6"/>
        <v>0</v>
      </c>
      <c r="Q32" s="1">
        <f t="shared" si="6"/>
        <v>0</v>
      </c>
      <c r="R32"/>
      <c r="T32"/>
      <c r="U32">
        <f>SUM('[22]39сш'!$CR$145:$DA$145)</f>
        <v>0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1.56</v>
      </c>
      <c r="I35" s="18">
        <v>1.56</v>
      </c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>
        <f t="shared" si="5"/>
        <v>100</v>
      </c>
      <c r="O35" s="20">
        <v>22</v>
      </c>
      <c r="P35" s="1">
        <f t="shared" si="6"/>
        <v>1</v>
      </c>
      <c r="Q35" s="1">
        <f t="shared" si="6"/>
        <v>1</v>
      </c>
      <c r="U35">
        <f>SUM('[22]39сш'!$CR$148:$DA$148)</f>
        <v>1.56</v>
      </c>
    </row>
    <row r="36" spans="1:24" ht="31.5" hidden="1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/>
      <c r="I36" s="18"/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 t="e">
        <f t="shared" si="5"/>
        <v>#DIV/0!</v>
      </c>
      <c r="O36" s="20">
        <v>23</v>
      </c>
      <c r="P36" s="1">
        <f t="shared" si="6"/>
        <v>0</v>
      </c>
      <c r="Q36" s="1">
        <f t="shared" si="6"/>
        <v>0</v>
      </c>
      <c r="U36">
        <f>SUM('[22]39сш'!$CR$147:$DA$147)</f>
        <v>0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261</v>
      </c>
      <c r="I38" s="18">
        <v>261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100</v>
      </c>
      <c r="O38" s="20">
        <v>24</v>
      </c>
      <c r="P38" s="1">
        <f t="shared" si="7"/>
        <v>1</v>
      </c>
      <c r="Q38" s="1">
        <f t="shared" si="7"/>
        <v>1</v>
      </c>
      <c r="U38">
        <f>SUM('[22]39сш'!$CR$149:$DA$149)</f>
        <v>261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>
        <v>0.22</v>
      </c>
      <c r="I41" s="18">
        <v>0.22</v>
      </c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>
        <f t="shared" si="5"/>
        <v>100</v>
      </c>
      <c r="O41" s="20">
        <v>25</v>
      </c>
      <c r="P41" s="1">
        <f t="shared" si="7"/>
        <v>1</v>
      </c>
      <c r="Q41" s="1">
        <f t="shared" si="7"/>
        <v>1</v>
      </c>
      <c r="U41">
        <f>SUM('[22]39сш'!$CR$151:$DA$151)</f>
        <v>0.22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SUM('[22]39сш'!$CR$150:$DA$150)</f>
        <v>0</v>
      </c>
    </row>
    <row r="43" spans="1:24" ht="31.5" hidden="1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f>SUM('[22]39сш'!$CR$192:$DA$192)</f>
        <v>0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SUM('[22]39сш'!$CR$193:$DA$193)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SUM('[22]39сш'!$CR$194:$DA$194)</f>
        <v>0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SUM('[22]39сш'!$CR$195:$DA$195)</f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hidden="1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f>SUM('[22]39сш'!$CR$197:$DA$197)</f>
        <v>0</v>
      </c>
    </row>
    <row r="51" spans="1:21" s="1" customFormat="1" ht="31.5" hidden="1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/>
      <c r="I51" s="18"/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 t="e">
        <f t="shared" si="5"/>
        <v>#DIV/0!</v>
      </c>
      <c r="O51" s="20">
        <v>32</v>
      </c>
      <c r="P51" s="1">
        <f t="shared" si="7"/>
        <v>0</v>
      </c>
      <c r="Q51" s="1">
        <f t="shared" si="7"/>
        <v>0</v>
      </c>
      <c r="R51"/>
      <c r="T51"/>
      <c r="U51">
        <f>SUM('[22]39сш'!$CR$196:$DA$196)</f>
        <v>0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hidden="1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/>
      <c r="I53" s="18"/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 t="e">
        <f t="shared" si="5"/>
        <v>#DIV/0!</v>
      </c>
      <c r="O53" s="20">
        <v>33</v>
      </c>
      <c r="P53" s="1">
        <f t="shared" ref="P53:Q68" si="8">IF(H53&gt;0,1,0)</f>
        <v>0</v>
      </c>
      <c r="Q53" s="1">
        <f t="shared" si="8"/>
        <v>0</v>
      </c>
      <c r="R53"/>
      <c r="T53"/>
      <c r="U53">
        <f>SUM('[22]39сш'!$CR$198:$DA$198)</f>
        <v>0</v>
      </c>
    </row>
    <row r="54" spans="1:21" s="1" customFormat="1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f>SUM('[22]39сш'!$CR$199:$DA$199)</f>
        <v>0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hidden="1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/>
      <c r="I56" s="18"/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 t="e">
        <f t="shared" si="5"/>
        <v>#DIV/0!</v>
      </c>
      <c r="O56" s="20">
        <v>35</v>
      </c>
      <c r="P56" s="1">
        <f t="shared" si="8"/>
        <v>0</v>
      </c>
      <c r="Q56" s="1">
        <f t="shared" si="8"/>
        <v>0</v>
      </c>
      <c r="R56"/>
      <c r="T56"/>
      <c r="U56">
        <f>SUM('[22]39сш'!$CR$200:$DA$200)</f>
        <v>0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SUM('[22]39сш'!$CR$203:$DA$203)</f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f>SUM('[22]39сш'!$CR$202:$DA$202)</f>
        <v>0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SUM('[22]39сш'!$CR$201:$DA$201)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 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97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2834</v>
      </c>
      <c r="I80" s="43">
        <v>2834</v>
      </c>
      <c r="J80" s="19">
        <v>0</v>
      </c>
      <c r="K80" s="61">
        <f t="shared" si="9"/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>
        <f>SUM('[22]39сш'!$CR$244:$DA$244)</f>
        <v>2834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2834</v>
      </c>
      <c r="I81" s="43">
        <v>2834</v>
      </c>
      <c r="J81" s="19">
        <v>0</v>
      </c>
      <c r="K81" s="61">
        <f t="shared" si="9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>
        <f>U80</f>
        <v>2834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/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6403</v>
      </c>
      <c r="I83" s="43">
        <v>6403</v>
      </c>
      <c r="J83" s="19">
        <v>0</v>
      </c>
      <c r="K83" s="61">
        <f t="shared" si="9"/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f>SUM('[22]39сш'!$CR$245:$DA$245)</f>
        <v>6403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6403</v>
      </c>
      <c r="I84" s="43">
        <v>6403</v>
      </c>
      <c r="J84" s="19">
        <v>0</v>
      </c>
      <c r="K84" s="61">
        <f t="shared" si="9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f>U83</f>
        <v>6403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/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13770</v>
      </c>
      <c r="I86" s="43">
        <v>13770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SUM('[22]39сш'!$CR$246:$DA$246)</f>
        <v>13770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13770</v>
      </c>
      <c r="I87" s="43">
        <v>13770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13770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/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14535</v>
      </c>
      <c r="I89" s="43">
        <v>14535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f>SUM('[22]39сш'!$CR$247:$DA$247)</f>
        <v>14535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14535</v>
      </c>
      <c r="I90" s="43">
        <v>14535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14535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/>
    </row>
    <row r="92" spans="1:21" s="1" customFormat="1" ht="31.5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>
        <v>5686</v>
      </c>
      <c r="I92" s="43">
        <v>5686</v>
      </c>
      <c r="J92" s="19">
        <v>0</v>
      </c>
      <c r="K92" s="61">
        <f t="shared" si="9"/>
        <v>0</v>
      </c>
      <c r="L92" s="102"/>
      <c r="M92" s="103" t="str">
        <f t="shared" si="10"/>
        <v>Муниципальное задание выполнено</v>
      </c>
      <c r="N92" s="61">
        <f t="shared" si="11"/>
        <v>100</v>
      </c>
      <c r="O92" s="28">
        <v>43</v>
      </c>
      <c r="P92" s="1">
        <f t="shared" si="12"/>
        <v>1</v>
      </c>
      <c r="Q92" s="1">
        <f t="shared" si="12"/>
        <v>1</v>
      </c>
      <c r="R92"/>
      <c r="T92"/>
      <c r="U92">
        <f>SUM('[22]39сш'!$CR$248:$DA$248)</f>
        <v>5686</v>
      </c>
    </row>
    <row r="93" spans="1:21" s="1" customFormat="1" ht="31.5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>
        <v>5686</v>
      </c>
      <c r="I93" s="43">
        <v>5686</v>
      </c>
      <c r="J93" s="19">
        <v>0</v>
      </c>
      <c r="K93" s="61">
        <f t="shared" si="9"/>
        <v>0</v>
      </c>
      <c r="L93" s="102"/>
      <c r="M93" s="103" t="str">
        <f t="shared" si="10"/>
        <v>Муниципальное задание выполнено</v>
      </c>
      <c r="N93" s="61">
        <f t="shared" si="11"/>
        <v>100</v>
      </c>
      <c r="O93" s="28"/>
      <c r="R93"/>
      <c r="T93"/>
      <c r="U93">
        <f>U92</f>
        <v>5686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/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15600</v>
      </c>
      <c r="I95" s="43">
        <v>15600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SUM('[22]39сш'!$CR$249:$DA$249)</f>
        <v>15600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15600</v>
      </c>
      <c r="I96" s="43">
        <v>15600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15600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/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>
        <v>0</v>
      </c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>
        <v>0</v>
      </c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SUM('[22]39сш'!$CT$289:$DC$289)</f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SUM('[22]39сш'!$CT$290:$DC$290)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215.89</v>
      </c>
      <c r="I103" s="43">
        <v>216.11</v>
      </c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100</v>
      </c>
      <c r="O103" s="20">
        <v>46</v>
      </c>
      <c r="P103" s="1">
        <f t="shared" ref="P103:Q107" si="15">IF(H103&gt;0,1,0)</f>
        <v>1</v>
      </c>
      <c r="Q103" s="1">
        <f t="shared" si="15"/>
        <v>1</v>
      </c>
      <c r="R103"/>
      <c r="T103"/>
      <c r="U103">
        <f>SUM('[22]39сш'!$CR$327:$DA$327)</f>
        <v>215.89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46.34</v>
      </c>
      <c r="I104" s="43">
        <v>46.34</v>
      </c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5"/>
        <v>1</v>
      </c>
      <c r="Q104" s="1">
        <f t="shared" si="15"/>
        <v>1</v>
      </c>
      <c r="R104"/>
      <c r="T104"/>
      <c r="U104">
        <f>SUM('[22]39сш'!$CR$360:$DA$360)</f>
        <v>46.34</v>
      </c>
    </row>
    <row r="105" spans="1:21" s="1" customFormat="1" ht="31.5" hidden="1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/>
      <c r="I105" s="43"/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 t="e">
        <f t="shared" si="11"/>
        <v>#DIV/0!</v>
      </c>
      <c r="O105" s="20">
        <v>48</v>
      </c>
      <c r="P105" s="1">
        <f t="shared" si="15"/>
        <v>0</v>
      </c>
      <c r="Q105" s="1">
        <f t="shared" si="15"/>
        <v>0</v>
      </c>
      <c r="R105"/>
      <c r="T105"/>
      <c r="U105">
        <f>SUM('[22]39сш'!$CR$392:$DA$392)</f>
        <v>0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80</v>
      </c>
      <c r="I106" s="43">
        <v>80</v>
      </c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5"/>
        <v>1</v>
      </c>
      <c r="Q106" s="1">
        <f t="shared" si="15"/>
        <v>1</v>
      </c>
      <c r="R106"/>
      <c r="T106"/>
      <c r="U106">
        <f>SUM('[22]39сш'!$CT$424:$DC$424)</f>
        <v>80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R107"/>
      <c r="T107"/>
      <c r="U107">
        <f>SUM('[22]39сш'!$CT$425:$DC$425)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100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216.88</v>
      </c>
      <c r="I161" s="108">
        <f>SUM(I5:I23)</f>
        <v>217.32</v>
      </c>
    </row>
    <row r="162" spans="8:9" s="1" customFormat="1" ht="15" customHeight="1" x14ac:dyDescent="0.25">
      <c r="H162" s="108">
        <f>H103</f>
        <v>215.89</v>
      </c>
      <c r="I162" s="108">
        <f>I103</f>
        <v>216.11</v>
      </c>
    </row>
    <row r="163" spans="8:9" s="1" customFormat="1" ht="15" customHeight="1" x14ac:dyDescent="0.25">
      <c r="H163" s="108">
        <f>H161-H162</f>
        <v>0.99000000000000909</v>
      </c>
      <c r="I163" s="108">
        <f>I161-I162</f>
        <v>1.2099999999999795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D4:Q107">
    <filterColumn colId="4">
      <customFilters>
        <customFilter operator="notEqual" val=" "/>
      </customFilters>
    </filterColumn>
    <filterColumn colId="12" showButton="0"/>
  </autoFilter>
  <customSheetViews>
    <customSheetView guid="{58B0A3E4-DC4C-43E3-ADD5-4D21FA5857E3}" scale="66" showPageBreaks="1" printArea="1" filter="1" showAutoFilter="1" hiddenRows="1" hiddenColumns="1" view="pageBreakPreview" topLeftCell="A38">
      <selection activeCell="I163" sqref="I163"/>
      <pageMargins left="0.39370078740157483" right="0.39370078740157483" top="0.39370078740157483" bottom="0.59055118110236227" header="0.31496062992125984" footer="0.31496062992125984"/>
      <pageSetup paperSize="9" scale="30" orientation="landscape" r:id="rId1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8184D279-59A7-4BD8-AB21-B524BF814588}" scale="66" showPageBreaks="1" printArea="1" filter="1" showAutoFilter="1" hiddenRows="1" hiddenColumns="1" view="pageBreakPreview" topLeftCell="A9">
      <selection activeCell="H96" sqref="H96"/>
      <pageMargins left="0.39370078740157483" right="0.39370078740157483" top="0.39370078740157483" bottom="0.59055118110236227" header="0.31496062992125984" footer="0.31496062992125984"/>
      <pageSetup paperSize="9" scale="30" orientation="landscape" r:id="rId2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7BDF3E6F-D95A-4AD2-A496-92E59C7AF105}" scale="66" showPageBreaks="1" printArea="1" filter="1" showAutoFilter="1" hiddenRows="1" hiddenColumns="1" view="pageBreakPreview" topLeftCell="D1">
      <selection activeCell="U1" sqref="U1:U1048576"/>
      <pageMargins left="0.39370078740157483" right="0.39370078740157483" top="0.39370078740157483" bottom="0.59055118110236227" header="0.31496062992125984" footer="0.31496062992125984"/>
      <pageSetup paperSize="9" scale="30" orientation="landscape" r:id="rId3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AB14A31D-440B-427A-8154-EF19394E7DE2}" scale="66" showPageBreaks="1" printArea="1" filter="1" showAutoFilter="1" hiddenRows="1" hiddenColumns="1" view="pageBreakPreview" topLeftCell="D1">
      <selection activeCell="U1" sqref="U1:U1048576"/>
      <pageMargins left="0.39370078740157483" right="0.39370078740157483" top="0.39370078740157483" bottom="0.59055118110236227" header="0.31496062992125984" footer="0.31496062992125984"/>
      <pageSetup paperSize="9" scale="30" orientation="landscape" r:id="rId4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C22C5AE3-4CF6-4ED3-821C-43C355C47BB8}" scale="66" showPageBreaks="1" printArea="1" filter="1" showAutoFilter="1" view="pageBreakPreview" topLeftCell="A108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0" orientation="landscape" r:id="rId5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F38D36FB-D173-41CA-A0CB-C8228EA2DD59}" scale="66" showPageBreaks="1" printArea="1" filter="1" showAutoFilter="1" view="pageBreakPreview" topLeftCell="A108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0" orientation="landscape" r:id="rId6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D75CEEBA-EF70-41E2-A2AB-FC3599596AC2}" scale="66" showPageBreaks="1" printArea="1" showAutoFilter="1" view="pageBreakPreview">
      <selection activeCell="J5" sqref="J5"/>
      <pageMargins left="0.39370078740157483" right="0.39370078740157483" top="0.39370078740157483" bottom="0.59055118110236227" header="0.31496062992125984" footer="0.31496062992125984"/>
      <pageSetup paperSize="9" scale="30" orientation="landscape" r:id="rId7"/>
      <autoFilter ref="D4:P107">
        <filterColumn colId="11" showButton="0"/>
      </autoFilter>
    </customSheetView>
    <customSheetView guid="{DFD4A7EA-C1FF-4F5D-84ED-80E24D2D6E10}" scale="66" showPageBreaks="1" printArea="1" filter="1" showAutoFilter="1" view="pageBreakPreview" topLeftCell="A110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0" orientation="landscape" r:id="rId8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B70C21F4-2ADF-4822-A74D-683C5E869839}" scale="66" showPageBreaks="1" printArea="1" filter="1" showAutoFilter="1" view="pageBreakPreview" topLeftCell="E4">
      <selection activeCell="I106" sqref="I106"/>
      <pageMargins left="0.39370078740157483" right="0.39370078740157483" top="0.39370078740157483" bottom="0.59055118110236227" header="0.31496062992125984" footer="0.31496062992125984"/>
      <pageSetup paperSize="9" scale="30" orientation="landscape" r:id="rId9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B80:B82"/>
    <mergeCell ref="C80:C82"/>
    <mergeCell ref="B77:B79"/>
    <mergeCell ref="C77:C79"/>
    <mergeCell ref="C68:C70"/>
    <mergeCell ref="B74:B76"/>
    <mergeCell ref="C74:C76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827" priority="4">
      <formula>H5&lt;&gt;U5</formula>
    </cfRule>
  </conditionalFormatting>
  <conditionalFormatting sqref="M5:M107">
    <cfRule type="expression" dxfId="826" priority="1">
      <formula>K5&lt;&gt;0</formula>
    </cfRule>
  </conditionalFormatting>
  <conditionalFormatting sqref="U5:U10">
    <cfRule type="expression" dxfId="825" priority="18">
      <formula>U5&lt;&gt;H5</formula>
    </cfRule>
  </conditionalFormatting>
  <conditionalFormatting sqref="U12:U13">
    <cfRule type="expression" dxfId="824" priority="17">
      <formula>U12&lt;&gt;H12</formula>
    </cfRule>
  </conditionalFormatting>
  <conditionalFormatting sqref="U16:U19">
    <cfRule type="expression" dxfId="823" priority="16">
      <formula>U16&lt;&gt;H16</formula>
    </cfRule>
  </conditionalFormatting>
  <conditionalFormatting sqref="U21:U25">
    <cfRule type="expression" dxfId="822" priority="15">
      <formula>U21&lt;&gt;H21</formula>
    </cfRule>
  </conditionalFormatting>
  <conditionalFormatting sqref="U27:U28">
    <cfRule type="expression" dxfId="821" priority="14">
      <formula>U27&lt;&gt;H27</formula>
    </cfRule>
  </conditionalFormatting>
  <conditionalFormatting sqref="U31:U32">
    <cfRule type="expression" dxfId="820" priority="13">
      <formula>U31&lt;&gt;H31</formula>
    </cfRule>
  </conditionalFormatting>
  <conditionalFormatting sqref="U35:U36">
    <cfRule type="expression" dxfId="819" priority="12">
      <formula>U35&lt;&gt;H35</formula>
    </cfRule>
  </conditionalFormatting>
  <conditionalFormatting sqref="U38">
    <cfRule type="expression" dxfId="818" priority="11">
      <formula>U38&lt;&gt;H38</formula>
    </cfRule>
  </conditionalFormatting>
  <conditionalFormatting sqref="U41:U44">
    <cfRule type="expression" dxfId="817" priority="10">
      <formula>U41&lt;&gt;H41</formula>
    </cfRule>
  </conditionalFormatting>
  <conditionalFormatting sqref="U46:U47">
    <cfRule type="expression" dxfId="816" priority="9">
      <formula>U46&lt;&gt;H46</formula>
    </cfRule>
  </conditionalFormatting>
  <conditionalFormatting sqref="U50:U51">
    <cfRule type="expression" dxfId="815" priority="8">
      <formula>U50&lt;&gt;H50</formula>
    </cfRule>
  </conditionalFormatting>
  <conditionalFormatting sqref="U53:U54">
    <cfRule type="expression" dxfId="814" priority="7">
      <formula>U53&lt;&gt;H53</formula>
    </cfRule>
  </conditionalFormatting>
  <conditionalFormatting sqref="U56:U60">
    <cfRule type="expression" dxfId="813" priority="6">
      <formula>U56&lt;&gt;H56</formula>
    </cfRule>
  </conditionalFormatting>
  <conditionalFormatting sqref="U62:U107">
    <cfRule type="expression" dxfId="812" priority="5">
      <formula>U62&lt;&gt;H62</formula>
    </cfRule>
  </conditionalFormatting>
  <conditionalFormatting sqref="AA8">
    <cfRule type="expression" dxfId="811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0" orientation="landscape" r:id="rId1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C1" zoomScale="66" zoomScaleNormal="60" zoomScaleSheetLayoutView="80" workbookViewId="0">
      <selection activeCell="N90" sqref="N90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164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SUM('[23]72сш'!$CR$47:$DA$47)</f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SUM('[23]72сш'!$CR$48:$DA$48)</f>
        <v>0</v>
      </c>
    </row>
    <row r="7" spans="1:21" s="1" customFormat="1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f>SUM('[23]72сш'!$CR$49:$DA$49)</f>
        <v>0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SUM('[23]72сш'!$CR$50:$DA$50)</f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39.67</v>
      </c>
      <c r="I9" s="18">
        <v>39.78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SUM('[23]72сш'!$CR$90:$DA$90)</f>
        <v>39.67</v>
      </c>
    </row>
    <row r="10" spans="1:21" s="1" customFormat="1" ht="31.5" hidden="1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/>
      <c r="I10" s="18"/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 t="e">
        <f t="shared" si="5"/>
        <v>#DIV/0!</v>
      </c>
      <c r="O10" s="20">
        <v>6</v>
      </c>
      <c r="P10" s="1">
        <f t="shared" si="3"/>
        <v>0</v>
      </c>
      <c r="Q10" s="1">
        <f t="shared" si="3"/>
        <v>0</v>
      </c>
      <c r="R10"/>
      <c r="T10"/>
      <c r="U10">
        <f>SUM('[23]72сш'!$CR$91:$DA$91)</f>
        <v>0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hidden="1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/>
      <c r="I12" s="18"/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 t="e">
        <f t="shared" si="5"/>
        <v>#DIV/0!</v>
      </c>
      <c r="O12" s="20">
        <v>7</v>
      </c>
      <c r="P12" s="1">
        <f t="shared" si="3"/>
        <v>0</v>
      </c>
      <c r="Q12" s="1">
        <f t="shared" si="3"/>
        <v>0</v>
      </c>
      <c r="R12"/>
      <c r="T12"/>
      <c r="U12">
        <f>SUM('[23]72сш'!$CR$92:$DA$92)</f>
        <v>0</v>
      </c>
    </row>
    <row r="13" spans="1:21" s="1" customFormat="1" ht="31.5" hidden="1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/>
      <c r="I13" s="18"/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 t="e">
        <f t="shared" si="5"/>
        <v>#DIV/0!</v>
      </c>
      <c r="O13" s="20">
        <v>8</v>
      </c>
      <c r="P13" s="1">
        <f t="shared" si="3"/>
        <v>0</v>
      </c>
      <c r="Q13" s="1">
        <f t="shared" si="3"/>
        <v>0</v>
      </c>
      <c r="R13"/>
      <c r="T13"/>
      <c r="U13">
        <f>SUM('[23]72сш'!$CR$93:$DA$93)</f>
        <v>0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SUM('[23]72сш'!$CR$95:$DA$95)</f>
        <v>0</v>
      </c>
    </row>
    <row r="17" spans="1:24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104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U17">
        <f>SUM('[23]72сш'!$CR$94:$DA$94)</f>
        <v>0</v>
      </c>
      <c r="V17" s="1"/>
      <c r="W17" s="1"/>
      <c r="X17" s="1"/>
    </row>
    <row r="18" spans="1:24" ht="31.5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>
        <v>3.56</v>
      </c>
      <c r="I18" s="18">
        <v>3.56</v>
      </c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>
        <f t="shared" si="5"/>
        <v>100</v>
      </c>
      <c r="O18" s="20">
        <v>11</v>
      </c>
      <c r="P18" s="1">
        <f t="shared" si="3"/>
        <v>1</v>
      </c>
      <c r="Q18" s="1">
        <f t="shared" si="3"/>
        <v>1</v>
      </c>
      <c r="U18">
        <f>SUM('[23]72сш'!$CR$97:$DA$97)</f>
        <v>3.56</v>
      </c>
      <c r="V18" s="1"/>
      <c r="W18" s="1"/>
      <c r="X18" s="1"/>
    </row>
    <row r="19" spans="1:24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U19">
        <f>SUM('[23]72сш'!$CR$96:$DA$96)</f>
        <v>0</v>
      </c>
      <c r="V19" s="1"/>
      <c r="W19" s="1"/>
      <c r="X19" s="1"/>
    </row>
    <row r="20" spans="1:24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V20" s="1"/>
      <c r="W20" s="1"/>
      <c r="X20" s="1"/>
    </row>
    <row r="21" spans="1:24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459.22</v>
      </c>
      <c r="I21" s="18">
        <v>459.11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99.976046339445148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U21" s="111">
        <f>SUM('[23]72сш'!$CR$98:$DA$98)</f>
        <v>459.22</v>
      </c>
      <c r="V21" s="1"/>
      <c r="W21" s="1"/>
      <c r="X21" s="1"/>
    </row>
    <row r="22" spans="1:24" ht="31.5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U22">
        <f>SUM('[23]72сш'!$CR$100:$DA$100)</f>
        <v>0</v>
      </c>
      <c r="V22" s="1"/>
      <c r="W22" s="1"/>
      <c r="X22" s="1"/>
    </row>
    <row r="23" spans="1:24" ht="31.5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>
        <v>16</v>
      </c>
      <c r="I23" s="18">
        <v>16</v>
      </c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>
        <f t="shared" si="5"/>
        <v>100</v>
      </c>
      <c r="O23" s="20">
        <v>15</v>
      </c>
      <c r="P23" s="1">
        <f t="shared" si="6"/>
        <v>1</v>
      </c>
      <c r="Q23" s="1">
        <f t="shared" si="6"/>
        <v>1</v>
      </c>
      <c r="U23">
        <f>SUM('[23]72сш'!$CR$99:$DA$99)</f>
        <v>16</v>
      </c>
      <c r="V23" s="1"/>
      <c r="W23" s="1"/>
      <c r="X23" s="1"/>
    </row>
    <row r="24" spans="1:24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13.78</v>
      </c>
      <c r="I24" s="18">
        <v>14.22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U24">
        <f>SUM('[23]72сш'!$CR$141:$DA$141)</f>
        <v>13.78</v>
      </c>
      <c r="V24" s="1"/>
      <c r="W24" s="1"/>
      <c r="X24" s="1"/>
    </row>
    <row r="25" spans="1:24" ht="31.5" hidden="1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U25">
        <f>SUM('[23]72сш'!$CR$142:$DA$142)</f>
        <v>0</v>
      </c>
      <c r="V25" s="1"/>
      <c r="W25" s="1"/>
      <c r="X25" s="1"/>
    </row>
    <row r="26" spans="1:24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V26" s="1"/>
      <c r="W26" s="1"/>
      <c r="X26" s="1"/>
    </row>
    <row r="27" spans="1:24" ht="31.5" hidden="1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/>
      <c r="I27" s="18"/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 t="e">
        <f t="shared" si="5"/>
        <v>#DIV/0!</v>
      </c>
      <c r="O27" s="20">
        <v>18</v>
      </c>
      <c r="P27" s="1">
        <f t="shared" si="6"/>
        <v>0</v>
      </c>
      <c r="Q27" s="1">
        <f t="shared" si="6"/>
        <v>0</v>
      </c>
      <c r="U27">
        <f>SUM('[23]72сш'!$CR$144:$DA$144)</f>
        <v>0</v>
      </c>
      <c r="V27" s="1"/>
      <c r="W27" s="1"/>
      <c r="X27" s="1"/>
    </row>
    <row r="28" spans="1:24" ht="31.5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>
        <v>2</v>
      </c>
      <c r="I28" s="18">
        <v>2</v>
      </c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>
        <f t="shared" si="5"/>
        <v>100</v>
      </c>
      <c r="O28" s="20">
        <v>19</v>
      </c>
      <c r="P28" s="1">
        <f t="shared" si="6"/>
        <v>1</v>
      </c>
      <c r="Q28" s="1">
        <f t="shared" si="6"/>
        <v>1</v>
      </c>
      <c r="U28">
        <f>SUM('[23]72сш'!$CR$143:$DA$143)</f>
        <v>2</v>
      </c>
      <c r="V28" s="1"/>
      <c r="W28" s="1"/>
      <c r="X28" s="1"/>
    </row>
    <row r="29" spans="1:24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V29" s="1"/>
      <c r="W29" s="1"/>
      <c r="X29" s="1"/>
    </row>
    <row r="30" spans="1:24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V30" s="1"/>
      <c r="W30" s="1"/>
      <c r="X30" s="1"/>
    </row>
    <row r="31" spans="1:24" ht="31.5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>
        <v>0.56000000000000005</v>
      </c>
      <c r="I31" s="18">
        <v>0.56000000000000005</v>
      </c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>
        <f t="shared" si="5"/>
        <v>100</v>
      </c>
      <c r="O31" s="20">
        <v>20</v>
      </c>
      <c r="P31" s="1">
        <f t="shared" si="6"/>
        <v>1</v>
      </c>
      <c r="Q31" s="1">
        <f t="shared" si="6"/>
        <v>1</v>
      </c>
      <c r="U31">
        <f>SUM('[23]72сш'!$CR$146:$DA$146)</f>
        <v>0.56000000000000005</v>
      </c>
      <c r="V31" s="1"/>
      <c r="W31" s="1"/>
      <c r="X31" s="1"/>
    </row>
    <row r="32" spans="1:24" ht="31.5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>
        <v>58</v>
      </c>
      <c r="I32" s="18">
        <v>57.89</v>
      </c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>
        <f t="shared" si="5"/>
        <v>99.810344827586206</v>
      </c>
      <c r="O32" s="20">
        <v>21</v>
      </c>
      <c r="P32" s="1">
        <f t="shared" si="6"/>
        <v>1</v>
      </c>
      <c r="Q32" s="1">
        <f t="shared" si="6"/>
        <v>1</v>
      </c>
      <c r="U32">
        <f>SUM('[23]72сш'!$CR$145:$DA$145)</f>
        <v>58</v>
      </c>
      <c r="V32" s="1"/>
      <c r="W32" s="1"/>
      <c r="X32" s="1"/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2.89</v>
      </c>
      <c r="I35" s="18">
        <v>2.89</v>
      </c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>
        <f t="shared" si="5"/>
        <v>100</v>
      </c>
      <c r="O35" s="20">
        <v>22</v>
      </c>
      <c r="P35" s="1">
        <f t="shared" si="6"/>
        <v>1</v>
      </c>
      <c r="Q35" s="1">
        <f t="shared" si="6"/>
        <v>1</v>
      </c>
      <c r="U35">
        <f>SUM('[23]72сш'!$CR$148:$DA$148)</f>
        <v>2.89</v>
      </c>
    </row>
    <row r="36" spans="1:24" ht="31.5" hidden="1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/>
      <c r="I36" s="18"/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 t="e">
        <f t="shared" si="5"/>
        <v>#DIV/0!</v>
      </c>
      <c r="O36" s="20">
        <v>23</v>
      </c>
      <c r="P36" s="1">
        <f t="shared" si="6"/>
        <v>0</v>
      </c>
      <c r="Q36" s="1">
        <f t="shared" si="6"/>
        <v>0</v>
      </c>
      <c r="U36">
        <f>SUM('[23]72сш'!$CR$147:$DA$147)</f>
        <v>0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506.56</v>
      </c>
      <c r="I38" s="18">
        <v>507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100</v>
      </c>
      <c r="O38" s="20">
        <v>24</v>
      </c>
      <c r="P38" s="1">
        <f t="shared" si="7"/>
        <v>1</v>
      </c>
      <c r="Q38" s="1">
        <f t="shared" si="7"/>
        <v>1</v>
      </c>
      <c r="U38">
        <f>SUM('[23]72сш'!$CR$149:$DA$149)</f>
        <v>506.56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hidden="1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/>
      <c r="I41" s="18"/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 t="e">
        <f t="shared" si="5"/>
        <v>#DIV/0!</v>
      </c>
      <c r="O41" s="20">
        <v>25</v>
      </c>
      <c r="P41" s="1">
        <f t="shared" si="7"/>
        <v>0</v>
      </c>
      <c r="Q41" s="1">
        <f t="shared" si="7"/>
        <v>0</v>
      </c>
      <c r="U41">
        <f>SUM('[23]72сш'!$CR$151:$DA$151)</f>
        <v>0</v>
      </c>
    </row>
    <row r="42" spans="1:24" ht="31.5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>
        <v>19</v>
      </c>
      <c r="I42" s="18">
        <v>19</v>
      </c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>
        <f t="shared" si="5"/>
        <v>100</v>
      </c>
      <c r="O42" s="20">
        <v>26</v>
      </c>
      <c r="P42" s="1">
        <f t="shared" si="7"/>
        <v>1</v>
      </c>
      <c r="Q42" s="1">
        <f t="shared" si="7"/>
        <v>1</v>
      </c>
      <c r="U42">
        <f>SUM('[23]72сш'!$CR$150:$DA$150)</f>
        <v>19</v>
      </c>
    </row>
    <row r="43" spans="1:24" ht="31.5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>
        <v>0.56000000000000005</v>
      </c>
      <c r="I43" s="18">
        <v>0.56000000000000005</v>
      </c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>
        <f t="shared" si="5"/>
        <v>100</v>
      </c>
      <c r="O43" s="20">
        <v>27</v>
      </c>
      <c r="P43" s="1">
        <f t="shared" si="7"/>
        <v>1</v>
      </c>
      <c r="Q43" s="1">
        <f t="shared" si="7"/>
        <v>1</v>
      </c>
      <c r="U43">
        <f>SUM('[23]72сш'!$CR$192:$DA$192)</f>
        <v>0.56000000000000005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SUM('[23]72сш'!$CR$193:$DA$193)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SUM('[23]72сш'!$CR$194:$DA$194)</f>
        <v>0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SUM('[23]72сш'!$CR$195:$DA$195)</f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>
        <v>1.44</v>
      </c>
      <c r="I50" s="18">
        <v>1.44</v>
      </c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>
        <f t="shared" si="5"/>
        <v>100</v>
      </c>
      <c r="O50" s="20">
        <v>31</v>
      </c>
      <c r="P50" s="1">
        <f t="shared" si="7"/>
        <v>1</v>
      </c>
      <c r="Q50" s="1">
        <f t="shared" si="7"/>
        <v>1</v>
      </c>
      <c r="R50"/>
      <c r="T50"/>
      <c r="U50">
        <f>SUM('[23]72сш'!$CR$197:$DA$197)</f>
        <v>1.44</v>
      </c>
    </row>
    <row r="51" spans="1:21" s="1" customFormat="1" ht="31.5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>
        <v>56.11</v>
      </c>
      <c r="I51" s="18">
        <v>57</v>
      </c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>
        <f t="shared" si="5"/>
        <v>100</v>
      </c>
      <c r="O51" s="20">
        <v>32</v>
      </c>
      <c r="P51" s="1">
        <f t="shared" si="7"/>
        <v>1</v>
      </c>
      <c r="Q51" s="1">
        <f t="shared" si="7"/>
        <v>1</v>
      </c>
      <c r="R51"/>
      <c r="T51"/>
      <c r="U51">
        <f>SUM('[23]72сш'!$CR$196:$DA$196)</f>
        <v>56.11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>
        <v>1.67</v>
      </c>
      <c r="I53" s="18">
        <v>1.67</v>
      </c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>
        <f t="shared" si="5"/>
        <v>100</v>
      </c>
      <c r="O53" s="20">
        <v>33</v>
      </c>
      <c r="P53" s="1">
        <f t="shared" ref="P53:Q68" si="8">IF(H53&gt;0,1,0)</f>
        <v>1</v>
      </c>
      <c r="Q53" s="1">
        <f t="shared" si="8"/>
        <v>1</v>
      </c>
      <c r="R53"/>
      <c r="T53"/>
      <c r="U53">
        <f>SUM('[23]72сш'!$CR$198:$DA$198)</f>
        <v>1.67</v>
      </c>
    </row>
    <row r="54" spans="1:21" s="1" customFormat="1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f>SUM('[23]72сш'!$CR$199:$DA$199)</f>
        <v>0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50</v>
      </c>
      <c r="I56" s="18">
        <v>49</v>
      </c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>
        <f t="shared" si="5"/>
        <v>98</v>
      </c>
      <c r="O56" s="20">
        <v>35</v>
      </c>
      <c r="P56" s="1">
        <f t="shared" si="8"/>
        <v>1</v>
      </c>
      <c r="Q56" s="1">
        <f t="shared" si="8"/>
        <v>1</v>
      </c>
      <c r="R56"/>
      <c r="T56"/>
      <c r="U56">
        <f>SUM('[23]72сш'!$CR$200:$DA$200)</f>
        <v>50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SUM('[23]72сш'!$CR$203:$DA$203)</f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f>SUM('[23]72сш'!$CR$202:$DA$202)</f>
        <v>0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SUM('[23]72сш'!$CR$201:$DA$201)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 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97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9180</v>
      </c>
      <c r="I80" s="43">
        <v>9180</v>
      </c>
      <c r="J80" s="19">
        <v>0</v>
      </c>
      <c r="K80" s="61">
        <f t="shared" si="9"/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>
        <f>SUM('[23]72сш'!$CR$244:$DA$244)</f>
        <v>9180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9180</v>
      </c>
      <c r="I81" s="43">
        <v>9180</v>
      </c>
      <c r="J81" s="19">
        <v>0</v>
      </c>
      <c r="K81" s="61">
        <f t="shared" si="9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>
        <f>U80</f>
        <v>9180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/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9180</v>
      </c>
      <c r="I83" s="43">
        <v>9180</v>
      </c>
      <c r="J83" s="19">
        <v>0</v>
      </c>
      <c r="K83" s="61">
        <f t="shared" si="9"/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f>SUM('[23]72сш'!$CR$245:$DA$245)</f>
        <v>9180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9180</v>
      </c>
      <c r="I84" s="43">
        <v>9180</v>
      </c>
      <c r="J84" s="19">
        <v>0</v>
      </c>
      <c r="K84" s="61">
        <f t="shared" si="9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f>U83</f>
        <v>9180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/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14085</v>
      </c>
      <c r="I86" s="43">
        <v>14085</v>
      </c>
      <c r="J86" s="19">
        <v>0</v>
      </c>
      <c r="K86" s="61">
        <f t="shared" si="9"/>
        <v>0</v>
      </c>
      <c r="L86" s="102"/>
      <c r="M86" s="103" t="str">
        <f>IF(K86&lt;&gt;0, "Муниципальное задание не выполнено",IF(K86=0, "Муниципальное задание выполнено"))</f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 s="104">
        <f>SUM('[23]72сш'!$CR$246:$DA$246)</f>
        <v>14085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14085</v>
      </c>
      <c r="I87" s="43">
        <v>14085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14085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/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24480</v>
      </c>
      <c r="I89" s="43">
        <v>24480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f>SUM('[23]72сш'!$CR$247:$DA$247)</f>
        <v>24480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24480</v>
      </c>
      <c r="I90" s="43">
        <v>24480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24480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/>
    </row>
    <row r="92" spans="1:21" s="1" customFormat="1" ht="31.5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>
        <v>3510</v>
      </c>
      <c r="I92" s="43">
        <v>3510</v>
      </c>
      <c r="J92" s="19">
        <v>0</v>
      </c>
      <c r="K92" s="61">
        <f t="shared" si="9"/>
        <v>0</v>
      </c>
      <c r="L92" s="102"/>
      <c r="M92" s="103" t="str">
        <f t="shared" si="10"/>
        <v>Муниципальное задание выполнено</v>
      </c>
      <c r="N92" s="61">
        <f t="shared" si="11"/>
        <v>100</v>
      </c>
      <c r="O92" s="28">
        <v>43</v>
      </c>
      <c r="P92" s="1">
        <f t="shared" si="12"/>
        <v>1</v>
      </c>
      <c r="Q92" s="1">
        <f t="shared" si="12"/>
        <v>1</v>
      </c>
      <c r="R92"/>
      <c r="T92"/>
      <c r="U92">
        <f>SUM('[23]72сш'!$CR$248:$DA$248)</f>
        <v>3510</v>
      </c>
    </row>
    <row r="93" spans="1:21" s="1" customFormat="1" ht="31.5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>
        <v>3510</v>
      </c>
      <c r="I93" s="43">
        <v>3510</v>
      </c>
      <c r="J93" s="19">
        <v>0</v>
      </c>
      <c r="K93" s="61">
        <f t="shared" si="9"/>
        <v>0</v>
      </c>
      <c r="L93" s="102"/>
      <c r="M93" s="103" t="str">
        <f t="shared" si="10"/>
        <v>Муниципальное задание выполнено</v>
      </c>
      <c r="N93" s="61">
        <f t="shared" si="11"/>
        <v>100</v>
      </c>
      <c r="O93" s="28"/>
      <c r="R93"/>
      <c r="T93"/>
      <c r="U93">
        <f>U92</f>
        <v>3510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/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23670</v>
      </c>
      <c r="I95" s="43">
        <v>23670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 s="104">
        <f>SUM('[23]72сш'!$CR$249:$DA$249)</f>
        <v>23670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23670</v>
      </c>
      <c r="I96" s="43">
        <v>23670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23670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/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>
        <v>0</v>
      </c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>
        <v>0</v>
      </c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SUM('[23]72сш'!$CT$289:$DC$289)</f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SUM('[23]72сш'!$CT$290:$DC$290)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501.89</v>
      </c>
      <c r="I103" s="43">
        <v>502.22</v>
      </c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100</v>
      </c>
      <c r="O103" s="20">
        <v>46</v>
      </c>
      <c r="P103" s="1">
        <f t="shared" ref="P103:Q107" si="15">IF(H103&gt;0,1,0)</f>
        <v>1</v>
      </c>
      <c r="Q103" s="1">
        <f t="shared" si="15"/>
        <v>1</v>
      </c>
      <c r="R103"/>
      <c r="T103"/>
      <c r="U103">
        <f>SUM('[23]72сш'!$CR$327:$DA$327)</f>
        <v>501.89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52.67</v>
      </c>
      <c r="I104" s="43">
        <v>60.11</v>
      </c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5"/>
        <v>1</v>
      </c>
      <c r="Q104" s="1">
        <f t="shared" si="15"/>
        <v>1</v>
      </c>
      <c r="R104"/>
      <c r="T104"/>
      <c r="U104">
        <f>SUM('[23]72сш'!$CR$360:$DA$360)</f>
        <v>52.67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6.67</v>
      </c>
      <c r="I105" s="43">
        <v>7.33</v>
      </c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5"/>
        <v>1</v>
      </c>
      <c r="Q105" s="1">
        <f t="shared" si="15"/>
        <v>1</v>
      </c>
      <c r="R105"/>
      <c r="T105"/>
      <c r="U105">
        <f>SUM('[23]72сш'!$CR$392:$DA$392)</f>
        <v>6.67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132</v>
      </c>
      <c r="I106" s="43">
        <v>132</v>
      </c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5"/>
        <v>1</v>
      </c>
      <c r="Q106" s="1">
        <f t="shared" si="15"/>
        <v>1</v>
      </c>
      <c r="R106"/>
      <c r="T106"/>
      <c r="U106">
        <f>SUM('[23]72сш'!$CT$424:$DC$424)</f>
        <v>132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R107"/>
      <c r="T107"/>
      <c r="U107">
        <f>SUM('[23]72сш'!$CT$425:$DC$425)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99.930824723969721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518.45000000000005</v>
      </c>
      <c r="I161" s="108">
        <f>SUM(I5:I23)</f>
        <v>518.45000000000005</v>
      </c>
    </row>
    <row r="162" spans="8:9" s="1" customFormat="1" ht="15" customHeight="1" x14ac:dyDescent="0.25">
      <c r="H162" s="108">
        <f>H103</f>
        <v>501.89</v>
      </c>
      <c r="I162" s="108">
        <f>I103</f>
        <v>502.22</v>
      </c>
    </row>
    <row r="163" spans="8:9" s="1" customFormat="1" ht="15" customHeight="1" x14ac:dyDescent="0.25">
      <c r="H163" s="108">
        <f>H161-H162</f>
        <v>16.560000000000059</v>
      </c>
      <c r="I163" s="108">
        <f>I161-I162</f>
        <v>16.230000000000018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D4:Q107">
    <filterColumn colId="4">
      <customFilters>
        <customFilter operator="notEqual" val=" "/>
      </customFilters>
    </filterColumn>
    <filterColumn colId="12" showButton="0"/>
  </autoFilter>
  <customSheetViews>
    <customSheetView guid="{58B0A3E4-DC4C-43E3-ADD5-4D21FA5857E3}" scale="66" showPageBreaks="1" printArea="1" filter="1" showAutoFilter="1" hiddenRows="1" hiddenColumns="1" view="pageBreakPreview" topLeftCell="C56">
      <selection activeCell="I162" sqref="I162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8184D279-59A7-4BD8-AB21-B524BF814588}" scale="66" showPageBreaks="1" printArea="1" filter="1" showAutoFilter="1" hiddenRows="1" hiddenColumns="1" view="pageBreakPreview" topLeftCell="C32">
      <selection activeCell="H96" sqref="H96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7BDF3E6F-D95A-4AD2-A496-92E59C7AF105}" scale="66" showPageBreaks="1" printArea="1" filter="1" showAutoFilter="1" hiddenRows="1" hiddenColumns="1" view="pageBreakPreview" topLeftCell="C32">
      <selection activeCell="G105" sqref="G105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AB14A31D-440B-427A-8154-EF19394E7DE2}" scale="66" showPageBreaks="1" printArea="1" filter="1" showAutoFilter="1" hiddenRows="1" hiddenColumns="1" view="pageBreakPreview" topLeftCell="C32">
      <selection activeCell="G105" sqref="G105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C22C5AE3-4CF6-4ED3-821C-43C355C47BB8}" scale="66" showPageBreaks="1" printArea="1" filter="1" showAutoFilter="1" view="pageBreakPreview" topLeftCell="D108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F38D36FB-D173-41CA-A0CB-C8228EA2DD59}" scale="66" showPageBreaks="1" printArea="1" filter="1" showAutoFilter="1" view="pageBreakPreview" topLeftCell="D108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D75CEEBA-EF70-41E2-A2AB-FC3599596AC2}" scale="80" showPageBreaks="1" printArea="1" showAutoFilter="1" view="pageBreakPreview" topLeftCell="B1">
      <selection activeCell="Q3" sqref="Q3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D4:P107">
        <filterColumn colId="11" showButton="0"/>
      </autoFilter>
    </customSheetView>
    <customSheetView guid="{DFD4A7EA-C1FF-4F5D-84ED-80E24D2D6E10}" scale="66" showPageBreaks="1" printArea="1" filter="1" showAutoFilter="1" view="pageBreakPreview" topLeftCell="D108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B70C21F4-2ADF-4822-A74D-683C5E869839}" scale="66" showPageBreaks="1" printArea="1" filter="1" showAutoFilter="1" view="pageBreakPreview" topLeftCell="A56">
      <selection activeCell="H38" sqref="H38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B80:B82"/>
    <mergeCell ref="C80:C82"/>
    <mergeCell ref="B77:B79"/>
    <mergeCell ref="C77:C79"/>
    <mergeCell ref="C68:C70"/>
    <mergeCell ref="B74:B76"/>
    <mergeCell ref="C74:C76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810" priority="4">
      <formula>H5&lt;&gt;U5</formula>
    </cfRule>
  </conditionalFormatting>
  <conditionalFormatting sqref="M5:M107">
    <cfRule type="expression" dxfId="809" priority="1">
      <formula>K5&lt;&gt;0</formula>
    </cfRule>
  </conditionalFormatting>
  <conditionalFormatting sqref="U5:U10">
    <cfRule type="expression" dxfId="808" priority="18">
      <formula>U5&lt;&gt;H5</formula>
    </cfRule>
  </conditionalFormatting>
  <conditionalFormatting sqref="U12:U13">
    <cfRule type="expression" dxfId="807" priority="17">
      <formula>U12&lt;&gt;H12</formula>
    </cfRule>
  </conditionalFormatting>
  <conditionalFormatting sqref="U16:U19">
    <cfRule type="expression" dxfId="806" priority="16">
      <formula>U16&lt;&gt;H16</formula>
    </cfRule>
  </conditionalFormatting>
  <conditionalFormatting sqref="U21:U25">
    <cfRule type="expression" dxfId="805" priority="15">
      <formula>U21&lt;&gt;H21</formula>
    </cfRule>
  </conditionalFormatting>
  <conditionalFormatting sqref="U27:U28">
    <cfRule type="expression" dxfId="804" priority="14">
      <formula>U27&lt;&gt;H27</formula>
    </cfRule>
  </conditionalFormatting>
  <conditionalFormatting sqref="U31:U32">
    <cfRule type="expression" dxfId="803" priority="13">
      <formula>U31&lt;&gt;H31</formula>
    </cfRule>
  </conditionalFormatting>
  <conditionalFormatting sqref="U35:U36">
    <cfRule type="expression" dxfId="802" priority="12">
      <formula>U35&lt;&gt;H35</formula>
    </cfRule>
  </conditionalFormatting>
  <conditionalFormatting sqref="U38">
    <cfRule type="expression" dxfId="801" priority="11">
      <formula>U38&lt;&gt;H38</formula>
    </cfRule>
  </conditionalFormatting>
  <conditionalFormatting sqref="U41:U44">
    <cfRule type="expression" dxfId="800" priority="10">
      <formula>U41&lt;&gt;H41</formula>
    </cfRule>
  </conditionalFormatting>
  <conditionalFormatting sqref="U46:U47">
    <cfRule type="expression" dxfId="799" priority="9">
      <formula>U46&lt;&gt;H46</formula>
    </cfRule>
  </conditionalFormatting>
  <conditionalFormatting sqref="U50:U51">
    <cfRule type="expression" dxfId="798" priority="8">
      <formula>U50&lt;&gt;H50</formula>
    </cfRule>
  </conditionalFormatting>
  <conditionalFormatting sqref="U53:U54">
    <cfRule type="expression" dxfId="797" priority="7">
      <formula>U53&lt;&gt;H53</formula>
    </cfRule>
  </conditionalFormatting>
  <conditionalFormatting sqref="U56:U60">
    <cfRule type="expression" dxfId="796" priority="6">
      <formula>U56&lt;&gt;H56</formula>
    </cfRule>
  </conditionalFormatting>
  <conditionalFormatting sqref="U62:U107">
    <cfRule type="expression" dxfId="795" priority="5">
      <formula>U62&lt;&gt;H62</formula>
    </cfRule>
  </conditionalFormatting>
  <conditionalFormatting sqref="AA8">
    <cfRule type="expression" dxfId="794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C1" zoomScale="66" zoomScaleNormal="60" zoomScaleSheetLayoutView="66" workbookViewId="0">
      <selection activeCell="N103" sqref="N103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165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SUM('[24]73сш'!$CR$47:$DA$47)</f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SUM('[24]73сш'!$CR$48:$DA$48)</f>
        <v>0</v>
      </c>
    </row>
    <row r="7" spans="1:21" s="1" customFormat="1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f>SUM('[24]73сш'!$CR$49:$DA$49)</f>
        <v>0</v>
      </c>
    </row>
    <row r="8" spans="1:21" s="1" customFormat="1" ht="31.5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>
        <v>43.11</v>
      </c>
      <c r="I8" s="18">
        <v>43</v>
      </c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>
        <f t="shared" si="5"/>
        <v>99.744838784504751</v>
      </c>
      <c r="O8" s="20">
        <v>4</v>
      </c>
      <c r="P8" s="1">
        <f t="shared" si="3"/>
        <v>1</v>
      </c>
      <c r="Q8" s="1">
        <f t="shared" si="3"/>
        <v>1</v>
      </c>
      <c r="R8"/>
      <c r="T8"/>
      <c r="U8">
        <f>SUM('[24]73сш'!$CR$50:$DA$50)</f>
        <v>43.11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21.89</v>
      </c>
      <c r="I9" s="18">
        <v>21.78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99.497487437185924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SUM('[24]73сш'!$CR$90:$DA$90)</f>
        <v>21.89</v>
      </c>
    </row>
    <row r="10" spans="1:21" s="1" customFormat="1" ht="31.5" hidden="1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/>
      <c r="I10" s="18"/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 t="e">
        <f t="shared" si="5"/>
        <v>#DIV/0!</v>
      </c>
      <c r="O10" s="20">
        <v>6</v>
      </c>
      <c r="P10" s="1">
        <f t="shared" si="3"/>
        <v>0</v>
      </c>
      <c r="Q10" s="1">
        <f t="shared" si="3"/>
        <v>0</v>
      </c>
      <c r="R10"/>
      <c r="T10"/>
      <c r="U10">
        <f>SUM('[24]73сш'!$CR$91:$DA$91)</f>
        <v>0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hidden="1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/>
      <c r="I12" s="18"/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 t="e">
        <f t="shared" si="5"/>
        <v>#DIV/0!</v>
      </c>
      <c r="O12" s="20">
        <v>7</v>
      </c>
      <c r="P12" s="1">
        <f t="shared" si="3"/>
        <v>0</v>
      </c>
      <c r="Q12" s="1">
        <f t="shared" si="3"/>
        <v>0</v>
      </c>
      <c r="R12"/>
      <c r="T12"/>
      <c r="U12">
        <f>SUM('[24]73сш'!$CR$92:$DA$92)</f>
        <v>0</v>
      </c>
    </row>
    <row r="13" spans="1:21" s="1" customFormat="1" ht="31.5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>
        <v>1.67</v>
      </c>
      <c r="I13" s="18">
        <v>1.56</v>
      </c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>
        <f t="shared" si="5"/>
        <v>93.41317365269461</v>
      </c>
      <c r="O13" s="20">
        <v>8</v>
      </c>
      <c r="P13" s="1">
        <f t="shared" si="3"/>
        <v>1</v>
      </c>
      <c r="Q13" s="1">
        <f t="shared" si="3"/>
        <v>1</v>
      </c>
      <c r="R13"/>
      <c r="T13"/>
      <c r="U13">
        <v>1.67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SUM('[24]73сш'!$CR$95:$DA$95)</f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104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SUM('[24]73сш'!$CR$94:$DA$94)</f>
        <v>0</v>
      </c>
    </row>
    <row r="18" spans="1:21" s="1" customFormat="1" ht="31.5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>
        <v>2.44</v>
      </c>
      <c r="I18" s="18">
        <v>2.44</v>
      </c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>
        <f t="shared" si="5"/>
        <v>100</v>
      </c>
      <c r="O18" s="20">
        <v>11</v>
      </c>
      <c r="P18" s="1">
        <f t="shared" si="3"/>
        <v>1</v>
      </c>
      <c r="Q18" s="1">
        <f t="shared" si="3"/>
        <v>1</v>
      </c>
      <c r="R18"/>
      <c r="T18"/>
      <c r="U18">
        <f>SUM('[24]73сш'!$CR$97:$DA$97)</f>
        <v>2.44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SUM('[24]73сш'!$CR$96:$DA$96)</f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248.56</v>
      </c>
      <c r="I21" s="18">
        <v>248.11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99.818957193434187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SUM('[24]73сш'!$CR$98:$DA$98)</f>
        <v>248.56</v>
      </c>
    </row>
    <row r="22" spans="1:21" s="1" customFormat="1" ht="31.5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R22"/>
      <c r="T22"/>
      <c r="U22">
        <f>SUM('[24]73сш'!$CR$100:$DA$100)</f>
        <v>0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SUM('[24]73сш'!$CR$99:$DA$99)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10</v>
      </c>
      <c r="I24" s="18">
        <v>10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SUM('[24]73сш'!$CR$141:$DA$141)</f>
        <v>10</v>
      </c>
    </row>
    <row r="25" spans="1:21" s="1" customFormat="1" ht="31.5" hidden="1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R25"/>
      <c r="T25"/>
      <c r="U25">
        <f>SUM('[24]73сш'!$CR$142:$DA$142)</f>
        <v>0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>
        <v>3.56</v>
      </c>
      <c r="I27" s="18">
        <v>3.56</v>
      </c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>
        <f t="shared" si="5"/>
        <v>100</v>
      </c>
      <c r="O27" s="20">
        <v>18</v>
      </c>
      <c r="P27" s="1">
        <f t="shared" si="6"/>
        <v>1</v>
      </c>
      <c r="Q27" s="1">
        <f t="shared" si="6"/>
        <v>1</v>
      </c>
      <c r="R27"/>
      <c r="T27"/>
      <c r="U27">
        <f>SUM('[24]73сш'!$CR$144:$DA$144)</f>
        <v>3.56</v>
      </c>
    </row>
    <row r="28" spans="1:21" s="1" customFormat="1" ht="31.5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>
        <v>1.44</v>
      </c>
      <c r="I28" s="18">
        <v>1.33</v>
      </c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>
        <f t="shared" si="5"/>
        <v>92.361111111111114</v>
      </c>
      <c r="O28" s="20">
        <v>19</v>
      </c>
      <c r="P28" s="1">
        <f t="shared" si="6"/>
        <v>1</v>
      </c>
      <c r="Q28" s="1">
        <f t="shared" si="6"/>
        <v>1</v>
      </c>
      <c r="R28"/>
      <c r="T28"/>
      <c r="U28">
        <f>SUM('[24]73сш'!$CR$143:$DA$143)</f>
        <v>1.44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hidden="1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f>SUM('[24]73сш'!$CR$146:$DA$146)</f>
        <v>0</v>
      </c>
    </row>
    <row r="32" spans="1:21" s="1" customFormat="1" ht="31.5" hidden="1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/>
      <c r="I32" s="18"/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 t="e">
        <f t="shared" si="5"/>
        <v>#DIV/0!</v>
      </c>
      <c r="O32" s="20">
        <v>21</v>
      </c>
      <c r="P32" s="1">
        <f t="shared" si="6"/>
        <v>0</v>
      </c>
      <c r="Q32" s="1">
        <f t="shared" si="6"/>
        <v>0</v>
      </c>
      <c r="R32"/>
      <c r="T32"/>
      <c r="U32">
        <f>SUM('[24]73сш'!$CR$145:$DA$145)</f>
        <v>0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0.44</v>
      </c>
      <c r="I35" s="18">
        <v>0.78</v>
      </c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>
        <f t="shared" si="5"/>
        <v>100</v>
      </c>
      <c r="O35" s="20">
        <v>22</v>
      </c>
      <c r="P35" s="1">
        <f t="shared" si="6"/>
        <v>1</v>
      </c>
      <c r="Q35" s="1">
        <f t="shared" si="6"/>
        <v>1</v>
      </c>
      <c r="U35">
        <f>SUM('[24]73сш'!$CR$148:$DA$148)</f>
        <v>0.44</v>
      </c>
    </row>
    <row r="36" spans="1:24" ht="31.5" hidden="1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/>
      <c r="I36" s="18"/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 t="e">
        <f t="shared" si="5"/>
        <v>#DIV/0!</v>
      </c>
      <c r="O36" s="20">
        <v>23</v>
      </c>
      <c r="P36" s="1">
        <f t="shared" si="6"/>
        <v>0</v>
      </c>
      <c r="Q36" s="1">
        <f t="shared" si="6"/>
        <v>0</v>
      </c>
      <c r="U36">
        <f>SUM('[24]73сш'!$CR$147:$DA$147)</f>
        <v>0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230.44</v>
      </c>
      <c r="I38" s="18">
        <v>230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99.809060926922413</v>
      </c>
      <c r="O38" s="20">
        <v>24</v>
      </c>
      <c r="P38" s="1">
        <f t="shared" si="7"/>
        <v>1</v>
      </c>
      <c r="Q38" s="1">
        <f t="shared" si="7"/>
        <v>1</v>
      </c>
      <c r="U38">
        <f>SUM('[24]73сш'!$CR$149:$DA$149)</f>
        <v>230.44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>
        <v>0.11</v>
      </c>
      <c r="I41" s="18">
        <v>0.11</v>
      </c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>
        <f t="shared" si="5"/>
        <v>100</v>
      </c>
      <c r="O41" s="20">
        <v>25</v>
      </c>
      <c r="P41" s="1">
        <f t="shared" si="7"/>
        <v>1</v>
      </c>
      <c r="Q41" s="1">
        <f t="shared" si="7"/>
        <v>1</v>
      </c>
      <c r="U41">
        <f>SUM('[24]73сш'!$CR$151:$DA$151)</f>
        <v>0.11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SUM('[24]73сш'!$CR$150:$DA$150)</f>
        <v>0</v>
      </c>
    </row>
    <row r="43" spans="1:24" ht="31.5" hidden="1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f>SUM('[24]73сш'!$CR$192:$DA$192)</f>
        <v>0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SUM('[24]73сш'!$CR$193:$DA$193)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SUM('[24]73сш'!$CR$194:$DA$194)</f>
        <v>0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SUM('[24]73сш'!$CR$195:$DA$195)</f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hidden="1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f>SUM('[24]73сш'!$CR$197:$DA$197)</f>
        <v>0</v>
      </c>
    </row>
    <row r="51" spans="1:21" s="1" customFormat="1" ht="31.5" hidden="1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/>
      <c r="I51" s="18"/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 t="e">
        <f t="shared" si="5"/>
        <v>#DIV/0!</v>
      </c>
      <c r="O51" s="20">
        <v>32</v>
      </c>
      <c r="P51" s="1">
        <f t="shared" si="7"/>
        <v>0</v>
      </c>
      <c r="Q51" s="1">
        <f t="shared" si="7"/>
        <v>0</v>
      </c>
      <c r="R51"/>
      <c r="T51"/>
      <c r="U51">
        <f>SUM('[24]73сш'!$CR$196:$DA$196)</f>
        <v>0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>
        <v>0.56000000000000005</v>
      </c>
      <c r="I53" s="18">
        <v>0.56000000000000005</v>
      </c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>
        <f t="shared" si="5"/>
        <v>100</v>
      </c>
      <c r="O53" s="20">
        <v>33</v>
      </c>
      <c r="P53" s="1">
        <f t="shared" ref="P53:Q68" si="8">IF(H53&gt;0,1,0)</f>
        <v>1</v>
      </c>
      <c r="Q53" s="1">
        <f t="shared" si="8"/>
        <v>1</v>
      </c>
      <c r="R53"/>
      <c r="T53"/>
      <c r="U53">
        <f>SUM('[24]73сш'!$CR$198:$DA$198)</f>
        <v>0.56000000000000005</v>
      </c>
    </row>
    <row r="54" spans="1:21" s="1" customFormat="1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f>SUM('[24]73сш'!$CR$199:$DA$199)</f>
        <v>0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18.670000000000002</v>
      </c>
      <c r="I56" s="18">
        <v>18.670000000000002</v>
      </c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>
        <f t="shared" si="5"/>
        <v>100</v>
      </c>
      <c r="O56" s="20">
        <v>35</v>
      </c>
      <c r="P56" s="1">
        <f t="shared" si="8"/>
        <v>1</v>
      </c>
      <c r="Q56" s="1">
        <f t="shared" si="8"/>
        <v>1</v>
      </c>
      <c r="R56"/>
      <c r="T56"/>
      <c r="U56">
        <f>SUM('[24]73сш'!$CR$200:$DA$200)</f>
        <v>18.670000000000002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SUM('[24]73сш'!$CR$203:$DA$203)</f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f>SUM('[24]73сш'!$CR$202:$DA$202)</f>
        <v>0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SUM('[24]73сш'!$CR$201:$DA$201)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 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97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3580</v>
      </c>
      <c r="I80" s="43">
        <v>3580</v>
      </c>
      <c r="J80" s="19">
        <v>0</v>
      </c>
      <c r="K80" s="61">
        <f t="shared" si="9"/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>
        <f>SUM('[24]73сш'!$CR$244:$DA$244)</f>
        <v>3580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3580</v>
      </c>
      <c r="I81" s="43">
        <v>3580</v>
      </c>
      <c r="J81" s="19">
        <v>0</v>
      </c>
      <c r="K81" s="61">
        <f t="shared" si="9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>
        <f>U80</f>
        <v>3580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/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1740</v>
      </c>
      <c r="I83" s="43">
        <v>1740</v>
      </c>
      <c r="J83" s="19">
        <v>0</v>
      </c>
      <c r="K83" s="61">
        <f t="shared" si="9"/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f>SUM('[24]73сш'!$CR$245:$DA$245)</f>
        <v>1740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1740</v>
      </c>
      <c r="I84" s="43">
        <v>1740</v>
      </c>
      <c r="J84" s="19">
        <v>0</v>
      </c>
      <c r="K84" s="61">
        <f t="shared" si="9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f>U83</f>
        <v>1740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/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10432</v>
      </c>
      <c r="I86" s="43">
        <v>10432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SUM('[24]73сш'!$CR$246:$DA$246)</f>
        <v>10432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10432</v>
      </c>
      <c r="I87" s="43">
        <v>10432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10432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/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16687.5</v>
      </c>
      <c r="I89" s="43">
        <v>16687.5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 s="104">
        <f>SUM('[24]73сш'!$CR$247:$DA$247)</f>
        <v>16687.5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16687.5</v>
      </c>
      <c r="I90" s="43">
        <v>16687.5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16687.5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/>
    </row>
    <row r="92" spans="1:21" s="1" customFormat="1" ht="31.5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>
        <v>4020</v>
      </c>
      <c r="I92" s="43">
        <v>4020</v>
      </c>
      <c r="J92" s="19">
        <v>0</v>
      </c>
      <c r="K92" s="61">
        <f t="shared" si="9"/>
        <v>0</v>
      </c>
      <c r="L92" s="102"/>
      <c r="M92" s="103" t="str">
        <f t="shared" si="10"/>
        <v>Муниципальное задание выполнено</v>
      </c>
      <c r="N92" s="61">
        <f t="shared" si="11"/>
        <v>100</v>
      </c>
      <c r="O92" s="28">
        <v>43</v>
      </c>
      <c r="P92" s="1">
        <f t="shared" si="12"/>
        <v>1</v>
      </c>
      <c r="Q92" s="1">
        <f t="shared" si="12"/>
        <v>1</v>
      </c>
      <c r="R92"/>
      <c r="T92"/>
      <c r="U92">
        <f>SUM('[24]73сш'!$CR$248:$DA$248)</f>
        <v>4020</v>
      </c>
    </row>
    <row r="93" spans="1:21" s="1" customFormat="1" ht="31.5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>
        <v>4020</v>
      </c>
      <c r="I93" s="43">
        <v>4020</v>
      </c>
      <c r="J93" s="19">
        <v>0</v>
      </c>
      <c r="K93" s="61">
        <f t="shared" si="9"/>
        <v>0</v>
      </c>
      <c r="L93" s="102"/>
      <c r="M93" s="103" t="str">
        <f t="shared" si="10"/>
        <v>Муниципальное задание выполнено</v>
      </c>
      <c r="N93" s="61">
        <f t="shared" si="11"/>
        <v>100</v>
      </c>
      <c r="O93" s="28"/>
      <c r="R93"/>
      <c r="T93"/>
      <c r="U93">
        <f>U92</f>
        <v>4020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/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7495</v>
      </c>
      <c r="I95" s="43">
        <v>7495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SUM('[24]73сш'!$CR$249:$DA$249)</f>
        <v>7495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7495</v>
      </c>
      <c r="I96" s="43">
        <v>7495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7495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/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>
        <v>0</v>
      </c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>
        <v>0</v>
      </c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SUM('[24]73сш'!$CT$289:$DC$289)</f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SUM('[24]73сш'!$CT$290:$DC$290)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317.20999999999998</v>
      </c>
      <c r="I103" s="43">
        <v>316.89</v>
      </c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99.899120456479935</v>
      </c>
      <c r="O103" s="20">
        <v>46</v>
      </c>
      <c r="P103" s="1">
        <f t="shared" ref="P103:Q107" si="15">IF(H103&gt;0,1,0)</f>
        <v>1</v>
      </c>
      <c r="Q103" s="1">
        <f t="shared" si="15"/>
        <v>1</v>
      </c>
      <c r="R103"/>
      <c r="T103"/>
      <c r="U103">
        <f>SUM('[24]73сш'!$CR$327:$DA$327)</f>
        <v>317.20999999999998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36.78</v>
      </c>
      <c r="I104" s="43">
        <v>40.11</v>
      </c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5"/>
        <v>1</v>
      </c>
      <c r="Q104" s="1">
        <f t="shared" si="15"/>
        <v>1</v>
      </c>
      <c r="R104"/>
      <c r="T104"/>
      <c r="U104">
        <f>SUM('[24]73сш'!$CR$360:$DA$360)</f>
        <v>36.78</v>
      </c>
    </row>
    <row r="105" spans="1:21" s="1" customFormat="1" ht="31.5" hidden="1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/>
      <c r="I105" s="43"/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 t="e">
        <f t="shared" si="11"/>
        <v>#DIV/0!</v>
      </c>
      <c r="O105" s="20">
        <v>48</v>
      </c>
      <c r="P105" s="1">
        <f t="shared" si="15"/>
        <v>0</v>
      </c>
      <c r="Q105" s="1">
        <f t="shared" si="15"/>
        <v>0</v>
      </c>
      <c r="R105"/>
      <c r="T105"/>
      <c r="U105">
        <f>SUM('[24]73сш'!$CR$392:$DA$392)</f>
        <v>0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60</v>
      </c>
      <c r="I106" s="43">
        <v>60</v>
      </c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5"/>
        <v>1</v>
      </c>
      <c r="Q106" s="1">
        <f t="shared" si="15"/>
        <v>1</v>
      </c>
      <c r="R106"/>
      <c r="T106"/>
      <c r="U106">
        <f>SUM('[24]73сш'!$CT$424:$DC$424)</f>
        <v>60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R107"/>
      <c r="T107"/>
      <c r="U107">
        <f>SUM('[24]73сш'!$CT$425:$DC$425)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99.447991055797601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317.67</v>
      </c>
      <c r="I161" s="108">
        <f>SUM(I5:I23)</f>
        <v>316.89</v>
      </c>
    </row>
    <row r="162" spans="8:9" s="1" customFormat="1" ht="15" customHeight="1" x14ac:dyDescent="0.25">
      <c r="H162" s="108">
        <f>H103</f>
        <v>317.20999999999998</v>
      </c>
      <c r="I162" s="108">
        <f>I103</f>
        <v>316.89</v>
      </c>
    </row>
    <row r="163" spans="8:9" s="1" customFormat="1" ht="15" customHeight="1" x14ac:dyDescent="0.25">
      <c r="H163" s="108">
        <f>H161-H162</f>
        <v>0.46000000000003638</v>
      </c>
      <c r="I163" s="108">
        <f>I161-I162</f>
        <v>0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D4:Q107">
    <filterColumn colId="4">
      <customFilters>
        <customFilter operator="notEqual" val=" "/>
      </customFilters>
    </filterColumn>
    <filterColumn colId="12" showButton="0"/>
  </autoFilter>
  <customSheetViews>
    <customSheetView guid="{58B0A3E4-DC4C-43E3-ADD5-4D21FA5857E3}" scale="66" showPageBreaks="1" printArea="1" filter="1" showAutoFilter="1" hiddenRows="1" hiddenColumns="1" view="pageBreakPreview" topLeftCell="A41">
      <selection activeCell="I163" sqref="I163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8184D279-59A7-4BD8-AB21-B524BF814588}" scale="66" showPageBreaks="1" printArea="1" filter="1" showAutoFilter="1" hiddenRows="1" hiddenColumns="1" view="pageBreakPreview" topLeftCell="A21">
      <selection activeCell="H96" sqref="H96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7BDF3E6F-D95A-4AD2-A496-92E59C7AF105}" scale="66" showPageBreaks="1" printArea="1" filter="1" showAutoFilter="1" hiddenRows="1" hiddenColumns="1" view="pageBreakPreview" topLeftCell="D21">
      <selection activeCell="U1" sqref="U1:U1048576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AB14A31D-440B-427A-8154-EF19394E7DE2}" scale="66" showPageBreaks="1" printArea="1" filter="1" showAutoFilter="1" hiddenRows="1" hiddenColumns="1" view="pageBreakPreview" topLeftCell="D21">
      <selection activeCell="U1" sqref="U1:U1048576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C22C5AE3-4CF6-4ED3-821C-43C355C47BB8}" scale="66" showPageBreaks="1" printArea="1" showAutoFilter="1" view="pageBreakPreview" topLeftCell="F106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D4:P107">
        <filterColumn colId="11" showButton="0"/>
      </autoFilter>
    </customSheetView>
    <customSheetView guid="{F38D36FB-D173-41CA-A0CB-C8228EA2DD59}" scale="66" showPageBreaks="1" printArea="1" showAutoFilter="1" view="pageBreakPreview" topLeftCell="F106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D4:P107">
        <filterColumn colId="11" showButton="0"/>
      </autoFilter>
    </customSheetView>
    <customSheetView guid="{D75CEEBA-EF70-41E2-A2AB-FC3599596AC2}" scale="66" showPageBreaks="1" printArea="1" showAutoFilter="1" view="pageBreakPreview">
      <selection activeCell="H5" sqref="H5:I107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D4:P107">
        <filterColumn colId="11" showButton="0"/>
      </autoFilter>
    </customSheetView>
    <customSheetView guid="{DFD4A7EA-C1FF-4F5D-84ED-80E24D2D6E10}" scale="66" showPageBreaks="1" printArea="1" showAutoFilter="1" view="pageBreakPreview" topLeftCell="F106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D4:P107">
        <filterColumn colId="11" showButton="0"/>
      </autoFilter>
    </customSheetView>
    <customSheetView guid="{B70C21F4-2ADF-4822-A74D-683C5E869839}" scale="66" showPageBreaks="1" printArea="1" filter="1" showAutoFilter="1" view="pageBreakPreview" topLeftCell="F4">
      <selection activeCell="I106" sqref="I106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B80:B82"/>
    <mergeCell ref="C80:C82"/>
    <mergeCell ref="B77:B79"/>
    <mergeCell ref="C77:C79"/>
    <mergeCell ref="C68:C70"/>
    <mergeCell ref="B74:B76"/>
    <mergeCell ref="C74:C76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793" priority="4">
      <formula>H5&lt;&gt;U5</formula>
    </cfRule>
  </conditionalFormatting>
  <conditionalFormatting sqref="M5:M107">
    <cfRule type="expression" dxfId="792" priority="1">
      <formula>K5&lt;&gt;0</formula>
    </cfRule>
  </conditionalFormatting>
  <conditionalFormatting sqref="U5:U10">
    <cfRule type="expression" dxfId="791" priority="18">
      <formula>U5&lt;&gt;H5</formula>
    </cfRule>
  </conditionalFormatting>
  <conditionalFormatting sqref="U12:U13">
    <cfRule type="expression" dxfId="790" priority="17">
      <formula>U12&lt;&gt;H12</formula>
    </cfRule>
  </conditionalFormatting>
  <conditionalFormatting sqref="U16:U19">
    <cfRule type="expression" dxfId="789" priority="16">
      <formula>U16&lt;&gt;H16</formula>
    </cfRule>
  </conditionalFormatting>
  <conditionalFormatting sqref="U21:U25">
    <cfRule type="expression" dxfId="788" priority="15">
      <formula>U21&lt;&gt;H21</formula>
    </cfRule>
  </conditionalFormatting>
  <conditionalFormatting sqref="U27:U28">
    <cfRule type="expression" dxfId="787" priority="14">
      <formula>U27&lt;&gt;H27</formula>
    </cfRule>
  </conditionalFormatting>
  <conditionalFormatting sqref="U31:U32">
    <cfRule type="expression" dxfId="786" priority="13">
      <formula>U31&lt;&gt;H31</formula>
    </cfRule>
  </conditionalFormatting>
  <conditionalFormatting sqref="U35:U36">
    <cfRule type="expression" dxfId="785" priority="12">
      <formula>U35&lt;&gt;H35</formula>
    </cfRule>
  </conditionalFormatting>
  <conditionalFormatting sqref="U38">
    <cfRule type="expression" dxfId="784" priority="11">
      <formula>U38&lt;&gt;H38</formula>
    </cfRule>
  </conditionalFormatting>
  <conditionalFormatting sqref="U41:U44">
    <cfRule type="expression" dxfId="783" priority="10">
      <formula>U41&lt;&gt;H41</formula>
    </cfRule>
  </conditionalFormatting>
  <conditionalFormatting sqref="U46:U47">
    <cfRule type="expression" dxfId="782" priority="9">
      <formula>U46&lt;&gt;H46</formula>
    </cfRule>
  </conditionalFormatting>
  <conditionalFormatting sqref="U50:U51">
    <cfRule type="expression" dxfId="781" priority="8">
      <formula>U50&lt;&gt;H50</formula>
    </cfRule>
  </conditionalFormatting>
  <conditionalFormatting sqref="U53:U54">
    <cfRule type="expression" dxfId="780" priority="7">
      <formula>U53&lt;&gt;H53</formula>
    </cfRule>
  </conditionalFormatting>
  <conditionalFormatting sqref="U56:U60">
    <cfRule type="expression" dxfId="779" priority="6">
      <formula>U56&lt;&gt;H56</formula>
    </cfRule>
  </conditionalFormatting>
  <conditionalFormatting sqref="U62:U107">
    <cfRule type="expression" dxfId="778" priority="5">
      <formula>U62&lt;&gt;H62</formula>
    </cfRule>
  </conditionalFormatting>
  <conditionalFormatting sqref="AA8">
    <cfRule type="expression" dxfId="777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327"/>
  <sheetViews>
    <sheetView view="pageBreakPreview" zoomScale="66" zoomScaleNormal="60" zoomScaleSheetLayoutView="66" workbookViewId="0">
      <selection activeCell="G111" sqref="G111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customHeight="1" x14ac:dyDescent="0.25">
      <c r="A5" s="122" t="s">
        <v>166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SUM('[25]82сш'!$CR$47:$DA$47)</f>
        <v>0</v>
      </c>
    </row>
    <row r="6" spans="1:21" s="1" customFormat="1" ht="31.5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SUM('[25]82сш'!$CR$48:$DA$48)</f>
        <v>0</v>
      </c>
    </row>
    <row r="7" spans="1:21" s="1" customFormat="1" ht="31.5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f>SUM('[25]82сш'!$CR$49:$DA$49)</f>
        <v>0</v>
      </c>
    </row>
    <row r="8" spans="1:21" s="1" customFormat="1" ht="31.5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SUM('[25]82сш'!$CR$50:$DA$50)</f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/>
      <c r="I9" s="18"/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 t="e">
        <f t="shared" si="5"/>
        <v>#DIV/0!</v>
      </c>
      <c r="O9" s="20">
        <v>5</v>
      </c>
      <c r="P9" s="1">
        <f t="shared" si="3"/>
        <v>0</v>
      </c>
      <c r="Q9" s="1">
        <f t="shared" si="3"/>
        <v>0</v>
      </c>
      <c r="R9"/>
      <c r="T9"/>
      <c r="U9">
        <f>SUM('[25]82сш'!$CR$90:$DA$90)</f>
        <v>15.33</v>
      </c>
    </row>
    <row r="10" spans="1:21" s="1" customFormat="1" ht="31.5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/>
      <c r="I10" s="18"/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 t="e">
        <f t="shared" si="5"/>
        <v>#DIV/0!</v>
      </c>
      <c r="O10" s="20">
        <v>6</v>
      </c>
      <c r="P10" s="1">
        <f t="shared" si="3"/>
        <v>0</v>
      </c>
      <c r="Q10" s="1">
        <f t="shared" si="3"/>
        <v>0</v>
      </c>
      <c r="R10"/>
      <c r="T10"/>
      <c r="U10">
        <f>SUM('[25]82сш'!$CR$91:$DA$91)</f>
        <v>0</v>
      </c>
    </row>
    <row r="11" spans="1:21" s="1" customFormat="1" ht="31.5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/>
      <c r="I12" s="18"/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 t="e">
        <f t="shared" si="5"/>
        <v>#DIV/0!</v>
      </c>
      <c r="O12" s="20">
        <v>7</v>
      </c>
      <c r="P12" s="1">
        <f t="shared" si="3"/>
        <v>0</v>
      </c>
      <c r="Q12" s="1">
        <f t="shared" si="3"/>
        <v>0</v>
      </c>
      <c r="R12"/>
      <c r="T12"/>
      <c r="U12">
        <f>SUM('[25]82сш'!$CR$92:$DA$92)</f>
        <v>0</v>
      </c>
    </row>
    <row r="13" spans="1:21" s="1" customFormat="1" ht="31.5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/>
      <c r="I13" s="18"/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 t="e">
        <f t="shared" si="5"/>
        <v>#DIV/0!</v>
      </c>
      <c r="O13" s="20">
        <v>8</v>
      </c>
      <c r="P13" s="1">
        <f t="shared" si="3"/>
        <v>0</v>
      </c>
      <c r="Q13" s="1">
        <f t="shared" si="3"/>
        <v>0</v>
      </c>
      <c r="R13"/>
      <c r="T13"/>
      <c r="U13">
        <f>SUM('[25]82сш'!$CR$93:$DA$93)</f>
        <v>0</v>
      </c>
    </row>
    <row r="14" spans="1:21" s="1" customFormat="1" ht="31.5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SUM('[25]82сш'!$CR$95:$DA$95)</f>
        <v>0</v>
      </c>
    </row>
    <row r="17" spans="1:21" s="1" customFormat="1" ht="31.5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104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SUM('[25]82сш'!$CR$94:$DA$94)</f>
        <v>0</v>
      </c>
    </row>
    <row r="18" spans="1:21" s="1" customFormat="1" ht="31.5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/>
      <c r="I18" s="18"/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 t="e">
        <f t="shared" si="5"/>
        <v>#DIV/0!</v>
      </c>
      <c r="O18" s="20">
        <v>11</v>
      </c>
      <c r="P18" s="1">
        <f t="shared" si="3"/>
        <v>0</v>
      </c>
      <c r="Q18" s="1">
        <f t="shared" si="3"/>
        <v>0</v>
      </c>
      <c r="R18"/>
      <c r="T18"/>
      <c r="U18">
        <f>SUM('[25]82сш'!$CR$97:$DA$97)</f>
        <v>0</v>
      </c>
    </row>
    <row r="19" spans="1:21" s="1" customFormat="1" ht="31.5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SUM('[25]82сш'!$CR$96:$DA$96)</f>
        <v>0</v>
      </c>
    </row>
    <row r="20" spans="1:21" s="1" customFormat="1" ht="31.5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/>
      <c r="I21" s="18"/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 t="e">
        <f t="shared" si="5"/>
        <v>#DIV/0!</v>
      </c>
      <c r="O21" s="20">
        <v>13</v>
      </c>
      <c r="P21" s="1">
        <f t="shared" ref="P21:Q36" si="6">IF(H21&gt;0,1,0)</f>
        <v>0</v>
      </c>
      <c r="Q21" s="1">
        <f t="shared" si="6"/>
        <v>0</v>
      </c>
      <c r="R21"/>
      <c r="T21"/>
      <c r="U21">
        <f>SUM('[25]82сш'!$CR$98:$DA$98)</f>
        <v>319</v>
      </c>
    </row>
    <row r="22" spans="1:21" s="1" customFormat="1" ht="31.5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R22"/>
      <c r="T22"/>
      <c r="U22">
        <f>SUM('[25]82сш'!$CR$100:$DA$100)</f>
        <v>0</v>
      </c>
    </row>
    <row r="23" spans="1:21" s="1" customFormat="1" ht="31.5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SUM('[25]82сш'!$CR$99:$DA$99)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/>
      <c r="I24" s="18"/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 t="e">
        <f t="shared" si="5"/>
        <v>#DIV/0!</v>
      </c>
      <c r="O24" s="20">
        <v>16</v>
      </c>
      <c r="P24" s="1">
        <f t="shared" si="6"/>
        <v>0</v>
      </c>
      <c r="Q24" s="1">
        <f t="shared" si="6"/>
        <v>0</v>
      </c>
      <c r="R24"/>
      <c r="T24"/>
      <c r="U24">
        <f>SUM('[25]82сш'!$CR$141:$DA$141)</f>
        <v>6.56</v>
      </c>
    </row>
    <row r="25" spans="1:21" s="1" customFormat="1" ht="31.5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R25"/>
      <c r="T25"/>
      <c r="U25">
        <f>SUM('[25]82сш'!$CR$142:$DA$142)</f>
        <v>0</v>
      </c>
    </row>
    <row r="26" spans="1:21" s="1" customFormat="1" ht="31.5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/>
      <c r="I27" s="18"/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 t="e">
        <f t="shared" si="5"/>
        <v>#DIV/0!</v>
      </c>
      <c r="O27" s="20">
        <v>18</v>
      </c>
      <c r="P27" s="1">
        <f t="shared" si="6"/>
        <v>0</v>
      </c>
      <c r="Q27" s="1">
        <f t="shared" si="6"/>
        <v>0</v>
      </c>
      <c r="R27"/>
      <c r="T27"/>
      <c r="U27">
        <f>SUM('[25]82сш'!$CR$144:$DA$144)</f>
        <v>0</v>
      </c>
    </row>
    <row r="28" spans="1:21" s="1" customFormat="1" ht="31.5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/>
      <c r="I28" s="18"/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 t="e">
        <f t="shared" si="5"/>
        <v>#DIV/0!</v>
      </c>
      <c r="O28" s="20">
        <v>19</v>
      </c>
      <c r="P28" s="1">
        <f t="shared" si="6"/>
        <v>0</v>
      </c>
      <c r="Q28" s="1">
        <f t="shared" si="6"/>
        <v>0</v>
      </c>
      <c r="R28"/>
      <c r="T28"/>
      <c r="U28">
        <f>SUM('[25]82сш'!$CR$143:$DA$143)</f>
        <v>1</v>
      </c>
    </row>
    <row r="29" spans="1:21" s="1" customFormat="1" ht="31.5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f>SUM('[25]82сш'!$CR$146:$DA$146)</f>
        <v>0</v>
      </c>
    </row>
    <row r="32" spans="1:21" s="1" customFormat="1" ht="31.5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/>
      <c r="I32" s="18"/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 t="e">
        <f t="shared" si="5"/>
        <v>#DIV/0!</v>
      </c>
      <c r="O32" s="20">
        <v>21</v>
      </c>
      <c r="P32" s="1">
        <f t="shared" si="6"/>
        <v>0</v>
      </c>
      <c r="Q32" s="1">
        <f t="shared" si="6"/>
        <v>0</v>
      </c>
      <c r="R32"/>
      <c r="T32"/>
      <c r="U32">
        <f>SUM('[25]82сш'!$CR$145:$DA$145)</f>
        <v>0</v>
      </c>
    </row>
    <row r="33" spans="1:24" ht="31.5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/>
      <c r="I35" s="18"/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 t="e">
        <f t="shared" si="5"/>
        <v>#DIV/0!</v>
      </c>
      <c r="O35" s="20">
        <v>22</v>
      </c>
      <c r="P35" s="1">
        <f t="shared" si="6"/>
        <v>0</v>
      </c>
      <c r="Q35" s="1">
        <f t="shared" si="6"/>
        <v>0</v>
      </c>
      <c r="U35">
        <f>SUM('[25]82сш'!$CR$148:$DA$148)</f>
        <v>2.2200000000000002</v>
      </c>
    </row>
    <row r="36" spans="1:24" ht="31.5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/>
      <c r="I36" s="18"/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 t="e">
        <f t="shared" si="5"/>
        <v>#DIV/0!</v>
      </c>
      <c r="O36" s="20">
        <v>23</v>
      </c>
      <c r="P36" s="1">
        <f t="shared" si="6"/>
        <v>0</v>
      </c>
      <c r="Q36" s="1">
        <f t="shared" si="6"/>
        <v>0</v>
      </c>
      <c r="U36">
        <f>SUM('[25]82сш'!$CR$147:$DA$147)</f>
        <v>0</v>
      </c>
    </row>
    <row r="37" spans="1:24" ht="31.5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/>
      <c r="I38" s="18"/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 t="e">
        <f t="shared" si="5"/>
        <v>#DIV/0!</v>
      </c>
      <c r="O38" s="20">
        <v>24</v>
      </c>
      <c r="P38" s="1">
        <f t="shared" si="7"/>
        <v>0</v>
      </c>
      <c r="Q38" s="1">
        <f t="shared" si="7"/>
        <v>0</v>
      </c>
      <c r="U38">
        <f>SUM('[25]82сш'!$CR$149:$DA$149)</f>
        <v>389.67</v>
      </c>
    </row>
    <row r="39" spans="1:24" s="37" customFormat="1" ht="31.5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/>
      <c r="I41" s="18"/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 t="e">
        <f t="shared" si="5"/>
        <v>#DIV/0!</v>
      </c>
      <c r="O41" s="20">
        <v>25</v>
      </c>
      <c r="P41" s="1">
        <f t="shared" si="7"/>
        <v>0</v>
      </c>
      <c r="Q41" s="1">
        <f t="shared" si="7"/>
        <v>0</v>
      </c>
      <c r="U41">
        <f>SUM('[25]82сш'!$CR$151:$DA$151)</f>
        <v>0</v>
      </c>
    </row>
    <row r="42" spans="1:24" ht="31.5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SUM('[25]82сш'!$CR$150:$DA$150)</f>
        <v>0</v>
      </c>
    </row>
    <row r="43" spans="1:24" ht="31.5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f>SUM('[25]82сш'!$CR$192:$DA$192)</f>
        <v>1</v>
      </c>
    </row>
    <row r="44" spans="1:24" ht="31.5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SUM('[25]82сш'!$CR$193:$DA$193)</f>
        <v>0</v>
      </c>
    </row>
    <row r="45" spans="1:24" ht="31.5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SUM('[25]82сш'!$CR$194:$DA$194)</f>
        <v>0</v>
      </c>
    </row>
    <row r="47" spans="1:24" ht="31.5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SUM('[25]82сш'!$CR$195:$DA$195)</f>
        <v>0</v>
      </c>
    </row>
    <row r="48" spans="1:24" ht="31.5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f>SUM('[25]82сш'!$CR$197:$DA$197)</f>
        <v>0</v>
      </c>
    </row>
    <row r="51" spans="1:21" s="1" customFormat="1" ht="31.5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/>
      <c r="I51" s="18"/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 t="e">
        <f t="shared" si="5"/>
        <v>#DIV/0!</v>
      </c>
      <c r="O51" s="20">
        <v>32</v>
      </c>
      <c r="P51" s="1">
        <f t="shared" si="7"/>
        <v>0</v>
      </c>
      <c r="Q51" s="1">
        <f t="shared" si="7"/>
        <v>0</v>
      </c>
      <c r="R51"/>
      <c r="T51"/>
      <c r="U51">
        <f>SUM('[25]82сш'!$CR$196:$DA$196)</f>
        <v>0</v>
      </c>
    </row>
    <row r="52" spans="1:21" s="1" customFormat="1" ht="31.5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/>
      <c r="I53" s="18"/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 t="e">
        <f t="shared" si="5"/>
        <v>#DIV/0!</v>
      </c>
      <c r="O53" s="20">
        <v>33</v>
      </c>
      <c r="P53" s="1">
        <f t="shared" ref="P53:Q68" si="8">IF(H53&gt;0,1,0)</f>
        <v>0</v>
      </c>
      <c r="Q53" s="1">
        <f t="shared" si="8"/>
        <v>0</v>
      </c>
      <c r="R53"/>
      <c r="T53"/>
      <c r="U53">
        <f>SUM('[25]82сш'!$CR$198:$DA$198)</f>
        <v>1.56</v>
      </c>
    </row>
    <row r="54" spans="1:21" s="1" customFormat="1" ht="31.5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f>SUM('[25]82сш'!$CR$199:$DA$199)</f>
        <v>0</v>
      </c>
    </row>
    <row r="55" spans="1:21" s="1" customFormat="1" ht="31.5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/>
      <c r="I56" s="18"/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 t="e">
        <f t="shared" si="5"/>
        <v>#DIV/0!</v>
      </c>
      <c r="O56" s="20">
        <v>35</v>
      </c>
      <c r="P56" s="1">
        <f t="shared" si="8"/>
        <v>0</v>
      </c>
      <c r="Q56" s="1">
        <f t="shared" si="8"/>
        <v>0</v>
      </c>
      <c r="R56"/>
      <c r="T56"/>
      <c r="U56">
        <f>SUM('[25]82сш'!$CR$200:$DA$200)</f>
        <v>51.89</v>
      </c>
    </row>
    <row r="57" spans="1:21" s="1" customFormat="1" ht="31.5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SUM('[25]82сш'!$CR$203:$DA$203)</f>
        <v>0</v>
      </c>
    </row>
    <row r="59" spans="1:21" s="1" customFormat="1" ht="31.5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f>SUM('[25]82сш'!$CR$202:$DA$202)</f>
        <v>0</v>
      </c>
    </row>
    <row r="60" spans="1:21" s="1" customFormat="1" ht="31.5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SUM('[25]82сш'!$CR$201:$DA$201)</f>
        <v>0</v>
      </c>
    </row>
    <row r="61" spans="1:21" s="1" customFormat="1" ht="31.5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 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customHeight="1" x14ac:dyDescent="0.25">
      <c r="A71" s="123"/>
      <c r="B71" s="125" t="s">
        <v>96</v>
      </c>
      <c r="C71" s="119" t="s">
        <v>97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/>
      <c r="I80" s="43"/>
      <c r="J80" s="19">
        <v>0</v>
      </c>
      <c r="K80" s="61" t="str">
        <f t="shared" si="9"/>
        <v>нет плана</v>
      </c>
      <c r="L80" s="102"/>
      <c r="M80" s="103" t="str">
        <f t="shared" si="10"/>
        <v>Муниципальное задание не выполнено</v>
      </c>
      <c r="N80" s="61" t="e">
        <f t="shared" si="11"/>
        <v>#DIV/0!</v>
      </c>
      <c r="O80" s="28">
        <v>39</v>
      </c>
      <c r="P80" s="1">
        <f t="shared" si="12"/>
        <v>0</v>
      </c>
      <c r="Q80" s="1">
        <f t="shared" si="12"/>
        <v>0</v>
      </c>
      <c r="R80"/>
      <c r="T80"/>
      <c r="U80">
        <f>SUM('[25]82сш'!$CR$244:$DA$244)</f>
        <v>0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/>
      <c r="I81" s="43"/>
      <c r="J81" s="19">
        <v>0</v>
      </c>
      <c r="K81" s="61" t="str">
        <f t="shared" si="9"/>
        <v>нет плана</v>
      </c>
      <c r="L81" s="102"/>
      <c r="M81" s="103" t="str">
        <f t="shared" si="10"/>
        <v>Муниципальное задание не выполнено</v>
      </c>
      <c r="N81" s="61" t="e">
        <f t="shared" si="11"/>
        <v>#DIV/0!</v>
      </c>
      <c r="O81" s="28"/>
      <c r="R81"/>
      <c r="T81"/>
      <c r="U81">
        <f>U80</f>
        <v>0</v>
      </c>
    </row>
    <row r="82" spans="1:21" s="1" customFormat="1" ht="31.5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/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/>
      <c r="I83" s="43"/>
      <c r="J83" s="19">
        <v>0</v>
      </c>
      <c r="K83" s="61" t="str">
        <f t="shared" si="9"/>
        <v>нет плана</v>
      </c>
      <c r="L83" s="102"/>
      <c r="M83" s="103" t="str">
        <f t="shared" si="10"/>
        <v>Муниципальное задание не выполнено</v>
      </c>
      <c r="N83" s="61" t="e">
        <f t="shared" si="11"/>
        <v>#DIV/0!</v>
      </c>
      <c r="O83" s="28">
        <v>40</v>
      </c>
      <c r="P83" s="1">
        <f t="shared" si="12"/>
        <v>0</v>
      </c>
      <c r="Q83" s="1">
        <f t="shared" si="12"/>
        <v>0</v>
      </c>
      <c r="R83"/>
      <c r="T83"/>
      <c r="U83">
        <f>SUM('[25]82сш'!$CR$245:$DA$245)</f>
        <v>2967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/>
      <c r="I84" s="43"/>
      <c r="J84" s="19">
        <v>0</v>
      </c>
      <c r="K84" s="61" t="str">
        <f t="shared" si="9"/>
        <v>нет плана</v>
      </c>
      <c r="L84" s="102"/>
      <c r="M84" s="103" t="str">
        <f t="shared" si="10"/>
        <v>Муниципальное задание не выполнено</v>
      </c>
      <c r="N84" s="61" t="e">
        <f t="shared" si="11"/>
        <v>#DIV/0!</v>
      </c>
      <c r="O84" s="28"/>
      <c r="R84"/>
      <c r="T84"/>
      <c r="U84">
        <f>U83</f>
        <v>2967</v>
      </c>
    </row>
    <row r="85" spans="1:21" s="1" customFormat="1" ht="31.5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/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/>
      <c r="I86" s="43"/>
      <c r="J86" s="19">
        <v>0</v>
      </c>
      <c r="K86" s="61" t="str">
        <f t="shared" si="9"/>
        <v>нет плана</v>
      </c>
      <c r="L86" s="102"/>
      <c r="M86" s="103" t="str">
        <f t="shared" si="10"/>
        <v>Муниципальное задание не выполнено</v>
      </c>
      <c r="N86" s="61" t="e">
        <f t="shared" si="11"/>
        <v>#DIV/0!</v>
      </c>
      <c r="O86" s="28">
        <v>41</v>
      </c>
      <c r="P86" s="1">
        <f t="shared" si="12"/>
        <v>0</v>
      </c>
      <c r="Q86" s="1">
        <f t="shared" si="12"/>
        <v>0</v>
      </c>
      <c r="R86"/>
      <c r="T86"/>
      <c r="U86">
        <f>SUM('[25]82сш'!$CR$246:$DA$246)</f>
        <v>15562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/>
      <c r="I87" s="43"/>
      <c r="J87" s="19">
        <v>0</v>
      </c>
      <c r="K87" s="61" t="str">
        <f t="shared" si="9"/>
        <v>нет плана</v>
      </c>
      <c r="L87" s="102"/>
      <c r="M87" s="103" t="str">
        <f t="shared" si="10"/>
        <v>Муниципальное задание не выполнено</v>
      </c>
      <c r="N87" s="61" t="e">
        <f t="shared" si="11"/>
        <v>#DIV/0!</v>
      </c>
      <c r="O87" s="28"/>
      <c r="R87"/>
      <c r="T87"/>
      <c r="U87">
        <f>U86</f>
        <v>15562</v>
      </c>
    </row>
    <row r="88" spans="1:21" s="1" customFormat="1" ht="31.5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/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/>
      <c r="I89" s="43"/>
      <c r="J89" s="19">
        <v>0</v>
      </c>
      <c r="K89" s="61" t="str">
        <f t="shared" si="9"/>
        <v>нет плана</v>
      </c>
      <c r="L89" s="102"/>
      <c r="M89" s="103" t="str">
        <f t="shared" si="10"/>
        <v>Муниципальное задание не выполнено</v>
      </c>
      <c r="N89" s="61" t="e">
        <f t="shared" si="11"/>
        <v>#DIV/0!</v>
      </c>
      <c r="O89" s="28">
        <v>42</v>
      </c>
      <c r="P89" s="1">
        <f t="shared" si="12"/>
        <v>0</v>
      </c>
      <c r="Q89" s="1">
        <f t="shared" si="12"/>
        <v>0</v>
      </c>
      <c r="R89"/>
      <c r="T89"/>
      <c r="U89">
        <f>SUM('[25]82сш'!$CR$247:$DA$247)</f>
        <v>4303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/>
      <c r="I90" s="43"/>
      <c r="J90" s="19">
        <v>0</v>
      </c>
      <c r="K90" s="61" t="str">
        <f t="shared" si="9"/>
        <v>нет плана</v>
      </c>
      <c r="L90" s="102"/>
      <c r="M90" s="103" t="str">
        <f t="shared" si="10"/>
        <v>Муниципальное задание не выполнено</v>
      </c>
      <c r="N90" s="61" t="e">
        <f t="shared" si="11"/>
        <v>#DIV/0!</v>
      </c>
      <c r="O90" s="28"/>
      <c r="R90"/>
      <c r="T90"/>
      <c r="U90">
        <f>U89</f>
        <v>4303</v>
      </c>
    </row>
    <row r="91" spans="1:21" s="1" customFormat="1" ht="31.5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/>
    </row>
    <row r="92" spans="1:21" s="1" customFormat="1" ht="31.5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/>
      <c r="I92" s="43"/>
      <c r="J92" s="19">
        <v>0</v>
      </c>
      <c r="K92" s="61" t="str">
        <f t="shared" si="9"/>
        <v>нет плана</v>
      </c>
      <c r="L92" s="102"/>
      <c r="M92" s="103" t="str">
        <f t="shared" si="10"/>
        <v>Муниципальное задание не выполнено</v>
      </c>
      <c r="N92" s="61" t="e">
        <f t="shared" si="11"/>
        <v>#DIV/0!</v>
      </c>
      <c r="O92" s="28">
        <v>43</v>
      </c>
      <c r="P92" s="1">
        <f t="shared" si="12"/>
        <v>0</v>
      </c>
      <c r="Q92" s="1">
        <f t="shared" si="12"/>
        <v>0</v>
      </c>
      <c r="R92"/>
      <c r="T92"/>
      <c r="U92">
        <f>SUM('[25]82сш'!$CR$248:$DA$248)</f>
        <v>0</v>
      </c>
    </row>
    <row r="93" spans="1:21" s="1" customFormat="1" ht="31.5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/>
      <c r="I93" s="43"/>
      <c r="J93" s="19">
        <v>0</v>
      </c>
      <c r="K93" s="61" t="str">
        <f t="shared" si="9"/>
        <v>нет плана</v>
      </c>
      <c r="L93" s="102"/>
      <c r="M93" s="103" t="str">
        <f t="shared" si="10"/>
        <v>Муниципальное задание не выполнено</v>
      </c>
      <c r="N93" s="61" t="e">
        <f t="shared" si="11"/>
        <v>#DIV/0!</v>
      </c>
      <c r="O93" s="28"/>
      <c r="R93"/>
      <c r="T93"/>
      <c r="U93">
        <f>U92</f>
        <v>0</v>
      </c>
    </row>
    <row r="94" spans="1:21" s="1" customFormat="1" ht="31.5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/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/>
      <c r="I95" s="43"/>
      <c r="J95" s="19">
        <v>0</v>
      </c>
      <c r="K95" s="61" t="str">
        <f t="shared" si="9"/>
        <v>нет плана</v>
      </c>
      <c r="L95" s="102"/>
      <c r="M95" s="103" t="str">
        <f t="shared" si="10"/>
        <v>Муниципальное задание не выполнено</v>
      </c>
      <c r="N95" s="61" t="e">
        <f t="shared" si="11"/>
        <v>#DIV/0!</v>
      </c>
      <c r="O95" s="28">
        <v>44</v>
      </c>
      <c r="P95" s="1">
        <f t="shared" si="12"/>
        <v>0</v>
      </c>
      <c r="Q95" s="1">
        <f t="shared" si="12"/>
        <v>0</v>
      </c>
      <c r="R95"/>
      <c r="T95"/>
      <c r="U95">
        <f>SUM('[25]82сш'!$CR$249:$DA$249)</f>
        <v>7706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/>
      <c r="I96" s="43"/>
      <c r="J96" s="19">
        <v>0</v>
      </c>
      <c r="K96" s="61" t="str">
        <f t="shared" si="9"/>
        <v>нет плана</v>
      </c>
      <c r="L96" s="102"/>
      <c r="M96" s="103" t="str">
        <f t="shared" si="10"/>
        <v>Муниципальное задание не выполнено</v>
      </c>
      <c r="N96" s="61" t="e">
        <f t="shared" si="11"/>
        <v>#DIV/0!</v>
      </c>
      <c r="O96" s="28"/>
      <c r="R96"/>
      <c r="T96"/>
      <c r="U96">
        <f>U95</f>
        <v>7706</v>
      </c>
    </row>
    <row r="97" spans="1:21" s="1" customFormat="1" ht="31.5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/>
    </row>
    <row r="98" spans="1:21" s="1" customFormat="1" ht="31.5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>
        <v>0</v>
      </c>
    </row>
    <row r="99" spans="1:21" s="1" customFormat="1" ht="31.5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>
        <v>0</v>
      </c>
    </row>
    <row r="100" spans="1:21" s="1" customFormat="1" ht="31.5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SUM('[25]82сш'!$CT$289:$DC$289)</f>
        <v>0</v>
      </c>
    </row>
    <row r="102" spans="1:21" s="1" customFormat="1" ht="31.5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SUM('[25]82сш'!$CT$290:$DC$290)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/>
      <c r="I103" s="43"/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 t="e">
        <f t="shared" si="11"/>
        <v>#DIV/0!</v>
      </c>
      <c r="O103" s="20">
        <v>46</v>
      </c>
      <c r="P103" s="1">
        <f t="shared" ref="P103:Q107" si="15">IF(H103&gt;0,1,0)</f>
        <v>0</v>
      </c>
      <c r="Q103" s="1">
        <f t="shared" si="15"/>
        <v>0</v>
      </c>
      <c r="R103"/>
      <c r="T103"/>
      <c r="U103">
        <f>SUM('[25]82сш'!$CR$327:$DA$327)</f>
        <v>334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/>
      <c r="I104" s="43"/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 t="e">
        <f t="shared" si="11"/>
        <v>#DIV/0!</v>
      </c>
      <c r="O104" s="20">
        <v>77</v>
      </c>
      <c r="P104" s="1">
        <f t="shared" si="15"/>
        <v>0</v>
      </c>
      <c r="Q104" s="1">
        <f t="shared" si="15"/>
        <v>0</v>
      </c>
      <c r="R104"/>
      <c r="T104"/>
      <c r="U104">
        <f>SUM('[25]82сш'!$CR$360:$DA$360)</f>
        <v>36.44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/>
      <c r="I105" s="43"/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 t="e">
        <f t="shared" si="11"/>
        <v>#DIV/0!</v>
      </c>
      <c r="O105" s="20">
        <v>48</v>
      </c>
      <c r="P105" s="1">
        <f t="shared" si="15"/>
        <v>0</v>
      </c>
      <c r="Q105" s="1">
        <f t="shared" si="15"/>
        <v>0</v>
      </c>
      <c r="R105"/>
      <c r="T105"/>
      <c r="U105">
        <f>SUM('[25]82сш'!$CR$392:$DA$392)</f>
        <v>5.8900000000000006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/>
      <c r="I106" s="43"/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 t="e">
        <f t="shared" si="11"/>
        <v>#DIV/0!</v>
      </c>
      <c r="O106" s="20">
        <v>51</v>
      </c>
      <c r="P106" s="1">
        <f t="shared" si="15"/>
        <v>0</v>
      </c>
      <c r="Q106" s="1">
        <f t="shared" si="15"/>
        <v>0</v>
      </c>
      <c r="R106"/>
      <c r="T106"/>
      <c r="U106">
        <f>SUM('[25]82сш'!$CT$424:$DC$424)</f>
        <v>45</v>
      </c>
    </row>
    <row r="107" spans="1:21" s="1" customFormat="1" ht="31.5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R107"/>
      <c r="T107"/>
      <c r="U107">
        <f>SUM('[25]82сш'!$CT$425:$DC$425)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 t="e">
        <f>SUBTOTAL(101,N5:N107)</f>
        <v>#DIV/0!</v>
      </c>
      <c r="O160"/>
      <c r="R160"/>
      <c r="T160"/>
      <c r="U160"/>
      <c r="V160"/>
      <c r="W160"/>
      <c r="X160"/>
    </row>
    <row r="161" s="1" customFormat="1" ht="15" customHeight="1" x14ac:dyDescent="0.25"/>
    <row r="162" s="1" customFormat="1" ht="15" customHeight="1" x14ac:dyDescent="0.25"/>
    <row r="163" s="1" customFormat="1" ht="15" customHeight="1" x14ac:dyDescent="0.25"/>
    <row r="164" s="1" customFormat="1" ht="15" customHeight="1" x14ac:dyDescent="0.25"/>
    <row r="165" s="1" customFormat="1" ht="15" customHeight="1" x14ac:dyDescent="0.25"/>
    <row r="166" s="1" customFormat="1" ht="15" customHeight="1" x14ac:dyDescent="0.25"/>
    <row r="167" s="1" customFormat="1" ht="15" customHeight="1" x14ac:dyDescent="0.25"/>
    <row r="168" s="1" customFormat="1" ht="15" customHeight="1" x14ac:dyDescent="0.25"/>
    <row r="169" s="1" customFormat="1" ht="15" customHeight="1" x14ac:dyDescent="0.25"/>
    <row r="170" s="1" customFormat="1" ht="15" customHeight="1" x14ac:dyDescent="0.25"/>
    <row r="171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D4:Q107">
    <filterColumn colId="12" showButton="0"/>
  </autoFilter>
  <customSheetViews>
    <customSheetView guid="{58B0A3E4-DC4C-43E3-ADD5-4D21FA5857E3}" scale="66" showPageBreaks="1" printArea="1" showAutoFilter="1" hiddenRows="1" hiddenColumns="1" state="hidden" view="pageBreakPreview">
      <selection activeCell="G111" sqref="G111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D4:Q107">
        <filterColumn colId="12" showButton="0"/>
      </autoFilter>
    </customSheetView>
    <customSheetView guid="{8184D279-59A7-4BD8-AB21-B524BF814588}" scale="66" showPageBreaks="1" printArea="1" showAutoFilter="1" hiddenRows="1" hiddenColumns="1" state="hidden" view="pageBreakPreview">
      <selection activeCell="G111" sqref="G111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D4:Q107">
        <filterColumn colId="12" showButton="0"/>
      </autoFilter>
    </customSheetView>
    <customSheetView guid="{7BDF3E6F-D95A-4AD2-A496-92E59C7AF105}" scale="66" showPageBreaks="1" printArea="1" showAutoFilter="1" hiddenRows="1" hiddenColumns="1" state="hidden" view="pageBreakPreview">
      <selection activeCell="G111" sqref="G111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D4:Q107">
        <filterColumn colId="12" showButton="0"/>
      </autoFilter>
    </customSheetView>
    <customSheetView guid="{AB14A31D-440B-427A-8154-EF19394E7DE2}" scale="66" showPageBreaks="1" printArea="1" showAutoFilter="1" hiddenRows="1" hiddenColumns="1" state="hidden" view="pageBreakPreview">
      <selection activeCell="G111" sqref="G111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D4:Q107">
        <filterColumn colId="12" showButton="0"/>
      </autoFilter>
    </customSheetView>
    <customSheetView guid="{C22C5AE3-4CF6-4ED3-821C-43C355C47BB8}" scale="66" showPageBreaks="1" printArea="1" filter="1" showAutoFilter="1" view="pageBreakPreview" topLeftCell="F108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F38D36FB-D173-41CA-A0CB-C8228EA2DD59}" scale="66" showPageBreaks="1" printArea="1" filter="1" showAutoFilter="1" view="pageBreakPreview" topLeftCell="F108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D75CEEBA-EF70-41E2-A2AB-FC3599596AC2}" scale="66" showPageBreaks="1" printArea="1" showAutoFilter="1" view="pageBreakPreview">
      <selection activeCell="H5" sqref="H5:I107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D4:P107">
        <filterColumn colId="11" showButton="0"/>
      </autoFilter>
    </customSheetView>
    <customSheetView guid="{DFD4A7EA-C1FF-4F5D-84ED-80E24D2D6E10}" scale="66" showPageBreaks="1" printArea="1" filter="1" showAutoFilter="1" view="pageBreakPreview" topLeftCell="F108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B70C21F4-2ADF-4822-A74D-683C5E869839}" scale="66" showPageBreaks="1" printArea="1" filter="1" showAutoFilter="1" view="pageBreakPreview" topLeftCell="F4">
      <selection activeCell="I106" sqref="I106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B80:B82"/>
    <mergeCell ref="C80:C82"/>
    <mergeCell ref="B77:B79"/>
    <mergeCell ref="C77:C79"/>
    <mergeCell ref="C68:C70"/>
    <mergeCell ref="B74:B76"/>
    <mergeCell ref="C74:C76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776" priority="4">
      <formula>H5&lt;&gt;U5</formula>
    </cfRule>
  </conditionalFormatting>
  <conditionalFormatting sqref="M5:M107">
    <cfRule type="expression" dxfId="775" priority="1">
      <formula>K5&lt;&gt;0</formula>
    </cfRule>
  </conditionalFormatting>
  <conditionalFormatting sqref="U5:U10">
    <cfRule type="expression" dxfId="774" priority="18">
      <formula>U5&lt;&gt;H5</formula>
    </cfRule>
  </conditionalFormatting>
  <conditionalFormatting sqref="U12:U13">
    <cfRule type="expression" dxfId="773" priority="17">
      <formula>U12&lt;&gt;H12</formula>
    </cfRule>
  </conditionalFormatting>
  <conditionalFormatting sqref="U16:U19">
    <cfRule type="expression" dxfId="772" priority="16">
      <formula>U16&lt;&gt;H16</formula>
    </cfRule>
  </conditionalFormatting>
  <conditionalFormatting sqref="U21:U25">
    <cfRule type="expression" dxfId="771" priority="15">
      <formula>U21&lt;&gt;H21</formula>
    </cfRule>
  </conditionalFormatting>
  <conditionalFormatting sqref="U27:U28">
    <cfRule type="expression" dxfId="770" priority="14">
      <formula>U27&lt;&gt;H27</formula>
    </cfRule>
  </conditionalFormatting>
  <conditionalFormatting sqref="U31:U32">
    <cfRule type="expression" dxfId="769" priority="13">
      <formula>U31&lt;&gt;H31</formula>
    </cfRule>
  </conditionalFormatting>
  <conditionalFormatting sqref="U35:U36">
    <cfRule type="expression" dxfId="768" priority="12">
      <formula>U35&lt;&gt;H35</formula>
    </cfRule>
  </conditionalFormatting>
  <conditionalFormatting sqref="U38">
    <cfRule type="expression" dxfId="767" priority="11">
      <formula>U38&lt;&gt;H38</formula>
    </cfRule>
  </conditionalFormatting>
  <conditionalFormatting sqref="U41:U44">
    <cfRule type="expression" dxfId="766" priority="10">
      <formula>U41&lt;&gt;H41</formula>
    </cfRule>
  </conditionalFormatting>
  <conditionalFormatting sqref="U46:U47">
    <cfRule type="expression" dxfId="765" priority="9">
      <formula>U46&lt;&gt;H46</formula>
    </cfRule>
  </conditionalFormatting>
  <conditionalFormatting sqref="U50:U51">
    <cfRule type="expression" dxfId="764" priority="8">
      <formula>U50&lt;&gt;H50</formula>
    </cfRule>
  </conditionalFormatting>
  <conditionalFormatting sqref="U53:U54">
    <cfRule type="expression" dxfId="763" priority="7">
      <formula>U53&lt;&gt;H53</formula>
    </cfRule>
  </conditionalFormatting>
  <conditionalFormatting sqref="U56:U60">
    <cfRule type="expression" dxfId="762" priority="6">
      <formula>U56&lt;&gt;H56</formula>
    </cfRule>
  </conditionalFormatting>
  <conditionalFormatting sqref="U62:U107">
    <cfRule type="expression" dxfId="761" priority="5">
      <formula>U62&lt;&gt;H62</formula>
    </cfRule>
  </conditionalFormatting>
  <conditionalFormatting sqref="AA8">
    <cfRule type="expression" dxfId="760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C1" zoomScale="66" zoomScaleNormal="60" zoomScaleSheetLayoutView="80" workbookViewId="0">
      <selection activeCell="N103" sqref="N103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167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SUM('[26]84сш'!$CR$47:$DA$47)</f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SUM('[26]84сш'!$CR$48:$DA$48)</f>
        <v>0</v>
      </c>
    </row>
    <row r="7" spans="1:21" s="1" customFormat="1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f>SUM('[26]84сш'!$CR$49:$DA$49)</f>
        <v>0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SUM('[26]84сш'!$CR$50:$DA$50)</f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30</v>
      </c>
      <c r="I9" s="18">
        <v>30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SUM('[26]84сш'!$CR$90:$DA$90)</f>
        <v>30</v>
      </c>
    </row>
    <row r="10" spans="1:21" s="1" customFormat="1" ht="31.5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>
        <v>0.44</v>
      </c>
      <c r="I10" s="18">
        <v>0.44</v>
      </c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>
        <f t="shared" si="5"/>
        <v>100</v>
      </c>
      <c r="O10" s="20">
        <v>6</v>
      </c>
      <c r="P10" s="1">
        <f t="shared" si="3"/>
        <v>1</v>
      </c>
      <c r="Q10" s="1">
        <f t="shared" si="3"/>
        <v>1</v>
      </c>
      <c r="R10"/>
      <c r="T10"/>
      <c r="U10">
        <f>SUM('[26]84сш'!$CR$91:$DA$91)</f>
        <v>0.44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>
        <v>2.44</v>
      </c>
      <c r="I12" s="18">
        <v>2.44</v>
      </c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>
        <f t="shared" si="5"/>
        <v>100</v>
      </c>
      <c r="O12" s="20">
        <v>7</v>
      </c>
      <c r="P12" s="1">
        <f t="shared" si="3"/>
        <v>1</v>
      </c>
      <c r="Q12" s="1">
        <f t="shared" si="3"/>
        <v>1</v>
      </c>
      <c r="R12"/>
      <c r="T12"/>
      <c r="U12">
        <f>SUM('[26]84сш'!$CR$92:$DA$92)</f>
        <v>2.44</v>
      </c>
    </row>
    <row r="13" spans="1:21" s="1" customFormat="1" ht="31.5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>
        <v>3</v>
      </c>
      <c r="I13" s="18">
        <v>3</v>
      </c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>
        <f t="shared" si="5"/>
        <v>100</v>
      </c>
      <c r="O13" s="20">
        <v>8</v>
      </c>
      <c r="P13" s="1">
        <f t="shared" si="3"/>
        <v>1</v>
      </c>
      <c r="Q13" s="1">
        <f t="shared" si="3"/>
        <v>1</v>
      </c>
      <c r="R13"/>
      <c r="T13"/>
      <c r="U13">
        <f>SUM('[26]84сш'!$CR$93:$DA$93)</f>
        <v>3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SUM('[26]84сш'!$CR$95:$DA$95)</f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104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SUM('[26]84сш'!$CR$94:$DA$94)</f>
        <v>0</v>
      </c>
    </row>
    <row r="18" spans="1:21" s="1" customFormat="1" ht="31.5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>
        <v>1</v>
      </c>
      <c r="I18" s="18">
        <v>1</v>
      </c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>
        <f t="shared" si="5"/>
        <v>100</v>
      </c>
      <c r="O18" s="20">
        <v>11</v>
      </c>
      <c r="P18" s="1">
        <f t="shared" si="3"/>
        <v>1</v>
      </c>
      <c r="Q18" s="1">
        <f t="shared" si="3"/>
        <v>1</v>
      </c>
      <c r="R18"/>
      <c r="T18"/>
      <c r="U18">
        <f>SUM('[26]84сш'!$CR$97:$DA$97)</f>
        <v>1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SUM('[26]84сш'!$CR$96:$DA$96)</f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350.33</v>
      </c>
      <c r="I21" s="18">
        <v>348.44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99.460508663260356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SUM('[26]84сш'!$CR$98:$DA$98)</f>
        <v>350.33</v>
      </c>
    </row>
    <row r="22" spans="1:21" s="1" customFormat="1" ht="31.5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R22"/>
      <c r="T22"/>
      <c r="U22">
        <f>SUM('[26]84сш'!$CR$100:$DA$100)</f>
        <v>0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SUM('[26]84сш'!$CR$99:$DA$99)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8.2200000000000006</v>
      </c>
      <c r="I24" s="18">
        <v>8.2200000000000006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SUM('[26]84сш'!$CR$141:$DA$141)</f>
        <v>8.2200000000000006</v>
      </c>
    </row>
    <row r="25" spans="1:21" s="1" customFormat="1" ht="31.5" hidden="1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R25"/>
      <c r="T25"/>
      <c r="U25">
        <f>SUM('[26]84сш'!$CR$142:$DA$142)</f>
        <v>0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>
        <v>0.56000000000000005</v>
      </c>
      <c r="I27" s="18">
        <v>0.56000000000000005</v>
      </c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>
        <f t="shared" si="5"/>
        <v>100</v>
      </c>
      <c r="O27" s="20">
        <v>18</v>
      </c>
      <c r="P27" s="1">
        <f t="shared" si="6"/>
        <v>1</v>
      </c>
      <c r="Q27" s="1">
        <f t="shared" si="6"/>
        <v>1</v>
      </c>
      <c r="R27"/>
      <c r="T27"/>
      <c r="U27">
        <f>SUM('[26]84сш'!$CR$144:$DA$144)</f>
        <v>0.56000000000000005</v>
      </c>
    </row>
    <row r="28" spans="1:21" s="1" customFormat="1" ht="31.5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>
        <v>3</v>
      </c>
      <c r="I28" s="18">
        <v>3</v>
      </c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>
        <f t="shared" si="5"/>
        <v>100</v>
      </c>
      <c r="O28" s="20">
        <v>19</v>
      </c>
      <c r="P28" s="1">
        <f t="shared" si="6"/>
        <v>1</v>
      </c>
      <c r="Q28" s="1">
        <f t="shared" si="6"/>
        <v>1</v>
      </c>
      <c r="R28"/>
      <c r="T28"/>
      <c r="U28">
        <f>SUM('[26]84сш'!$CR$143:$DA$143)</f>
        <v>3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hidden="1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f>SUM('[26]84сш'!$CR$146:$DA$146)</f>
        <v>0</v>
      </c>
    </row>
    <row r="32" spans="1:21" s="1" customFormat="1" ht="31.5" hidden="1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/>
      <c r="I32" s="18"/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 t="e">
        <f t="shared" si="5"/>
        <v>#DIV/0!</v>
      </c>
      <c r="O32" s="20">
        <v>21</v>
      </c>
      <c r="P32" s="1">
        <f t="shared" si="6"/>
        <v>0</v>
      </c>
      <c r="Q32" s="1">
        <f t="shared" si="6"/>
        <v>0</v>
      </c>
      <c r="R32"/>
      <c r="T32"/>
      <c r="U32">
        <f>SUM('[26]84сш'!$CR$145:$DA$145)</f>
        <v>0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5.78</v>
      </c>
      <c r="I35" s="18">
        <v>6</v>
      </c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>
        <f t="shared" si="5"/>
        <v>100</v>
      </c>
      <c r="O35" s="20">
        <v>22</v>
      </c>
      <c r="P35" s="1">
        <f t="shared" si="6"/>
        <v>1</v>
      </c>
      <c r="Q35" s="1">
        <f t="shared" si="6"/>
        <v>1</v>
      </c>
      <c r="U35">
        <f>SUM('[26]84сш'!$CR$148:$DA$148)</f>
        <v>5.78</v>
      </c>
    </row>
    <row r="36" spans="1:24" ht="31.5" hidden="1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/>
      <c r="I36" s="18"/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 t="e">
        <f t="shared" si="5"/>
        <v>#DIV/0!</v>
      </c>
      <c r="O36" s="20">
        <v>23</v>
      </c>
      <c r="P36" s="1">
        <f t="shared" si="6"/>
        <v>0</v>
      </c>
      <c r="Q36" s="1">
        <f t="shared" si="6"/>
        <v>0</v>
      </c>
      <c r="U36">
        <f>SUM('[26]84сш'!$CR$147:$DA$147)</f>
        <v>0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455.78</v>
      </c>
      <c r="I38" s="18">
        <v>452.67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99.317653253762799</v>
      </c>
      <c r="O38" s="20">
        <v>24</v>
      </c>
      <c r="P38" s="1">
        <f t="shared" si="7"/>
        <v>1</v>
      </c>
      <c r="Q38" s="1">
        <f t="shared" si="7"/>
        <v>1</v>
      </c>
      <c r="U38">
        <f>SUM('[26]84сш'!$CR$149:$DA$149)</f>
        <v>455.78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>
        <v>0.89</v>
      </c>
      <c r="I41" s="18">
        <v>1</v>
      </c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>
        <f t="shared" si="5"/>
        <v>100</v>
      </c>
      <c r="O41" s="20">
        <v>25</v>
      </c>
      <c r="P41" s="1">
        <f t="shared" si="7"/>
        <v>1</v>
      </c>
      <c r="Q41" s="1">
        <f t="shared" si="7"/>
        <v>1</v>
      </c>
      <c r="U41">
        <f>SUM('[26]84сш'!$CR$151:$DA$151)</f>
        <v>0.89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SUM('[26]84сш'!$CR$150:$DA$150)</f>
        <v>0</v>
      </c>
    </row>
    <row r="43" spans="1:24" ht="31.5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>
        <v>0.22</v>
      </c>
      <c r="I43" s="18">
        <v>0.22</v>
      </c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>
        <f t="shared" si="5"/>
        <v>100</v>
      </c>
      <c r="O43" s="20">
        <v>27</v>
      </c>
      <c r="P43" s="1">
        <f t="shared" si="7"/>
        <v>1</v>
      </c>
      <c r="Q43" s="1">
        <f t="shared" si="7"/>
        <v>1</v>
      </c>
      <c r="U43" s="111">
        <f>SUM('[26]84сш'!$CR$192:$DA$192)</f>
        <v>0.22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SUM('[26]84сш'!$CR$193:$DA$193)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SUM('[26]84сш'!$CR$194:$DA$194)</f>
        <v>0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SUM('[26]84сш'!$CR$195:$DA$195)</f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hidden="1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f>SUM('[26]84сш'!$CR$197:$DA$197)</f>
        <v>0</v>
      </c>
    </row>
    <row r="51" spans="1:21" s="1" customFormat="1" ht="31.5" hidden="1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/>
      <c r="I51" s="18"/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 t="e">
        <f t="shared" si="5"/>
        <v>#DIV/0!</v>
      </c>
      <c r="O51" s="20">
        <v>32</v>
      </c>
      <c r="P51" s="1">
        <f t="shared" si="7"/>
        <v>0</v>
      </c>
      <c r="Q51" s="1">
        <f t="shared" si="7"/>
        <v>0</v>
      </c>
      <c r="R51"/>
      <c r="T51"/>
      <c r="U51">
        <f>SUM('[26]84сш'!$CR$196:$DA$196)</f>
        <v>0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hidden="1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/>
      <c r="I53" s="18"/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 t="e">
        <f t="shared" si="5"/>
        <v>#DIV/0!</v>
      </c>
      <c r="O53" s="20">
        <v>33</v>
      </c>
      <c r="P53" s="1">
        <f t="shared" ref="P53:Q68" si="8">IF(H53&gt;0,1,0)</f>
        <v>0</v>
      </c>
      <c r="Q53" s="1">
        <f t="shared" si="8"/>
        <v>0</v>
      </c>
      <c r="R53"/>
      <c r="T53"/>
      <c r="U53">
        <f>SUM('[26]84сш'!$CR$198:$DA$198)</f>
        <v>0</v>
      </c>
    </row>
    <row r="54" spans="1:21" s="1" customFormat="1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f>SUM('[26]84сш'!$CR$199:$DA$199)</f>
        <v>0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50.11</v>
      </c>
      <c r="I56" s="18">
        <v>49.22</v>
      </c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>
        <f t="shared" si="5"/>
        <v>98.223907403711834</v>
      </c>
      <c r="O56" s="20">
        <v>35</v>
      </c>
      <c r="P56" s="1">
        <f t="shared" si="8"/>
        <v>1</v>
      </c>
      <c r="Q56" s="1">
        <f t="shared" si="8"/>
        <v>1</v>
      </c>
      <c r="R56"/>
      <c r="T56"/>
      <c r="U56">
        <f>SUM('[26]84сш'!$CR$200:$DA$200)</f>
        <v>50.11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SUM('[26]84сш'!$CR$203:$DA$203)</f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f>SUM('[26]84сш'!$CR$202:$DA$202)</f>
        <v>0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SUM('[26]84сш'!$CR$201:$DA$201)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 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97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5130</v>
      </c>
      <c r="I80" s="43">
        <v>5130</v>
      </c>
      <c r="J80" s="19">
        <v>0</v>
      </c>
      <c r="K80" s="61">
        <f t="shared" si="9"/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>
        <f>SUM('[26]84сш'!$CR$244:$DA$244)</f>
        <v>5130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5130</v>
      </c>
      <c r="I81" s="43">
        <v>5130</v>
      </c>
      <c r="J81" s="19">
        <v>0</v>
      </c>
      <c r="K81" s="61">
        <f t="shared" si="9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>
        <f>U80</f>
        <v>5130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/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5940</v>
      </c>
      <c r="I83" s="43">
        <v>5940</v>
      </c>
      <c r="J83" s="19">
        <v>0</v>
      </c>
      <c r="K83" s="61">
        <f t="shared" si="9"/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f>SUM('[26]84сш'!$CR$245:$DA$245)</f>
        <v>5940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5940</v>
      </c>
      <c r="I84" s="43">
        <v>5940</v>
      </c>
      <c r="J84" s="19">
        <v>0</v>
      </c>
      <c r="K84" s="61">
        <f t="shared" si="9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f>U83</f>
        <v>5940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/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24300</v>
      </c>
      <c r="I86" s="43">
        <v>24300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SUM('[26]84сш'!$CR$246:$DA$246)</f>
        <v>24300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24300</v>
      </c>
      <c r="I87" s="43">
        <v>24300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24300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/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34920</v>
      </c>
      <c r="I89" s="43">
        <v>34920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f>SUM('[26]84сш'!$CR$247:$DA$247)</f>
        <v>34920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34920</v>
      </c>
      <c r="I90" s="43">
        <v>34920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34920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/>
    </row>
    <row r="92" spans="1:21" s="1" customFormat="1" ht="31.5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>
        <v>6300</v>
      </c>
      <c r="I92" s="43">
        <v>6300</v>
      </c>
      <c r="J92" s="19">
        <v>0</v>
      </c>
      <c r="K92" s="61">
        <f t="shared" si="9"/>
        <v>0</v>
      </c>
      <c r="L92" s="102"/>
      <c r="M92" s="103" t="str">
        <f t="shared" si="10"/>
        <v>Муниципальное задание выполнено</v>
      </c>
      <c r="N92" s="61">
        <f t="shared" si="11"/>
        <v>100</v>
      </c>
      <c r="O92" s="28">
        <v>43</v>
      </c>
      <c r="P92" s="1">
        <f t="shared" si="12"/>
        <v>1</v>
      </c>
      <c r="Q92" s="1">
        <f t="shared" si="12"/>
        <v>1</v>
      </c>
      <c r="R92"/>
      <c r="T92"/>
      <c r="U92">
        <f>SUM('[26]84сш'!$CR$248:$DA$248)</f>
        <v>6300</v>
      </c>
    </row>
    <row r="93" spans="1:21" s="1" customFormat="1" ht="31.5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>
        <v>6300</v>
      </c>
      <c r="I93" s="43">
        <v>6300</v>
      </c>
      <c r="J93" s="19">
        <v>0</v>
      </c>
      <c r="K93" s="61">
        <f t="shared" si="9"/>
        <v>0</v>
      </c>
      <c r="L93" s="102"/>
      <c r="M93" s="103" t="str">
        <f t="shared" si="10"/>
        <v>Муниципальное задание выполнено</v>
      </c>
      <c r="N93" s="61">
        <f t="shared" si="11"/>
        <v>100</v>
      </c>
      <c r="O93" s="28"/>
      <c r="R93"/>
      <c r="T93"/>
      <c r="U93">
        <f>U92</f>
        <v>6300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/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60750</v>
      </c>
      <c r="I95" s="43">
        <v>60750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SUM('[26]84сш'!$CR$249:$DA$249)</f>
        <v>60750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60750</v>
      </c>
      <c r="I96" s="43">
        <v>60750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60750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/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>
        <v>0</v>
      </c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>
        <v>0</v>
      </c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SUM('[26]84сш'!$CT$289:$DC$289)</f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SUM('[26]84сш'!$CT$290:$DC$290)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387.67</v>
      </c>
      <c r="I103" s="43">
        <v>386.78</v>
      </c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99.770423298165952</v>
      </c>
      <c r="O103" s="20">
        <v>46</v>
      </c>
      <c r="P103" s="1">
        <f t="shared" ref="P103:Q107" si="15">IF(H103&gt;0,1,0)</f>
        <v>1</v>
      </c>
      <c r="Q103" s="1">
        <f t="shared" si="15"/>
        <v>1</v>
      </c>
      <c r="R103"/>
      <c r="T103"/>
      <c r="U103">
        <f>SUM('[26]84сш'!$CR$327:$DA$327)</f>
        <v>387.66999999999996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28.32</v>
      </c>
      <c r="I104" s="43">
        <v>28.32</v>
      </c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5"/>
        <v>1</v>
      </c>
      <c r="Q104" s="1">
        <f t="shared" si="15"/>
        <v>1</v>
      </c>
      <c r="R104"/>
      <c r="T104"/>
      <c r="U104" s="104">
        <f>SUM('[26]84сш'!$CR$360:$DA$360)</f>
        <v>28.32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0.55000000000000004</v>
      </c>
      <c r="I105" s="43">
        <v>0.55000000000000004</v>
      </c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5"/>
        <v>1</v>
      </c>
      <c r="Q105" s="1">
        <f t="shared" si="15"/>
        <v>1</v>
      </c>
      <c r="R105"/>
      <c r="T105"/>
      <c r="U105">
        <f>SUM('[26]84сш'!$CR$392:$DA$392)</f>
        <v>0.55000000000000004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102</v>
      </c>
      <c r="I106" s="43">
        <v>102</v>
      </c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5"/>
        <v>1</v>
      </c>
      <c r="Q106" s="1">
        <f t="shared" si="15"/>
        <v>1</v>
      </c>
      <c r="R106"/>
      <c r="T106"/>
      <c r="U106">
        <f>SUM('[26]84сш'!$CT$424:$DC$424)</f>
        <v>102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R107"/>
      <c r="T107"/>
      <c r="U107">
        <f>SUM('[26]84сш'!$CT$425:$DC$425)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99.892416420630042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387.21</v>
      </c>
      <c r="I161" s="108">
        <f>SUM(I5:I23)</f>
        <v>385.32</v>
      </c>
    </row>
    <row r="162" spans="8:9" s="1" customFormat="1" ht="15" customHeight="1" x14ac:dyDescent="0.25">
      <c r="H162" s="108">
        <f>H103</f>
        <v>387.67</v>
      </c>
      <c r="I162" s="108">
        <f>I103</f>
        <v>386.78</v>
      </c>
    </row>
    <row r="163" spans="8:9" s="1" customFormat="1" ht="15" customHeight="1" x14ac:dyDescent="0.25">
      <c r="H163" s="108">
        <f>H161-H162</f>
        <v>-0.46000000000003638</v>
      </c>
      <c r="I163" s="108">
        <f>I161-I162</f>
        <v>-1.4599999999999795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D4:Q107">
    <filterColumn colId="4">
      <customFilters>
        <customFilter operator="notEqual" val=" "/>
      </customFilters>
    </filterColumn>
    <filterColumn colId="12" showButton="0"/>
  </autoFilter>
  <customSheetViews>
    <customSheetView guid="{58B0A3E4-DC4C-43E3-ADD5-4D21FA5857E3}" scale="66" showPageBreaks="1" printArea="1" filter="1" showAutoFilter="1" hiddenRows="1" hiddenColumns="1" view="pageBreakPreview" topLeftCell="A83">
      <selection activeCell="I162" sqref="I162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8184D279-59A7-4BD8-AB21-B524BF814588}" scale="66" showPageBreaks="1" printArea="1" filter="1" showAutoFilter="1" hiddenRows="1" hiddenColumns="1" view="pageBreakPreview" topLeftCell="A24">
      <selection activeCell="H96" sqref="H96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7BDF3E6F-D95A-4AD2-A496-92E59C7AF105}" scale="66" showPageBreaks="1" printArea="1" filter="1" showAutoFilter="1" hiddenRows="1" hiddenColumns="1" view="pageBreakPreview" topLeftCell="C24">
      <selection activeCell="N105" sqref="N105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AB14A31D-440B-427A-8154-EF19394E7DE2}" scale="66" showPageBreaks="1" printArea="1" filter="1" showAutoFilter="1" hiddenRows="1" hiddenColumns="1" view="pageBreakPreview" topLeftCell="C24">
      <selection activeCell="N105" sqref="N105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C22C5AE3-4CF6-4ED3-821C-43C355C47BB8}" scale="66" showPageBreaks="1" printArea="1" filter="1" showAutoFilter="1" view="pageBreakPreview" topLeftCell="F108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F38D36FB-D173-41CA-A0CB-C8228EA2DD59}" scale="66" showPageBreaks="1" printArea="1" filter="1" showAutoFilter="1" view="pageBreakPreview" topLeftCell="F108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D75CEEBA-EF70-41E2-A2AB-FC3599596AC2}" scale="80" showPageBreaks="1" printArea="1" showAutoFilter="1" view="pageBreakPreview" topLeftCell="A7">
      <selection activeCell="J10" sqref="J10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D4:P107">
        <filterColumn colId="11" showButton="0"/>
      </autoFilter>
    </customSheetView>
    <customSheetView guid="{DFD4A7EA-C1FF-4F5D-84ED-80E24D2D6E10}" scale="66" showPageBreaks="1" printArea="1" filter="1" showAutoFilter="1" view="pageBreakPreview" topLeftCell="F108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B70C21F4-2ADF-4822-A74D-683C5E869839}" scale="66" showPageBreaks="1" printArea="1" filter="1" showAutoFilter="1" view="pageBreakPreview" topLeftCell="A4">
      <selection activeCell="I106" sqref="I106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B80:B82"/>
    <mergeCell ref="C80:C82"/>
    <mergeCell ref="B77:B79"/>
    <mergeCell ref="C77:C79"/>
    <mergeCell ref="C68:C70"/>
    <mergeCell ref="B74:B76"/>
    <mergeCell ref="C74:C76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759" priority="4">
      <formula>H5&lt;&gt;U5</formula>
    </cfRule>
  </conditionalFormatting>
  <conditionalFormatting sqref="M5:M107">
    <cfRule type="expression" dxfId="758" priority="1">
      <formula>K5&lt;&gt;0</formula>
    </cfRule>
  </conditionalFormatting>
  <conditionalFormatting sqref="U5:U10">
    <cfRule type="expression" dxfId="757" priority="18">
      <formula>U5&lt;&gt;H5</formula>
    </cfRule>
  </conditionalFormatting>
  <conditionalFormatting sqref="U12:U13">
    <cfRule type="expression" dxfId="756" priority="17">
      <formula>U12&lt;&gt;H12</formula>
    </cfRule>
  </conditionalFormatting>
  <conditionalFormatting sqref="U16:U19">
    <cfRule type="expression" dxfId="755" priority="16">
      <formula>U16&lt;&gt;H16</formula>
    </cfRule>
  </conditionalFormatting>
  <conditionalFormatting sqref="U21:U25">
    <cfRule type="expression" dxfId="754" priority="15">
      <formula>U21&lt;&gt;H21</formula>
    </cfRule>
  </conditionalFormatting>
  <conditionalFormatting sqref="U27:U28">
    <cfRule type="expression" dxfId="753" priority="14">
      <formula>U27&lt;&gt;H27</formula>
    </cfRule>
  </conditionalFormatting>
  <conditionalFormatting sqref="U31:U32">
    <cfRule type="expression" dxfId="752" priority="13">
      <formula>U31&lt;&gt;H31</formula>
    </cfRule>
  </conditionalFormatting>
  <conditionalFormatting sqref="U35:U36">
    <cfRule type="expression" dxfId="751" priority="12">
      <formula>U35&lt;&gt;H35</formula>
    </cfRule>
  </conditionalFormatting>
  <conditionalFormatting sqref="U38">
    <cfRule type="expression" dxfId="750" priority="11">
      <formula>U38&lt;&gt;H38</formula>
    </cfRule>
  </conditionalFormatting>
  <conditionalFormatting sqref="U41:U44">
    <cfRule type="expression" dxfId="749" priority="10">
      <formula>U41&lt;&gt;H41</formula>
    </cfRule>
  </conditionalFormatting>
  <conditionalFormatting sqref="U46:U47">
    <cfRule type="expression" dxfId="748" priority="9">
      <formula>U46&lt;&gt;H46</formula>
    </cfRule>
  </conditionalFormatting>
  <conditionalFormatting sqref="U50:U51">
    <cfRule type="expression" dxfId="747" priority="8">
      <formula>U50&lt;&gt;H50</formula>
    </cfRule>
  </conditionalFormatting>
  <conditionalFormatting sqref="U53:U54">
    <cfRule type="expression" dxfId="746" priority="7">
      <formula>U53&lt;&gt;H53</formula>
    </cfRule>
  </conditionalFormatting>
  <conditionalFormatting sqref="U56:U60">
    <cfRule type="expression" dxfId="745" priority="6">
      <formula>U56&lt;&gt;H56</formula>
    </cfRule>
  </conditionalFormatting>
  <conditionalFormatting sqref="U62:U107">
    <cfRule type="expression" dxfId="744" priority="5">
      <formula>U62&lt;&gt;H62</formula>
    </cfRule>
  </conditionalFormatting>
  <conditionalFormatting sqref="AA8">
    <cfRule type="expression" dxfId="743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C1" zoomScale="66" zoomScaleNormal="60" zoomScaleSheetLayoutView="66" workbookViewId="0">
      <selection activeCell="N103" sqref="N103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4" x14ac:dyDescent="0.25">
      <c r="V1" s="1"/>
      <c r="W1" s="1"/>
      <c r="X1" s="1"/>
    </row>
    <row r="2" spans="1:24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V2" s="1"/>
      <c r="W2" s="1"/>
      <c r="X2" s="1"/>
    </row>
    <row r="3" spans="1:24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U3" t="s">
        <v>353</v>
      </c>
      <c r="V3" s="1"/>
      <c r="W3" s="1"/>
      <c r="X3" s="1"/>
    </row>
    <row r="4" spans="1:24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V4" s="1"/>
      <c r="W4" s="1"/>
      <c r="X4" s="1"/>
    </row>
    <row r="5" spans="1:24" ht="63" hidden="1" customHeight="1" x14ac:dyDescent="0.25">
      <c r="A5" s="122" t="s">
        <v>168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U5">
        <f>SUM('[27]95сш'!$CR$47:$DA$47)</f>
        <v>0</v>
      </c>
      <c r="V5" s="1"/>
      <c r="W5" s="1"/>
      <c r="X5" s="1"/>
    </row>
    <row r="6" spans="1:24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U6">
        <f>SUM('[27]95сш'!$CR$48:$DA$48)</f>
        <v>0</v>
      </c>
      <c r="V6" s="1"/>
      <c r="W6" s="1"/>
      <c r="X6" s="1"/>
    </row>
    <row r="7" spans="1:24" ht="31.5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>
        <v>22.78</v>
      </c>
      <c r="I7" s="18">
        <v>22.78</v>
      </c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>
        <f t="shared" si="5"/>
        <v>100</v>
      </c>
      <c r="O7" s="20">
        <v>3</v>
      </c>
      <c r="P7" s="1">
        <f t="shared" si="3"/>
        <v>1</v>
      </c>
      <c r="Q7" s="1">
        <f t="shared" si="3"/>
        <v>1</v>
      </c>
      <c r="U7">
        <f>SUM('[27]95сш'!$CR$49:$DA$49)</f>
        <v>22.78</v>
      </c>
      <c r="V7" s="1"/>
      <c r="W7" s="1"/>
      <c r="X7" s="1"/>
    </row>
    <row r="8" spans="1:24" ht="31.5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>
        <v>33.67</v>
      </c>
      <c r="I8" s="18">
        <v>33.89</v>
      </c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>
        <f t="shared" si="5"/>
        <v>100</v>
      </c>
      <c r="O8" s="20">
        <v>4</v>
      </c>
      <c r="P8" s="1">
        <f t="shared" si="3"/>
        <v>1</v>
      </c>
      <c r="Q8" s="1">
        <f t="shared" si="3"/>
        <v>1</v>
      </c>
      <c r="U8">
        <f>SUM('[27]95сш'!$CR$50:$DA$50)</f>
        <v>33.67</v>
      </c>
      <c r="V8" s="1"/>
      <c r="W8" s="1"/>
      <c r="X8" s="1"/>
    </row>
    <row r="9" spans="1:24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18.89</v>
      </c>
      <c r="I9" s="18">
        <v>18.670000000000002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98.83536262572791</v>
      </c>
      <c r="O9" s="20">
        <v>5</v>
      </c>
      <c r="P9" s="1">
        <f t="shared" si="3"/>
        <v>1</v>
      </c>
      <c r="Q9" s="1">
        <f t="shared" si="3"/>
        <v>1</v>
      </c>
      <c r="U9">
        <f>SUM('[27]95сш'!$CR$90:$DA$90)</f>
        <v>18.89</v>
      </c>
      <c r="V9" s="1"/>
      <c r="W9" s="1"/>
      <c r="X9" s="1"/>
    </row>
    <row r="10" spans="1:24" ht="31.5" hidden="1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/>
      <c r="I10" s="18"/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 t="e">
        <f t="shared" si="5"/>
        <v>#DIV/0!</v>
      </c>
      <c r="O10" s="20">
        <v>6</v>
      </c>
      <c r="P10" s="1">
        <f t="shared" si="3"/>
        <v>0</v>
      </c>
      <c r="Q10" s="1">
        <f t="shared" si="3"/>
        <v>0</v>
      </c>
      <c r="U10">
        <f>SUM('[27]95сш'!$CR$91:$DA$91)</f>
        <v>0</v>
      </c>
      <c r="V10" s="1"/>
      <c r="W10" s="1"/>
      <c r="X10" s="1"/>
    </row>
    <row r="11" spans="1:24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V11" s="1"/>
      <c r="W11" s="1"/>
      <c r="X11" s="1"/>
    </row>
    <row r="12" spans="1:24" ht="31.5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>
        <v>2.67</v>
      </c>
      <c r="I12" s="18">
        <v>2.67</v>
      </c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>
        <f t="shared" si="5"/>
        <v>100</v>
      </c>
      <c r="O12" s="20">
        <v>7</v>
      </c>
      <c r="P12" s="1">
        <f t="shared" si="3"/>
        <v>1</v>
      </c>
      <c r="Q12" s="1">
        <f t="shared" si="3"/>
        <v>1</v>
      </c>
      <c r="U12">
        <f>SUM('[27]95сш'!$CR$92:$DA$92)</f>
        <v>2.67</v>
      </c>
      <c r="V12" s="1"/>
      <c r="W12" s="1"/>
      <c r="X12" s="1"/>
    </row>
    <row r="13" spans="1:24" ht="31.5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>
        <v>0.89</v>
      </c>
      <c r="I13" s="18">
        <v>0.89</v>
      </c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>
        <f t="shared" si="5"/>
        <v>100</v>
      </c>
      <c r="O13" s="20">
        <v>8</v>
      </c>
      <c r="P13" s="1">
        <f t="shared" si="3"/>
        <v>1</v>
      </c>
      <c r="Q13" s="1">
        <f t="shared" si="3"/>
        <v>1</v>
      </c>
      <c r="U13">
        <f>SUM('[27]95сш'!$CR$93:$DA$93)</f>
        <v>0.89</v>
      </c>
      <c r="V13" s="1"/>
      <c r="W13" s="1"/>
      <c r="X13" s="1"/>
    </row>
    <row r="14" spans="1:24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V14" s="1"/>
      <c r="W14" s="1"/>
      <c r="X14" s="1"/>
    </row>
    <row r="15" spans="1:24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V15" s="1"/>
      <c r="W15" s="1"/>
      <c r="X15" s="1"/>
    </row>
    <row r="16" spans="1:24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U16">
        <f>SUM('[27]95сш'!$CR$95:$DA$95)</f>
        <v>0</v>
      </c>
      <c r="V16" s="1"/>
      <c r="W16" s="1"/>
      <c r="X16" s="1"/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104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SUM('[27]95сш'!$CR$94:$DA$94)</f>
        <v>0</v>
      </c>
    </row>
    <row r="18" spans="1:21" s="1" customFormat="1" ht="31.5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>
        <v>0.89</v>
      </c>
      <c r="I18" s="18">
        <v>0.89</v>
      </c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>
        <f t="shared" si="5"/>
        <v>100</v>
      </c>
      <c r="O18" s="20">
        <v>11</v>
      </c>
      <c r="P18" s="1">
        <f t="shared" si="3"/>
        <v>1</v>
      </c>
      <c r="Q18" s="1">
        <f t="shared" si="3"/>
        <v>1</v>
      </c>
      <c r="R18"/>
      <c r="T18"/>
      <c r="U18">
        <f>SUM('[27]95сш'!$CR$97:$DA$97)</f>
        <v>0.89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SUM('[27]95сш'!$CR$96:$DA$96)</f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352.11</v>
      </c>
      <c r="I21" s="18">
        <v>351.22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99.747238079009406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SUM('[27]95сш'!$CR$98:$DA$98)</f>
        <v>352.11</v>
      </c>
    </row>
    <row r="22" spans="1:21" s="1" customFormat="1" ht="31.5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R22"/>
      <c r="T22"/>
      <c r="U22">
        <f>SUM('[27]95сш'!$CR$100:$DA$100)</f>
        <v>0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SUM('[27]95сш'!$CR$99:$DA$99)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15.89</v>
      </c>
      <c r="I24" s="18">
        <v>15.78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99.307740717432338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SUM('[27]95сш'!$CR$141:$DA$141)</f>
        <v>15.89</v>
      </c>
    </row>
    <row r="25" spans="1:21" s="1" customFormat="1" ht="31.5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>
        <v>1</v>
      </c>
      <c r="I25" s="18">
        <v>1.1100000000000001</v>
      </c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>
        <f t="shared" si="5"/>
        <v>100</v>
      </c>
      <c r="O25" s="20">
        <v>17</v>
      </c>
      <c r="P25" s="1">
        <f t="shared" si="6"/>
        <v>1</v>
      </c>
      <c r="Q25" s="1">
        <f t="shared" si="6"/>
        <v>1</v>
      </c>
      <c r="R25"/>
      <c r="T25"/>
      <c r="U25">
        <f>SUM('[27]95сш'!$CR$142:$DA$142)</f>
        <v>1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>
        <v>1.67</v>
      </c>
      <c r="I27" s="18">
        <v>1.67</v>
      </c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>
        <f t="shared" si="5"/>
        <v>100</v>
      </c>
      <c r="O27" s="20">
        <v>18</v>
      </c>
      <c r="P27" s="1">
        <f t="shared" si="6"/>
        <v>1</v>
      </c>
      <c r="Q27" s="1">
        <f t="shared" si="6"/>
        <v>1</v>
      </c>
      <c r="R27"/>
      <c r="T27"/>
      <c r="U27">
        <f>SUM('[27]95сш'!$CR$144:$DA$144)</f>
        <v>1.67</v>
      </c>
    </row>
    <row r="28" spans="1:21" s="1" customFormat="1" ht="31.5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>
        <v>2.89</v>
      </c>
      <c r="I28" s="18">
        <v>2.89</v>
      </c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>
        <f t="shared" si="5"/>
        <v>100</v>
      </c>
      <c r="O28" s="20">
        <v>19</v>
      </c>
      <c r="P28" s="1">
        <f t="shared" si="6"/>
        <v>1</v>
      </c>
      <c r="Q28" s="1">
        <f t="shared" si="6"/>
        <v>1</v>
      </c>
      <c r="R28"/>
      <c r="T28"/>
      <c r="U28">
        <f>SUM('[27]95сш'!$CR$143:$DA$143)</f>
        <v>2.89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hidden="1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f>SUM('[27]95сш'!$CR$146:$DA$146)</f>
        <v>0</v>
      </c>
    </row>
    <row r="32" spans="1:21" s="1" customFormat="1" ht="31.5" hidden="1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/>
      <c r="I32" s="18"/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 t="e">
        <f t="shared" si="5"/>
        <v>#DIV/0!</v>
      </c>
      <c r="O32" s="20">
        <v>21</v>
      </c>
      <c r="P32" s="1">
        <f t="shared" si="6"/>
        <v>0</v>
      </c>
      <c r="Q32" s="1">
        <f t="shared" si="6"/>
        <v>0</v>
      </c>
      <c r="R32"/>
      <c r="T32"/>
      <c r="U32">
        <f>SUM('[27]95сш'!$CR$145:$DA$145)</f>
        <v>0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5.78</v>
      </c>
      <c r="I35" s="18">
        <v>5.78</v>
      </c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>
        <f t="shared" si="5"/>
        <v>100</v>
      </c>
      <c r="O35" s="20">
        <v>22</v>
      </c>
      <c r="P35" s="1">
        <f t="shared" si="6"/>
        <v>1</v>
      </c>
      <c r="Q35" s="1">
        <f t="shared" si="6"/>
        <v>1</v>
      </c>
      <c r="U35">
        <f>SUM('[27]95сш'!$CR$148:$DA$148)</f>
        <v>5.78</v>
      </c>
    </row>
    <row r="36" spans="1:24" ht="31.5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>
        <v>0.11</v>
      </c>
      <c r="I36" s="18">
        <v>0.11</v>
      </c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>
        <f t="shared" si="5"/>
        <v>100</v>
      </c>
      <c r="O36" s="20">
        <v>23</v>
      </c>
      <c r="P36" s="1">
        <f t="shared" si="6"/>
        <v>1</v>
      </c>
      <c r="Q36" s="1">
        <f t="shared" si="6"/>
        <v>1</v>
      </c>
      <c r="U36">
        <f>SUM('[27]95сш'!$CR$147:$DA$147)</f>
        <v>0.11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518.78</v>
      </c>
      <c r="I38" s="18">
        <v>519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100</v>
      </c>
      <c r="O38" s="20">
        <v>24</v>
      </c>
      <c r="P38" s="1">
        <f t="shared" si="7"/>
        <v>1</v>
      </c>
      <c r="Q38" s="1">
        <f t="shared" si="7"/>
        <v>1</v>
      </c>
      <c r="U38">
        <f>SUM('[27]95сш'!$CR$149:$DA$149)</f>
        <v>518.78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>
        <v>0.89</v>
      </c>
      <c r="I41" s="18">
        <v>1.22</v>
      </c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>
        <f t="shared" si="5"/>
        <v>100</v>
      </c>
      <c r="O41" s="20">
        <v>25</v>
      </c>
      <c r="P41" s="1">
        <f t="shared" si="7"/>
        <v>1</v>
      </c>
      <c r="Q41" s="1">
        <f t="shared" si="7"/>
        <v>1</v>
      </c>
      <c r="U41">
        <f>SUM('[27]95сш'!$CR$151:$DA$151)</f>
        <v>0.89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SUM('[27]95сш'!$CR$150:$DA$150)</f>
        <v>0</v>
      </c>
    </row>
    <row r="43" spans="1:24" ht="31.5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>
        <v>0.11</v>
      </c>
      <c r="I43" s="18">
        <v>0.11</v>
      </c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>
        <f t="shared" si="5"/>
        <v>100</v>
      </c>
      <c r="O43" s="20">
        <v>27</v>
      </c>
      <c r="P43" s="1">
        <f t="shared" si="7"/>
        <v>1</v>
      </c>
      <c r="Q43" s="1">
        <f t="shared" si="7"/>
        <v>1</v>
      </c>
      <c r="U43">
        <f>SUM('[27]95сш'!$CR$192:$DA$192)</f>
        <v>0.11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SUM('[27]95сш'!$CR$193:$DA$193)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>
        <v>0.89</v>
      </c>
      <c r="I46" s="18">
        <v>0.89</v>
      </c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>
        <f t="shared" si="5"/>
        <v>100</v>
      </c>
      <c r="O46" s="20">
        <v>29</v>
      </c>
      <c r="P46" s="1">
        <f t="shared" si="7"/>
        <v>1</v>
      </c>
      <c r="Q46" s="1">
        <f t="shared" si="7"/>
        <v>1</v>
      </c>
      <c r="U46">
        <f>SUM('[27]95сш'!$CR$194:$DA$194)</f>
        <v>0.89</v>
      </c>
    </row>
    <row r="47" spans="1:24" ht="31.5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>
        <v>1</v>
      </c>
      <c r="I47" s="18">
        <v>1</v>
      </c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>
        <f t="shared" si="5"/>
        <v>100</v>
      </c>
      <c r="O47" s="20">
        <v>30</v>
      </c>
      <c r="P47" s="1">
        <f t="shared" si="7"/>
        <v>1</v>
      </c>
      <c r="Q47" s="1">
        <f t="shared" si="7"/>
        <v>1</v>
      </c>
      <c r="U47">
        <f>SUM('[27]95сш'!$CR$195:$DA$195)</f>
        <v>1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hidden="1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f>SUM('[27]95сш'!$CR$197:$DA$197)</f>
        <v>0</v>
      </c>
    </row>
    <row r="51" spans="1:21" s="1" customFormat="1" ht="31.5" hidden="1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/>
      <c r="I51" s="18"/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 t="e">
        <f t="shared" si="5"/>
        <v>#DIV/0!</v>
      </c>
      <c r="O51" s="20">
        <v>32</v>
      </c>
      <c r="P51" s="1">
        <f t="shared" si="7"/>
        <v>0</v>
      </c>
      <c r="Q51" s="1">
        <f t="shared" si="7"/>
        <v>0</v>
      </c>
      <c r="R51"/>
      <c r="T51"/>
      <c r="U51">
        <f>SUM('[27]95сш'!$CR$196:$DA$196)</f>
        <v>0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>
        <v>0.44</v>
      </c>
      <c r="I53" s="18">
        <v>0.44</v>
      </c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>
        <f t="shared" si="5"/>
        <v>100</v>
      </c>
      <c r="O53" s="20">
        <v>33</v>
      </c>
      <c r="P53" s="1">
        <f t="shared" ref="P53:Q68" si="8">IF(H53&gt;0,1,0)</f>
        <v>1</v>
      </c>
      <c r="Q53" s="1">
        <f t="shared" si="8"/>
        <v>1</v>
      </c>
      <c r="R53"/>
      <c r="T53"/>
      <c r="U53">
        <f>SUM('[27]95сш'!$CR$198:$DA$198)</f>
        <v>0.44</v>
      </c>
    </row>
    <row r="54" spans="1:21" s="1" customFormat="1" ht="31.5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>
        <v>0.11</v>
      </c>
      <c r="I54" s="18">
        <v>0.11</v>
      </c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>
        <f t="shared" si="5"/>
        <v>100</v>
      </c>
      <c r="O54" s="20">
        <v>34</v>
      </c>
      <c r="P54" s="1">
        <f t="shared" si="8"/>
        <v>1</v>
      </c>
      <c r="Q54" s="1">
        <f t="shared" si="8"/>
        <v>1</v>
      </c>
      <c r="R54"/>
      <c r="T54"/>
      <c r="U54">
        <f>SUM('[27]95сш'!$CR$199:$DA$199)</f>
        <v>0.11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92.78</v>
      </c>
      <c r="I56" s="18">
        <v>92.44</v>
      </c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>
        <f t="shared" si="5"/>
        <v>99.633541711575774</v>
      </c>
      <c r="O56" s="20">
        <v>35</v>
      </c>
      <c r="P56" s="1">
        <f t="shared" si="8"/>
        <v>1</v>
      </c>
      <c r="Q56" s="1">
        <f t="shared" si="8"/>
        <v>1</v>
      </c>
      <c r="R56"/>
      <c r="T56"/>
      <c r="U56">
        <f>SUM('[27]95сш'!$CR$200:$DA$200)</f>
        <v>92.78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SUM('[27]95сш'!$CR$203:$DA$203)</f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f>SUM('[27]95сш'!$CR$202:$DA$202)</f>
        <v>0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SUM('[27]95сш'!$CR$201:$DA$201)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 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97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9180</v>
      </c>
      <c r="I80" s="43">
        <v>9180</v>
      </c>
      <c r="J80" s="19">
        <v>0</v>
      </c>
      <c r="K80" s="61">
        <f t="shared" si="9"/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>
        <f>SUM('[27]95сш'!$CR$244:$DA$244)</f>
        <v>9180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9180</v>
      </c>
      <c r="I81" s="43">
        <v>9180</v>
      </c>
      <c r="J81" s="19">
        <v>0</v>
      </c>
      <c r="K81" s="61">
        <f t="shared" si="9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>
        <f>U80</f>
        <v>9180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/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22865</v>
      </c>
      <c r="I83" s="43">
        <v>22865</v>
      </c>
      <c r="J83" s="19">
        <v>0</v>
      </c>
      <c r="K83" s="61">
        <f t="shared" si="9"/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f>SUM('[27]95сш'!$CR$245:$DA$245)</f>
        <v>22865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22865</v>
      </c>
      <c r="I84" s="43">
        <v>22865</v>
      </c>
      <c r="J84" s="19">
        <v>0</v>
      </c>
      <c r="K84" s="61">
        <f t="shared" si="9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f>U83</f>
        <v>22865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/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38165</v>
      </c>
      <c r="I86" s="43">
        <v>38165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SUM('[27]95сш'!$CR$246:$DA$246)</f>
        <v>38165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38165</v>
      </c>
      <c r="I87" s="43">
        <v>38165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38165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/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32164</v>
      </c>
      <c r="I89" s="43">
        <v>32164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f>SUM('[27]95сш'!$CR$247:$DA$247)</f>
        <v>32164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32164</v>
      </c>
      <c r="I90" s="43">
        <v>32164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32164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/>
    </row>
    <row r="92" spans="1:21" s="1" customFormat="1" ht="31.5" hidden="1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/>
      <c r="I92" s="43"/>
      <c r="J92" s="19">
        <v>0</v>
      </c>
      <c r="K92" s="61" t="str">
        <f t="shared" si="9"/>
        <v>нет плана</v>
      </c>
      <c r="L92" s="102"/>
      <c r="M92" s="103" t="str">
        <f t="shared" si="10"/>
        <v>Муниципальное задание не выполнено</v>
      </c>
      <c r="N92" s="61" t="e">
        <f t="shared" si="11"/>
        <v>#DIV/0!</v>
      </c>
      <c r="O92" s="28">
        <v>43</v>
      </c>
      <c r="P92" s="1">
        <f t="shared" si="12"/>
        <v>0</v>
      </c>
      <c r="Q92" s="1">
        <f t="shared" si="12"/>
        <v>0</v>
      </c>
      <c r="R92"/>
      <c r="T92"/>
      <c r="U92">
        <f>SUM('[27]95сш'!$CR$248:$DA$248)</f>
        <v>0</v>
      </c>
    </row>
    <row r="93" spans="1:21" s="1" customFormat="1" ht="31.5" hidden="1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/>
      <c r="I93" s="43"/>
      <c r="J93" s="19">
        <v>0</v>
      </c>
      <c r="K93" s="61" t="str">
        <f t="shared" si="9"/>
        <v>нет плана</v>
      </c>
      <c r="L93" s="102"/>
      <c r="M93" s="103" t="str">
        <f t="shared" si="10"/>
        <v>Муниципальное задание не выполнено</v>
      </c>
      <c r="N93" s="61" t="e">
        <f t="shared" si="11"/>
        <v>#DIV/0!</v>
      </c>
      <c r="O93" s="28"/>
      <c r="R93"/>
      <c r="T93"/>
      <c r="U93">
        <f>U92</f>
        <v>0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/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23970</v>
      </c>
      <c r="I95" s="43">
        <v>23970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SUM('[27]95сш'!$CR$249:$DA$249)</f>
        <v>23970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23970</v>
      </c>
      <c r="I96" s="43">
        <v>23970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23970</v>
      </c>
    </row>
    <row r="97" spans="1:24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V97" s="1"/>
      <c r="W97" s="1"/>
      <c r="X97" s="1"/>
    </row>
    <row r="98" spans="1:24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U98">
        <v>0</v>
      </c>
      <c r="V98" s="1"/>
      <c r="W98" s="1"/>
      <c r="X98" s="1"/>
    </row>
    <row r="99" spans="1:24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U99">
        <v>0</v>
      </c>
      <c r="V99" s="1"/>
      <c r="W99" s="1"/>
      <c r="X99" s="1"/>
    </row>
    <row r="100" spans="1:24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V100" s="1"/>
      <c r="W100" s="1"/>
      <c r="X100" s="1"/>
    </row>
    <row r="101" spans="1:24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U101">
        <f>SUM('[27]95сш'!$CT$289:$DC$289)</f>
        <v>0</v>
      </c>
      <c r="V101" s="1"/>
      <c r="W101" s="1"/>
      <c r="X101" s="1"/>
    </row>
    <row r="102" spans="1:24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U102">
        <f>SUM('[27]95сш'!$CT$290:$DC$290)</f>
        <v>0</v>
      </c>
      <c r="V102" s="1"/>
      <c r="W102" s="1"/>
      <c r="X102" s="1"/>
    </row>
    <row r="103" spans="1:24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433.44</v>
      </c>
      <c r="I103" s="43">
        <v>433.22</v>
      </c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99.949243263196763</v>
      </c>
      <c r="O103" s="20">
        <v>46</v>
      </c>
      <c r="P103" s="1">
        <f t="shared" ref="P103:Q107" si="15">IF(H103&gt;0,1,0)</f>
        <v>1</v>
      </c>
      <c r="Q103" s="1">
        <f t="shared" si="15"/>
        <v>1</v>
      </c>
      <c r="U103">
        <f>SUM('[27]95сш'!$CR$327:$DA$327)</f>
        <v>433.44</v>
      </c>
      <c r="V103" s="1"/>
      <c r="W103" s="1"/>
      <c r="X103" s="1"/>
    </row>
    <row r="104" spans="1:24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56.11</v>
      </c>
      <c r="I104" s="43">
        <v>56.67</v>
      </c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5"/>
        <v>1</v>
      </c>
      <c r="Q104" s="1">
        <f t="shared" si="15"/>
        <v>1</v>
      </c>
      <c r="U104">
        <f>SUM('[27]95сш'!$CR$360:$DA$360)</f>
        <v>56.11</v>
      </c>
      <c r="V104" s="1"/>
      <c r="W104" s="1"/>
      <c r="X104" s="1"/>
    </row>
    <row r="105" spans="1:24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1.33</v>
      </c>
      <c r="I105" s="43">
        <v>1.44</v>
      </c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5"/>
        <v>1</v>
      </c>
      <c r="Q105" s="1">
        <f t="shared" si="15"/>
        <v>1</v>
      </c>
      <c r="U105" s="104">
        <f>SUM('[27]95сш'!$CR$392:$DA$392)</f>
        <v>1.33</v>
      </c>
      <c r="V105" s="1"/>
      <c r="W105" s="1"/>
      <c r="X105" s="1"/>
    </row>
    <row r="106" spans="1:24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152</v>
      </c>
      <c r="I106" s="43">
        <v>152</v>
      </c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5"/>
        <v>1</v>
      </c>
      <c r="Q106" s="1">
        <f t="shared" si="15"/>
        <v>1</v>
      </c>
      <c r="U106">
        <f>SUM('[27]95сш'!$CT$424:$DC$424)</f>
        <v>152</v>
      </c>
      <c r="V106" s="1"/>
      <c r="W106" s="1"/>
      <c r="X106" s="1"/>
    </row>
    <row r="107" spans="1:24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U107">
        <f>SUM('[27]95сш'!$CT$425:$DC$425)</f>
        <v>0</v>
      </c>
      <c r="V107" s="1"/>
      <c r="W107" s="1"/>
      <c r="X107" s="1"/>
    </row>
    <row r="108" spans="1:24" ht="15" customHeight="1" x14ac:dyDescent="0.25">
      <c r="A108" s="54"/>
      <c r="H108" s="1"/>
      <c r="I108" s="1"/>
      <c r="J108" s="1"/>
      <c r="L108" s="54"/>
      <c r="M108" s="54"/>
      <c r="V108" s="1"/>
      <c r="W108" s="1"/>
      <c r="X108" s="1"/>
    </row>
    <row r="109" spans="1:24" ht="15" customHeight="1" x14ac:dyDescent="0.25">
      <c r="A109" s="54"/>
      <c r="L109" s="54"/>
      <c r="M109" s="54"/>
      <c r="V109" s="1"/>
      <c r="W109" s="1"/>
      <c r="X109" s="1"/>
    </row>
    <row r="110" spans="1:24" ht="15" customHeight="1" x14ac:dyDescent="0.25">
      <c r="A110" s="54"/>
      <c r="L110" s="54"/>
      <c r="M110" s="54"/>
      <c r="V110" s="1"/>
      <c r="W110" s="1"/>
      <c r="X110" s="1"/>
    </row>
    <row r="111" spans="1:24" ht="15" customHeight="1" x14ac:dyDescent="0.25">
      <c r="V111" s="1"/>
      <c r="W111" s="1"/>
      <c r="X111" s="1"/>
    </row>
    <row r="112" spans="1:24" ht="15" customHeight="1" x14ac:dyDescent="0.25">
      <c r="V112" s="1"/>
      <c r="W112" s="1"/>
      <c r="X112" s="1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99.927803611341204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431.90000000000003</v>
      </c>
      <c r="I161" s="108">
        <f>SUM(I5:I23)</f>
        <v>431.01000000000005</v>
      </c>
    </row>
    <row r="162" spans="8:9" s="1" customFormat="1" ht="15" customHeight="1" x14ac:dyDescent="0.25">
      <c r="H162" s="108">
        <f>H103</f>
        <v>433.44</v>
      </c>
      <c r="I162" s="108">
        <f>I103</f>
        <v>433.22</v>
      </c>
    </row>
    <row r="163" spans="8:9" s="1" customFormat="1" ht="15" customHeight="1" x14ac:dyDescent="0.25">
      <c r="H163" s="108">
        <f>H161-H162</f>
        <v>-1.5399999999999636</v>
      </c>
      <c r="I163" s="108">
        <f>I161-I162</f>
        <v>-2.2099999999999795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D4:Q107">
    <filterColumn colId="4">
      <customFilters>
        <customFilter operator="notEqual" val=" "/>
      </customFilters>
    </filterColumn>
    <filterColumn colId="12" showButton="0"/>
  </autoFilter>
  <customSheetViews>
    <customSheetView guid="{58B0A3E4-DC4C-43E3-ADD5-4D21FA5857E3}" scale="66" showPageBreaks="1" printArea="1" filter="1" showAutoFilter="1" hiddenRows="1" hiddenColumns="1" view="pageBreakPreview" topLeftCell="A86">
      <selection activeCell="I163" sqref="I163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8184D279-59A7-4BD8-AB21-B524BF814588}" scale="66" showPageBreaks="1" printArea="1" filter="1" showAutoFilter="1" hiddenRows="1" hiddenColumns="1" view="pageBreakPreview" topLeftCell="A41">
      <selection activeCell="H103" sqref="H103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7BDF3E6F-D95A-4AD2-A496-92E59C7AF105}" scale="66" showPageBreaks="1" printArea="1" filter="1" showAutoFilter="1" hiddenRows="1" hiddenColumns="1" view="pageBreakPreview" topLeftCell="F41">
      <selection activeCell="U41" sqref="U1:U1048576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AB14A31D-440B-427A-8154-EF19394E7DE2}" scale="66" showPageBreaks="1" printArea="1" filter="1" showAutoFilter="1" hiddenRows="1" hiddenColumns="1" view="pageBreakPreview" topLeftCell="F41">
      <selection activeCell="U41" sqref="U1:U1048576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C22C5AE3-4CF6-4ED3-821C-43C355C47BB8}" scale="66" showPageBreaks="1" printArea="1" filter="1" showAutoFilter="1" view="pageBreakPreview" topLeftCell="E108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F38D36FB-D173-41CA-A0CB-C8228EA2DD59}" scale="66" showPageBreaks="1" printArea="1" filter="1" showAutoFilter="1" view="pageBreakPreview" topLeftCell="E108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D75CEEBA-EF70-41E2-A2AB-FC3599596AC2}" scale="66" showPageBreaks="1" printArea="1" showAutoFilter="1" hiddenColumns="1" view="pageBreakPreview">
      <selection activeCell="R7" sqref="R7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D4:P107">
        <filterColumn colId="11" showButton="0"/>
      </autoFilter>
    </customSheetView>
    <customSheetView guid="{DFD4A7EA-C1FF-4F5D-84ED-80E24D2D6E10}" scale="66" showPageBreaks="1" printArea="1" filter="1" showAutoFilter="1" view="pageBreakPreview" topLeftCell="E108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  <customSheetView guid="{B70C21F4-2ADF-4822-A74D-683C5E869839}" scale="66" showPageBreaks="1" printArea="1" filter="1" showAutoFilter="1" view="pageBreakPreview" topLeftCell="A4">
      <selection activeCell="H95" sqref="H95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B80:B82"/>
    <mergeCell ref="C80:C82"/>
    <mergeCell ref="B77:B79"/>
    <mergeCell ref="C77:C79"/>
    <mergeCell ref="C68:C70"/>
    <mergeCell ref="B74:B76"/>
    <mergeCell ref="C74:C76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742" priority="4">
      <formula>H5&lt;&gt;U5</formula>
    </cfRule>
  </conditionalFormatting>
  <conditionalFormatting sqref="M5:M107">
    <cfRule type="expression" dxfId="741" priority="1">
      <formula>K5&lt;&gt;0</formula>
    </cfRule>
  </conditionalFormatting>
  <conditionalFormatting sqref="U5:U10">
    <cfRule type="expression" dxfId="740" priority="18">
      <formula>U5&lt;&gt;H5</formula>
    </cfRule>
  </conditionalFormatting>
  <conditionalFormatting sqref="U12:U13">
    <cfRule type="expression" dxfId="739" priority="17">
      <formula>U12&lt;&gt;H12</formula>
    </cfRule>
  </conditionalFormatting>
  <conditionalFormatting sqref="U16:U19">
    <cfRule type="expression" dxfId="738" priority="16">
      <formula>U16&lt;&gt;H16</formula>
    </cfRule>
  </conditionalFormatting>
  <conditionalFormatting sqref="U21:U25">
    <cfRule type="expression" dxfId="737" priority="15">
      <formula>U21&lt;&gt;H21</formula>
    </cfRule>
  </conditionalFormatting>
  <conditionalFormatting sqref="U27:U28">
    <cfRule type="expression" dxfId="736" priority="14">
      <formula>U27&lt;&gt;H27</formula>
    </cfRule>
  </conditionalFormatting>
  <conditionalFormatting sqref="U31:U32">
    <cfRule type="expression" dxfId="735" priority="13">
      <formula>U31&lt;&gt;H31</formula>
    </cfRule>
  </conditionalFormatting>
  <conditionalFormatting sqref="U35:U36">
    <cfRule type="expression" dxfId="734" priority="12">
      <formula>U35&lt;&gt;H35</formula>
    </cfRule>
  </conditionalFormatting>
  <conditionalFormatting sqref="U38">
    <cfRule type="expression" dxfId="733" priority="11">
      <formula>U38&lt;&gt;H38</formula>
    </cfRule>
  </conditionalFormatting>
  <conditionalFormatting sqref="U41:U44">
    <cfRule type="expression" dxfId="732" priority="10">
      <formula>U41&lt;&gt;H41</formula>
    </cfRule>
  </conditionalFormatting>
  <conditionalFormatting sqref="U46:U47">
    <cfRule type="expression" dxfId="731" priority="9">
      <formula>U46&lt;&gt;H46</formula>
    </cfRule>
  </conditionalFormatting>
  <conditionalFormatting sqref="U50:U51">
    <cfRule type="expression" dxfId="730" priority="8">
      <formula>U50&lt;&gt;H50</formula>
    </cfRule>
  </conditionalFormatting>
  <conditionalFormatting sqref="U53:U54">
    <cfRule type="expression" dxfId="729" priority="7">
      <formula>U53&lt;&gt;H53</formula>
    </cfRule>
  </conditionalFormatting>
  <conditionalFormatting sqref="U56:U60">
    <cfRule type="expression" dxfId="728" priority="6">
      <formula>U56&lt;&gt;H56</formula>
    </cfRule>
  </conditionalFormatting>
  <conditionalFormatting sqref="U62:U107">
    <cfRule type="expression" dxfId="727" priority="5">
      <formula>U62&lt;&gt;H62</formula>
    </cfRule>
  </conditionalFormatting>
  <conditionalFormatting sqref="AA8">
    <cfRule type="expression" dxfId="726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C1" zoomScale="66" zoomScaleNormal="60" zoomScaleSheetLayoutView="66" workbookViewId="0">
      <selection activeCell="N103" sqref="N103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169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SUM('[28]99сш'!$CR$47:$DA$47)</f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SUM('[28]99сш'!$CR$48:$DA$48)</f>
        <v>0</v>
      </c>
    </row>
    <row r="7" spans="1:21" s="1" customFormat="1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f>SUM('[28]99сш'!$CR$49:$DA$49)</f>
        <v>0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SUM('[28]99сш'!$CR$50:$DA$50)</f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29.56</v>
      </c>
      <c r="I9" s="18">
        <v>29.56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SUM('[28]99сш'!$CR$90:$DA$90)</f>
        <v>29.56</v>
      </c>
    </row>
    <row r="10" spans="1:21" s="1" customFormat="1" ht="31.5" hidden="1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/>
      <c r="I10" s="18"/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 t="e">
        <f t="shared" si="5"/>
        <v>#DIV/0!</v>
      </c>
      <c r="O10" s="20">
        <v>6</v>
      </c>
      <c r="P10" s="1">
        <f t="shared" si="3"/>
        <v>0</v>
      </c>
      <c r="Q10" s="1">
        <f t="shared" si="3"/>
        <v>0</v>
      </c>
      <c r="R10"/>
      <c r="T10"/>
      <c r="U10">
        <f>SUM('[28]99сш'!$CR$91:$DA$91)</f>
        <v>0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>
        <v>2.44</v>
      </c>
      <c r="I12" s="18">
        <v>2.44</v>
      </c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>
        <f t="shared" si="5"/>
        <v>100</v>
      </c>
      <c r="O12" s="20">
        <v>7</v>
      </c>
      <c r="P12" s="1">
        <f t="shared" si="3"/>
        <v>1</v>
      </c>
      <c r="Q12" s="1">
        <f t="shared" si="3"/>
        <v>1</v>
      </c>
      <c r="R12"/>
      <c r="T12"/>
      <c r="U12">
        <f>SUM('[28]99сш'!$CR$92:$DA$92)</f>
        <v>2.44</v>
      </c>
    </row>
    <row r="13" spans="1:21" s="1" customFormat="1" ht="31.5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>
        <v>0.56000000000000005</v>
      </c>
      <c r="I13" s="18">
        <v>0.56000000000000005</v>
      </c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>
        <f t="shared" si="5"/>
        <v>100</v>
      </c>
      <c r="O13" s="20">
        <v>8</v>
      </c>
      <c r="P13" s="1">
        <f t="shared" si="3"/>
        <v>1</v>
      </c>
      <c r="Q13" s="1">
        <f t="shared" si="3"/>
        <v>1</v>
      </c>
      <c r="R13"/>
      <c r="T13"/>
      <c r="U13">
        <f>SUM('[28]99сш'!$CR$93:$DA$93)</f>
        <v>0.56000000000000005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SUM('[28]99сш'!$CR$95:$DA$95)</f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104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SUM('[28]99сш'!$CR$94:$DA$94)</f>
        <v>0</v>
      </c>
    </row>
    <row r="18" spans="1:21" s="1" customFormat="1" ht="31.5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>
        <v>2.2200000000000002</v>
      </c>
      <c r="I18" s="18">
        <v>2.11</v>
      </c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>
        <f t="shared" si="5"/>
        <v>95.045045045045029</v>
      </c>
      <c r="O18" s="20">
        <v>11</v>
      </c>
      <c r="P18" s="1">
        <f t="shared" si="3"/>
        <v>1</v>
      </c>
      <c r="Q18" s="1">
        <f t="shared" si="3"/>
        <v>1</v>
      </c>
      <c r="R18"/>
      <c r="T18"/>
      <c r="U18">
        <f>SUM('[28]99сш'!$CR$97:$DA$97)</f>
        <v>2.2200000000000002</v>
      </c>
    </row>
    <row r="19" spans="1:21" s="1" customFormat="1" ht="31.5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>
        <v>1</v>
      </c>
      <c r="I19" s="18">
        <v>1</v>
      </c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>
        <f t="shared" si="5"/>
        <v>100</v>
      </c>
      <c r="O19" s="20">
        <v>12</v>
      </c>
      <c r="P19" s="1">
        <f t="shared" si="3"/>
        <v>1</v>
      </c>
      <c r="Q19" s="1">
        <f t="shared" si="3"/>
        <v>1</v>
      </c>
      <c r="R19"/>
      <c r="T19"/>
      <c r="U19">
        <f>SUM('[28]99сш'!$CR$96:$DA$96)</f>
        <v>1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445.89</v>
      </c>
      <c r="I21" s="18">
        <v>445.33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99.874408486397996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SUM('[28]99сш'!$CR$98:$DA$98)</f>
        <v>445.89</v>
      </c>
    </row>
    <row r="22" spans="1:21" s="1" customFormat="1" ht="31.5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R22"/>
      <c r="T22"/>
      <c r="U22">
        <f>SUM('[28]99сш'!$CR$100:$DA$100)</f>
        <v>0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SUM('[28]99сш'!$CR$99:$DA$99)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6.11</v>
      </c>
      <c r="I24" s="18">
        <v>6.11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SUM('[28]99сш'!$CR$141:$DA$141)</f>
        <v>6.11</v>
      </c>
    </row>
    <row r="25" spans="1:21" s="1" customFormat="1" ht="31.5" hidden="1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R25"/>
      <c r="T25"/>
      <c r="U25">
        <f>SUM('[28]99сш'!$CR$142:$DA$142)</f>
        <v>0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>
        <v>0.67</v>
      </c>
      <c r="I27" s="18">
        <v>0.67</v>
      </c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>
        <f t="shared" si="5"/>
        <v>100</v>
      </c>
      <c r="O27" s="20">
        <v>18</v>
      </c>
      <c r="P27" s="1">
        <f t="shared" si="6"/>
        <v>1</v>
      </c>
      <c r="Q27" s="1">
        <f t="shared" si="6"/>
        <v>1</v>
      </c>
      <c r="R27"/>
      <c r="T27"/>
      <c r="U27">
        <f>SUM('[28]99сш'!$CR$144:$DA$144)</f>
        <v>0.67</v>
      </c>
    </row>
    <row r="28" spans="1:21" s="1" customFormat="1" ht="31.5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>
        <v>1.1100000000000001</v>
      </c>
      <c r="I28" s="18">
        <v>1.1100000000000001</v>
      </c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>
        <f t="shared" si="5"/>
        <v>100</v>
      </c>
      <c r="O28" s="20">
        <v>19</v>
      </c>
      <c r="P28" s="1">
        <f t="shared" si="6"/>
        <v>1</v>
      </c>
      <c r="Q28" s="1">
        <f t="shared" si="6"/>
        <v>1</v>
      </c>
      <c r="R28"/>
      <c r="T28"/>
      <c r="U28">
        <f>SUM('[28]99сш'!$CR$143:$DA$143)</f>
        <v>1.1100000000000001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hidden="1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f>SUM('[28]99сш'!$CR$146:$DA$146)</f>
        <v>0</v>
      </c>
    </row>
    <row r="32" spans="1:21" s="1" customFormat="1" ht="31.5" hidden="1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/>
      <c r="I32" s="18"/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 t="e">
        <f t="shared" si="5"/>
        <v>#DIV/0!</v>
      </c>
      <c r="O32" s="20">
        <v>21</v>
      </c>
      <c r="P32" s="1">
        <f t="shared" si="6"/>
        <v>0</v>
      </c>
      <c r="Q32" s="1">
        <f t="shared" si="6"/>
        <v>0</v>
      </c>
      <c r="R32"/>
      <c r="T32"/>
      <c r="U32">
        <f>SUM('[28]99сш'!$CR$145:$DA$145)</f>
        <v>0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4.78</v>
      </c>
      <c r="I35" s="18">
        <v>4.78</v>
      </c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>
        <f t="shared" si="5"/>
        <v>100</v>
      </c>
      <c r="O35" s="20">
        <v>22</v>
      </c>
      <c r="P35" s="1">
        <f t="shared" si="6"/>
        <v>1</v>
      </c>
      <c r="Q35" s="1">
        <f t="shared" si="6"/>
        <v>1</v>
      </c>
      <c r="U35" s="104">
        <f>SUM('[28]99сш'!$CR$148:$DA$148)</f>
        <v>4.78</v>
      </c>
    </row>
    <row r="36" spans="1:24" ht="31.5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>
        <v>0.67</v>
      </c>
      <c r="I36" s="18">
        <v>0.67</v>
      </c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>
        <f t="shared" si="5"/>
        <v>100</v>
      </c>
      <c r="O36" s="20">
        <v>23</v>
      </c>
      <c r="P36" s="1">
        <f t="shared" si="6"/>
        <v>1</v>
      </c>
      <c r="Q36" s="1">
        <f t="shared" si="6"/>
        <v>1</v>
      </c>
      <c r="U36">
        <f>SUM('[28]99сш'!$CR$147:$DA$147)</f>
        <v>0.67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601.11</v>
      </c>
      <c r="I38" s="18">
        <v>600.66999999999996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99.926802082813452</v>
      </c>
      <c r="O38" s="20">
        <v>24</v>
      </c>
      <c r="P38" s="1">
        <f t="shared" si="7"/>
        <v>1</v>
      </c>
      <c r="Q38" s="1">
        <f t="shared" si="7"/>
        <v>1</v>
      </c>
      <c r="U38">
        <f>SUM('[28]99сш'!$CR$149:$DA$149)</f>
        <v>601.11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>
        <v>0.44</v>
      </c>
      <c r="I41" s="18">
        <v>0.44</v>
      </c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>
        <f t="shared" si="5"/>
        <v>100</v>
      </c>
      <c r="O41" s="20">
        <v>25</v>
      </c>
      <c r="P41" s="1">
        <f t="shared" si="7"/>
        <v>1</v>
      </c>
      <c r="Q41" s="1">
        <f t="shared" si="7"/>
        <v>1</v>
      </c>
      <c r="U41">
        <f>SUM('[28]99сш'!$CR$151:$DA$151)</f>
        <v>0.44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SUM('[28]99сш'!$CR$150:$DA$150)</f>
        <v>0</v>
      </c>
    </row>
    <row r="43" spans="1:24" ht="31.5" hidden="1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f>SUM('[28]99сш'!$CR$192:$DA$192)</f>
        <v>0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SUM('[28]99сш'!$CR$193:$DA$193)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SUM('[28]99сш'!$CR$194:$DA$194)</f>
        <v>0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SUM('[28]99сш'!$CR$195:$DA$195)</f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hidden="1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f>SUM('[28]99сш'!$CR$197:$DA$197)</f>
        <v>0</v>
      </c>
    </row>
    <row r="51" spans="1:21" s="1" customFormat="1" ht="31.5" hidden="1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/>
      <c r="I51" s="18"/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 t="e">
        <f t="shared" si="5"/>
        <v>#DIV/0!</v>
      </c>
      <c r="O51" s="20">
        <v>32</v>
      </c>
      <c r="P51" s="1">
        <f t="shared" si="7"/>
        <v>0</v>
      </c>
      <c r="Q51" s="1">
        <f t="shared" si="7"/>
        <v>0</v>
      </c>
      <c r="R51"/>
      <c r="T51"/>
      <c r="U51">
        <f>SUM('[28]99сш'!$CR$196:$DA$196)</f>
        <v>0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>
        <v>2.33</v>
      </c>
      <c r="I53" s="18">
        <v>2.33</v>
      </c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>
        <f t="shared" si="5"/>
        <v>100</v>
      </c>
      <c r="O53" s="20">
        <v>33</v>
      </c>
      <c r="P53" s="1">
        <f t="shared" ref="P53:Q68" si="8">IF(H53&gt;0,1,0)</f>
        <v>1</v>
      </c>
      <c r="Q53" s="1">
        <f t="shared" si="8"/>
        <v>1</v>
      </c>
      <c r="R53"/>
      <c r="T53"/>
      <c r="U53">
        <f>SUM('[28]99сш'!$CR$198:$DA$198)</f>
        <v>2.33</v>
      </c>
    </row>
    <row r="54" spans="1:21" s="1" customFormat="1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f>SUM('[28]99сш'!$CR$199:$DA$199)</f>
        <v>0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92</v>
      </c>
      <c r="I56" s="18">
        <v>91.44</v>
      </c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>
        <f t="shared" si="5"/>
        <v>99.391304347826079</v>
      </c>
      <c r="O56" s="20">
        <v>35</v>
      </c>
      <c r="P56" s="1">
        <f t="shared" si="8"/>
        <v>1</v>
      </c>
      <c r="Q56" s="1">
        <f t="shared" si="8"/>
        <v>1</v>
      </c>
      <c r="R56"/>
      <c r="T56"/>
      <c r="U56">
        <f>SUM('[28]99сш'!$CR$200:$DA$200)</f>
        <v>92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SUM('[28]99сш'!$CR$203:$DA$203)</f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f>SUM('[28]99сш'!$CR$202:$DA$202)</f>
        <v>0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SUM('[28]99сш'!$CR$201:$DA$201)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 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97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9720</v>
      </c>
      <c r="I80" s="43">
        <v>9720</v>
      </c>
      <c r="J80" s="19">
        <v>0</v>
      </c>
      <c r="K80" s="61">
        <f t="shared" si="9"/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>
        <f>SUM('[28]99сш'!$CR$244:$DA$244)</f>
        <v>9720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9720</v>
      </c>
      <c r="I81" s="43">
        <v>9720</v>
      </c>
      <c r="J81" s="19">
        <v>0</v>
      </c>
      <c r="K81" s="61">
        <f t="shared" si="9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>
        <f>U80</f>
        <v>9720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/>
    </row>
    <row r="83" spans="1:21" s="1" customFormat="1" ht="31.5" hidden="1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/>
      <c r="I83" s="43"/>
      <c r="J83" s="19">
        <v>0</v>
      </c>
      <c r="K83" s="61" t="str">
        <f t="shared" si="9"/>
        <v>нет плана</v>
      </c>
      <c r="L83" s="102"/>
      <c r="M83" s="103" t="str">
        <f t="shared" si="10"/>
        <v>Муниципальное задание не выполнено</v>
      </c>
      <c r="N83" s="61" t="e">
        <f t="shared" si="11"/>
        <v>#DIV/0!</v>
      </c>
      <c r="O83" s="28">
        <v>40</v>
      </c>
      <c r="P83" s="1">
        <f t="shared" si="12"/>
        <v>0</v>
      </c>
      <c r="Q83" s="1">
        <f t="shared" si="12"/>
        <v>0</v>
      </c>
      <c r="R83"/>
      <c r="T83"/>
      <c r="U83">
        <f>SUM('[28]99сш'!$CR$245:$DA$245)</f>
        <v>0</v>
      </c>
    </row>
    <row r="84" spans="1:21" s="1" customFormat="1" ht="31.5" hidden="1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/>
      <c r="I84" s="43"/>
      <c r="J84" s="19">
        <v>0</v>
      </c>
      <c r="K84" s="61" t="str">
        <f t="shared" si="9"/>
        <v>нет плана</v>
      </c>
      <c r="L84" s="102"/>
      <c r="M84" s="103" t="str">
        <f t="shared" si="10"/>
        <v>Муниципальное задание не выполнено</v>
      </c>
      <c r="N84" s="61" t="e">
        <f t="shared" si="11"/>
        <v>#DIV/0!</v>
      </c>
      <c r="O84" s="28"/>
      <c r="R84"/>
      <c r="T84"/>
      <c r="U84">
        <f>U83</f>
        <v>0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/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29160</v>
      </c>
      <c r="I86" s="43">
        <v>29160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SUM('[28]99сш'!$CR$246:$DA$246)</f>
        <v>29160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29160</v>
      </c>
      <c r="I87" s="43">
        <v>29160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29160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/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49140</v>
      </c>
      <c r="I89" s="43">
        <v>49140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f>SUM('[28]99сш'!$CR$247:$DA$247)</f>
        <v>49140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49140</v>
      </c>
      <c r="I90" s="43">
        <v>49140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49140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/>
    </row>
    <row r="92" spans="1:21" s="1" customFormat="1" ht="31.5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>
        <v>2160</v>
      </c>
      <c r="I92" s="43">
        <v>2160</v>
      </c>
      <c r="J92" s="19">
        <v>0</v>
      </c>
      <c r="K92" s="61">
        <f t="shared" si="9"/>
        <v>0</v>
      </c>
      <c r="L92" s="102"/>
      <c r="M92" s="103" t="str">
        <f t="shared" si="10"/>
        <v>Муниципальное задание выполнено</v>
      </c>
      <c r="N92" s="61">
        <f t="shared" si="11"/>
        <v>100</v>
      </c>
      <c r="O92" s="28">
        <v>43</v>
      </c>
      <c r="P92" s="1">
        <f t="shared" si="12"/>
        <v>1</v>
      </c>
      <c r="Q92" s="1">
        <f t="shared" si="12"/>
        <v>1</v>
      </c>
      <c r="R92"/>
      <c r="T92"/>
      <c r="U92">
        <f>SUM('[28]99сш'!$CR$248:$DA$248)</f>
        <v>2160</v>
      </c>
    </row>
    <row r="93" spans="1:21" s="1" customFormat="1" ht="31.5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>
        <v>2160</v>
      </c>
      <c r="I93" s="43">
        <v>2160</v>
      </c>
      <c r="J93" s="19">
        <v>0</v>
      </c>
      <c r="K93" s="61">
        <f t="shared" si="9"/>
        <v>0</v>
      </c>
      <c r="L93" s="102"/>
      <c r="M93" s="103" t="str">
        <f t="shared" si="10"/>
        <v>Муниципальное задание выполнено</v>
      </c>
      <c r="N93" s="61">
        <f t="shared" si="11"/>
        <v>100</v>
      </c>
      <c r="O93" s="28"/>
      <c r="R93"/>
      <c r="T93"/>
      <c r="U93">
        <f>U92</f>
        <v>2160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/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26460</v>
      </c>
      <c r="I95" s="43">
        <v>26460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SUM('[28]99сш'!$CR$249:$DA$249)</f>
        <v>26460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26460</v>
      </c>
      <c r="I96" s="43">
        <v>26460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26460</v>
      </c>
    </row>
    <row r="97" spans="1:24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V97" s="1"/>
      <c r="W97" s="1"/>
      <c r="X97" s="1"/>
    </row>
    <row r="98" spans="1:24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U98">
        <v>0</v>
      </c>
      <c r="V98" s="1"/>
      <c r="W98" s="1"/>
      <c r="X98" s="1"/>
    </row>
    <row r="99" spans="1:24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U99">
        <v>0</v>
      </c>
      <c r="V99" s="1"/>
      <c r="W99" s="1"/>
      <c r="X99" s="1"/>
    </row>
    <row r="100" spans="1:24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V100" s="1"/>
      <c r="W100" s="1"/>
      <c r="X100" s="1"/>
    </row>
    <row r="101" spans="1:24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U101">
        <f>SUM('[28]99сш'!$CT$289:$DC$289)</f>
        <v>0</v>
      </c>
      <c r="V101" s="1"/>
      <c r="W101" s="1"/>
      <c r="X101" s="1"/>
    </row>
    <row r="102" spans="1:24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U102">
        <f>SUM('[28]99сш'!$CT$290:$DC$290)</f>
        <v>0</v>
      </c>
      <c r="V102" s="1"/>
      <c r="W102" s="1"/>
      <c r="X102" s="1"/>
    </row>
    <row r="103" spans="1:24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480.55</v>
      </c>
      <c r="I103" s="43">
        <v>480.33</v>
      </c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99.95421912392051</v>
      </c>
      <c r="O103" s="20">
        <v>46</v>
      </c>
      <c r="P103" s="1">
        <f t="shared" ref="P103:Q107" si="15">IF(H103&gt;0,1,0)</f>
        <v>1</v>
      </c>
      <c r="Q103" s="1">
        <f t="shared" si="15"/>
        <v>1</v>
      </c>
      <c r="U103" s="104">
        <f>SUM('[28]99сш'!$CR$327:$DA$327)</f>
        <v>480.54999999999995</v>
      </c>
      <c r="V103" s="1"/>
      <c r="W103" s="1"/>
      <c r="X103" s="1"/>
    </row>
    <row r="104" spans="1:24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32.44</v>
      </c>
      <c r="I104" s="43">
        <v>32.44</v>
      </c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5"/>
        <v>1</v>
      </c>
      <c r="Q104" s="1">
        <f t="shared" si="15"/>
        <v>1</v>
      </c>
      <c r="U104">
        <f>SUM('[28]99сш'!$CR$360:$DA$360)</f>
        <v>32.44</v>
      </c>
      <c r="V104" s="1"/>
      <c r="W104" s="1"/>
      <c r="X104" s="1"/>
    </row>
    <row r="105" spans="1:24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2.77</v>
      </c>
      <c r="I105" s="43">
        <v>2.77</v>
      </c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5"/>
        <v>1</v>
      </c>
      <c r="Q105" s="1">
        <f t="shared" si="15"/>
        <v>1</v>
      </c>
      <c r="U105" s="104">
        <f>SUM('[28]99сш'!$CR$392:$DA$392)</f>
        <v>2.77</v>
      </c>
      <c r="V105" s="1"/>
      <c r="W105" s="1"/>
      <c r="X105" s="1"/>
    </row>
    <row r="106" spans="1:24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181</v>
      </c>
      <c r="I106" s="43">
        <v>181</v>
      </c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5"/>
        <v>1</v>
      </c>
      <c r="Q106" s="1">
        <f t="shared" si="15"/>
        <v>1</v>
      </c>
      <c r="U106">
        <f>SUM('[28]99сш'!$CT$424:$DC$424)</f>
        <v>181</v>
      </c>
      <c r="V106" s="1"/>
      <c r="W106" s="1"/>
      <c r="X106" s="1"/>
    </row>
    <row r="107" spans="1:24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U107">
        <f>SUM('[28]99сш'!$CT$425:$DC$425)</f>
        <v>0</v>
      </c>
      <c r="V107" s="1"/>
      <c r="W107" s="1"/>
      <c r="X107" s="1"/>
    </row>
    <row r="108" spans="1:24" ht="15" customHeight="1" x14ac:dyDescent="0.25">
      <c r="A108" s="54"/>
      <c r="H108" s="1"/>
      <c r="I108" s="1"/>
      <c r="J108" s="1"/>
      <c r="L108" s="54"/>
      <c r="M108" s="54"/>
      <c r="V108" s="1"/>
      <c r="W108" s="1"/>
      <c r="X108" s="1"/>
    </row>
    <row r="109" spans="1:24" ht="15" customHeight="1" x14ac:dyDescent="0.25">
      <c r="A109" s="54"/>
      <c r="L109" s="54"/>
      <c r="M109" s="54"/>
      <c r="V109" s="1"/>
      <c r="W109" s="1"/>
      <c r="X109" s="1"/>
    </row>
    <row r="110" spans="1:24" ht="15" customHeight="1" x14ac:dyDescent="0.25">
      <c r="A110" s="54"/>
      <c r="L110" s="54"/>
      <c r="M110" s="54"/>
      <c r="V110" s="1"/>
      <c r="W110" s="1"/>
      <c r="X110" s="1"/>
    </row>
    <row r="111" spans="1:24" ht="15" customHeight="1" x14ac:dyDescent="0.25">
      <c r="V111" s="1"/>
      <c r="W111" s="1"/>
      <c r="X111" s="1"/>
    </row>
    <row r="112" spans="1:24" ht="15" customHeight="1" x14ac:dyDescent="0.25">
      <c r="V112" s="1"/>
      <c r="W112" s="1"/>
      <c r="X112" s="1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99.799716520207014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481.66999999999996</v>
      </c>
      <c r="I161" s="108">
        <f>SUM(I5:I23)</f>
        <v>481</v>
      </c>
    </row>
    <row r="162" spans="8:9" s="1" customFormat="1" ht="15" customHeight="1" x14ac:dyDescent="0.25">
      <c r="H162" s="108">
        <f>H103</f>
        <v>480.55</v>
      </c>
      <c r="I162" s="108">
        <f>I103</f>
        <v>480.33</v>
      </c>
    </row>
    <row r="163" spans="8:9" s="1" customFormat="1" ht="15" customHeight="1" x14ac:dyDescent="0.25">
      <c r="H163" s="108">
        <f>H161-H162</f>
        <v>1.1199999999999477</v>
      </c>
      <c r="I163" s="108">
        <f>I161-I162</f>
        <v>0.67000000000001592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D4:Q107">
    <filterColumn colId="4">
      <customFilters>
        <customFilter operator="notEqual" val=" "/>
      </customFilters>
    </filterColumn>
    <filterColumn colId="12" showButton="0"/>
  </autoFilter>
  <customSheetViews>
    <customSheetView guid="{58B0A3E4-DC4C-43E3-ADD5-4D21FA5857E3}" scale="66" showPageBreaks="1" printArea="1" filter="1" showAutoFilter="1" hiddenRows="1" hiddenColumns="1" view="pageBreakPreview" topLeftCell="A38">
      <selection activeCell="I164" sqref="I164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8184D279-59A7-4BD8-AB21-B524BF814588}" scale="66" showPageBreaks="1" printArea="1" filter="1" showAutoFilter="1" hiddenRows="1" hiddenColumns="1" view="pageBreakPreview" topLeftCell="A27">
      <selection activeCell="H96" sqref="H96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7BDF3E6F-D95A-4AD2-A496-92E59C7AF105}" scale="66" showPageBreaks="1" printArea="1" filter="1" showAutoFilter="1" hiddenRows="1" hiddenColumns="1" view="pageBreakPreview" topLeftCell="F27">
      <selection activeCell="M93" sqref="M93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AB14A31D-440B-427A-8154-EF19394E7DE2}" scale="66" showPageBreaks="1" printArea="1" filter="1" showAutoFilter="1" hiddenRows="1" hiddenColumns="1" view="pageBreakPreview" topLeftCell="F27">
      <selection activeCell="M93" sqref="M93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C22C5AE3-4CF6-4ED3-821C-43C355C47BB8}" scale="66" showPageBreaks="1" printArea="1" showAutoFilter="1" view="pageBreakPreview" topLeftCell="F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D4:P107">
        <filterColumn colId="11" showButton="0"/>
      </autoFilter>
    </customSheetView>
    <customSheetView guid="{F38D36FB-D173-41CA-A0CB-C8228EA2DD59}" scale="66" showPageBreaks="1" printArea="1" showAutoFilter="1" view="pageBreakPreview" topLeftCell="F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D4:P107">
        <filterColumn colId="11" showButton="0"/>
      </autoFilter>
    </customSheetView>
    <customSheetView guid="{D75CEEBA-EF70-41E2-A2AB-FC3599596AC2}" scale="66" showPageBreaks="1" printArea="1" showAutoFilter="1" view="pageBreakPreview">
      <selection activeCell="H4" sqref="H4:I4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D4:P107">
        <filterColumn colId="11" showButton="0"/>
      </autoFilter>
    </customSheetView>
    <customSheetView guid="{DFD4A7EA-C1FF-4F5D-84ED-80E24D2D6E10}" scale="66" showPageBreaks="1" printArea="1" showAutoFilter="1" view="pageBreakPreview" topLeftCell="F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D4:P107">
        <filterColumn colId="11" showButton="0"/>
      </autoFilter>
    </customSheetView>
    <customSheetView guid="{B70C21F4-2ADF-4822-A74D-683C5E869839}" scale="66" showPageBreaks="1" printArea="1" filter="1" showAutoFilter="1" view="pageBreakPreview" topLeftCell="F108">
      <selection activeCell="T108" sqref="T108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B80:B82"/>
    <mergeCell ref="C80:C82"/>
    <mergeCell ref="B77:B79"/>
    <mergeCell ref="C77:C79"/>
    <mergeCell ref="C68:C70"/>
    <mergeCell ref="B74:B76"/>
    <mergeCell ref="C74:C76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725" priority="6">
      <formula>H5&lt;&gt;U5</formula>
    </cfRule>
  </conditionalFormatting>
  <conditionalFormatting sqref="M5:M107">
    <cfRule type="expression" dxfId="724" priority="3">
      <formula>K5&lt;&gt;0</formula>
    </cfRule>
  </conditionalFormatting>
  <conditionalFormatting sqref="U5:U10">
    <cfRule type="expression" dxfId="723" priority="20">
      <formula>U5&lt;&gt;H5</formula>
    </cfRule>
  </conditionalFormatting>
  <conditionalFormatting sqref="U12:U13">
    <cfRule type="expression" dxfId="722" priority="19">
      <formula>U12&lt;&gt;H12</formula>
    </cfRule>
  </conditionalFormatting>
  <conditionalFormatting sqref="U16:U19">
    <cfRule type="expression" dxfId="721" priority="18">
      <formula>U16&lt;&gt;H16</formula>
    </cfRule>
  </conditionalFormatting>
  <conditionalFormatting sqref="U21:U25">
    <cfRule type="expression" dxfId="720" priority="17">
      <formula>U21&lt;&gt;H21</formula>
    </cfRule>
  </conditionalFormatting>
  <conditionalFormatting sqref="U27:U28">
    <cfRule type="expression" dxfId="719" priority="16">
      <formula>U27&lt;&gt;H27</formula>
    </cfRule>
  </conditionalFormatting>
  <conditionalFormatting sqref="U31:U32">
    <cfRule type="expression" dxfId="718" priority="15">
      <formula>U31&lt;&gt;H31</formula>
    </cfRule>
  </conditionalFormatting>
  <conditionalFormatting sqref="U35:U36">
    <cfRule type="expression" dxfId="717" priority="1">
      <formula>U35&lt;&gt;H35</formula>
    </cfRule>
  </conditionalFormatting>
  <conditionalFormatting sqref="U38">
    <cfRule type="expression" dxfId="716" priority="13">
      <formula>U38&lt;&gt;H38</formula>
    </cfRule>
  </conditionalFormatting>
  <conditionalFormatting sqref="U41:U44">
    <cfRule type="expression" dxfId="715" priority="12">
      <formula>U41&lt;&gt;H41</formula>
    </cfRule>
  </conditionalFormatting>
  <conditionalFormatting sqref="U46:U47">
    <cfRule type="expression" dxfId="714" priority="11">
      <formula>U46&lt;&gt;H46</formula>
    </cfRule>
  </conditionalFormatting>
  <conditionalFormatting sqref="U50:U51">
    <cfRule type="expression" dxfId="713" priority="10">
      <formula>U50&lt;&gt;H50</formula>
    </cfRule>
  </conditionalFormatting>
  <conditionalFormatting sqref="U53:U54">
    <cfRule type="expression" dxfId="712" priority="9">
      <formula>U53&lt;&gt;H53</formula>
    </cfRule>
  </conditionalFormatting>
  <conditionalFormatting sqref="U56:U60">
    <cfRule type="expression" dxfId="711" priority="8">
      <formula>U56&lt;&gt;H56</formula>
    </cfRule>
  </conditionalFormatting>
  <conditionalFormatting sqref="U62:U107">
    <cfRule type="expression" dxfId="710" priority="7">
      <formula>U62&lt;&gt;H62</formula>
    </cfRule>
  </conditionalFormatting>
  <conditionalFormatting sqref="AA8">
    <cfRule type="expression" dxfId="709" priority="21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C1" zoomScale="66" zoomScaleNormal="60" zoomScaleSheetLayoutView="66" workbookViewId="0">
      <selection activeCell="N103" sqref="N103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171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v>0</v>
      </c>
    </row>
    <row r="6" spans="1:21" s="1" customFormat="1" ht="31.5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>
        <v>114.89</v>
      </c>
      <c r="I6" s="18">
        <v>114.44</v>
      </c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>
        <f t="shared" ref="N6:N69" si="5">IF(I6/H6*100&gt;100,100,I6/H6*100)</f>
        <v>99.608321002698233</v>
      </c>
      <c r="O6" s="20">
        <v>2</v>
      </c>
      <c r="P6" s="1">
        <f t="shared" si="3"/>
        <v>1</v>
      </c>
      <c r="Q6" s="1">
        <f t="shared" si="3"/>
        <v>1</v>
      </c>
      <c r="R6"/>
      <c r="T6"/>
      <c r="U6">
        <v>114.89</v>
      </c>
    </row>
    <row r="7" spans="1:21" s="1" customFormat="1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v>0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2.44</v>
      </c>
      <c r="I9" s="18">
        <v>2.44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v>2.44</v>
      </c>
    </row>
    <row r="10" spans="1:21" s="1" customFormat="1" ht="31.5" hidden="1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/>
      <c r="I10" s="18"/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 t="e">
        <f t="shared" si="5"/>
        <v>#DIV/0!</v>
      </c>
      <c r="O10" s="20">
        <v>6</v>
      </c>
      <c r="P10" s="1">
        <f t="shared" si="3"/>
        <v>0</v>
      </c>
      <c r="Q10" s="1">
        <f t="shared" si="3"/>
        <v>0</v>
      </c>
      <c r="R10"/>
      <c r="T10"/>
      <c r="U10">
        <v>0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hidden="1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/>
      <c r="I12" s="18"/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 t="e">
        <f t="shared" si="5"/>
        <v>#DIV/0!</v>
      </c>
      <c r="O12" s="20">
        <v>7</v>
      </c>
      <c r="P12" s="1">
        <f t="shared" si="3"/>
        <v>0</v>
      </c>
      <c r="Q12" s="1">
        <f t="shared" si="3"/>
        <v>0</v>
      </c>
      <c r="R12"/>
      <c r="T12"/>
      <c r="U12">
        <v>0</v>
      </c>
    </row>
    <row r="13" spans="1:21" s="1" customFormat="1" ht="31.5" hidden="1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/>
      <c r="I13" s="18"/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 t="e">
        <f t="shared" si="5"/>
        <v>#DIV/0!</v>
      </c>
      <c r="O13" s="20">
        <v>8</v>
      </c>
      <c r="P13" s="1">
        <f t="shared" si="3"/>
        <v>0</v>
      </c>
      <c r="Q13" s="1">
        <f t="shared" si="3"/>
        <v>0</v>
      </c>
      <c r="R13"/>
      <c r="T13"/>
      <c r="U13">
        <v>0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104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v>0</v>
      </c>
    </row>
    <row r="18" spans="1:21" s="1" customFormat="1" ht="31.5" hidden="1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/>
      <c r="I18" s="18"/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 t="e">
        <f t="shared" si="5"/>
        <v>#DIV/0!</v>
      </c>
      <c r="O18" s="20">
        <v>11</v>
      </c>
      <c r="P18" s="1">
        <f t="shared" si="3"/>
        <v>0</v>
      </c>
      <c r="Q18" s="1">
        <f t="shared" si="3"/>
        <v>0</v>
      </c>
      <c r="R18"/>
      <c r="T18"/>
      <c r="U18">
        <v>0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16</v>
      </c>
      <c r="I21" s="18">
        <v>16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100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v>16</v>
      </c>
    </row>
    <row r="22" spans="1:21" s="1" customFormat="1" ht="31.5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R22"/>
      <c r="T22"/>
      <c r="U22">
        <v>0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192.44</v>
      </c>
      <c r="I24" s="18">
        <v>190.22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98.846393681147376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v>192.44</v>
      </c>
    </row>
    <row r="25" spans="1:21" s="1" customFormat="1" ht="31.5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>
        <v>0.11</v>
      </c>
      <c r="I25" s="18">
        <v>0.11</v>
      </c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>
        <f t="shared" si="5"/>
        <v>100</v>
      </c>
      <c r="O25" s="20">
        <v>17</v>
      </c>
      <c r="P25" s="1">
        <f t="shared" si="6"/>
        <v>1</v>
      </c>
      <c r="Q25" s="1">
        <f t="shared" si="6"/>
        <v>1</v>
      </c>
      <c r="R25"/>
      <c r="T25"/>
      <c r="U25">
        <v>0.11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hidden="1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/>
      <c r="I27" s="18"/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 t="e">
        <f t="shared" si="5"/>
        <v>#DIV/0!</v>
      </c>
      <c r="O27" s="20">
        <v>18</v>
      </c>
      <c r="P27" s="1">
        <f t="shared" si="6"/>
        <v>0</v>
      </c>
      <c r="Q27" s="1">
        <f t="shared" si="6"/>
        <v>0</v>
      </c>
      <c r="R27"/>
      <c r="T27"/>
      <c r="U27">
        <v>0</v>
      </c>
    </row>
    <row r="28" spans="1:21" s="1" customFormat="1" ht="31.5" hidden="1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/>
      <c r="I28" s="18"/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 t="e">
        <f t="shared" si="5"/>
        <v>#DIV/0!</v>
      </c>
      <c r="O28" s="20">
        <v>19</v>
      </c>
      <c r="P28" s="1">
        <f t="shared" si="6"/>
        <v>0</v>
      </c>
      <c r="Q28" s="1">
        <f t="shared" si="6"/>
        <v>0</v>
      </c>
      <c r="R28"/>
      <c r="T28"/>
      <c r="U28">
        <v>0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hidden="1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v>0</v>
      </c>
    </row>
    <row r="32" spans="1:21" s="1" customFormat="1" ht="31.5" hidden="1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/>
      <c r="I32" s="18"/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 t="e">
        <f t="shared" si="5"/>
        <v>#DIV/0!</v>
      </c>
      <c r="O32" s="20">
        <v>21</v>
      </c>
      <c r="P32" s="1">
        <f t="shared" si="6"/>
        <v>0</v>
      </c>
      <c r="Q32" s="1">
        <f t="shared" si="6"/>
        <v>0</v>
      </c>
      <c r="R32"/>
      <c r="T32"/>
      <c r="U32">
        <v>0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hidden="1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/>
      <c r="I35" s="18"/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 t="e">
        <f t="shared" si="5"/>
        <v>#DIV/0!</v>
      </c>
      <c r="O35" s="20">
        <v>22</v>
      </c>
      <c r="P35" s="1">
        <f t="shared" si="6"/>
        <v>0</v>
      </c>
      <c r="Q35" s="1">
        <f t="shared" si="6"/>
        <v>0</v>
      </c>
      <c r="U35">
        <v>0</v>
      </c>
    </row>
    <row r="36" spans="1:24" ht="31.5" hidden="1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/>
      <c r="I36" s="18"/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 t="e">
        <f t="shared" si="5"/>
        <v>#DIV/0!</v>
      </c>
      <c r="O36" s="20">
        <v>23</v>
      </c>
      <c r="P36" s="1">
        <f t="shared" si="6"/>
        <v>0</v>
      </c>
      <c r="Q36" s="1">
        <f t="shared" si="6"/>
        <v>0</v>
      </c>
      <c r="U36">
        <v>0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hidden="1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/>
      <c r="I38" s="18"/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 t="e">
        <f t="shared" si="5"/>
        <v>#DIV/0!</v>
      </c>
      <c r="O38" s="20">
        <v>24</v>
      </c>
      <c r="P38" s="1">
        <f t="shared" si="7"/>
        <v>0</v>
      </c>
      <c r="Q38" s="1">
        <f t="shared" si="7"/>
        <v>0</v>
      </c>
      <c r="U38">
        <v>0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hidden="1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/>
      <c r="I41" s="18"/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 t="e">
        <f t="shared" si="5"/>
        <v>#DIV/0!</v>
      </c>
      <c r="O41" s="20">
        <v>25</v>
      </c>
      <c r="P41" s="1">
        <f t="shared" si="7"/>
        <v>0</v>
      </c>
      <c r="Q41" s="1">
        <f t="shared" si="7"/>
        <v>0</v>
      </c>
      <c r="U41">
        <v>0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v>0</v>
      </c>
    </row>
    <row r="43" spans="1:24" ht="31.5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>
        <v>43.89</v>
      </c>
      <c r="I43" s="18">
        <v>43.89</v>
      </c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>
        <f t="shared" si="5"/>
        <v>100</v>
      </c>
      <c r="O43" s="20">
        <v>27</v>
      </c>
      <c r="P43" s="1">
        <f t="shared" si="7"/>
        <v>1</v>
      </c>
      <c r="Q43" s="1">
        <f t="shared" si="7"/>
        <v>1</v>
      </c>
      <c r="U43">
        <v>43.89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v>0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hidden="1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v>0</v>
      </c>
    </row>
    <row r="51" spans="1:21" s="1" customFormat="1" ht="31.5" hidden="1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/>
      <c r="I51" s="18"/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 t="e">
        <f t="shared" si="5"/>
        <v>#DIV/0!</v>
      </c>
      <c r="O51" s="20">
        <v>32</v>
      </c>
      <c r="P51" s="1">
        <f t="shared" si="7"/>
        <v>0</v>
      </c>
      <c r="Q51" s="1">
        <f t="shared" si="7"/>
        <v>0</v>
      </c>
      <c r="R51"/>
      <c r="T51"/>
      <c r="U51">
        <v>0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hidden="1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/>
      <c r="I53" s="18"/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 t="e">
        <f t="shared" si="5"/>
        <v>#DIV/0!</v>
      </c>
      <c r="O53" s="20">
        <v>33</v>
      </c>
      <c r="P53" s="1">
        <f t="shared" ref="P53:Q68" si="8">IF(H53&gt;0,1,0)</f>
        <v>0</v>
      </c>
      <c r="Q53" s="1">
        <f t="shared" si="8"/>
        <v>0</v>
      </c>
      <c r="R53"/>
      <c r="T53"/>
      <c r="U53">
        <v>0</v>
      </c>
    </row>
    <row r="54" spans="1:21" s="1" customFormat="1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v>0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hidden="1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/>
      <c r="I56" s="18"/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 t="e">
        <f t="shared" si="5"/>
        <v>#DIV/0!</v>
      </c>
      <c r="O56" s="20">
        <v>35</v>
      </c>
      <c r="P56" s="1">
        <f t="shared" si="8"/>
        <v>0</v>
      </c>
      <c r="Q56" s="1">
        <f t="shared" si="8"/>
        <v>0</v>
      </c>
      <c r="R56"/>
      <c r="T56"/>
      <c r="U56">
        <v>0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v>0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customHeight="1" x14ac:dyDescent="0.25">
      <c r="A62" s="123"/>
      <c r="B62" s="125" t="s">
        <v>90</v>
      </c>
      <c r="C62" s="119" t="s">
        <v>91</v>
      </c>
      <c r="D62" s="15" t="s">
        <v>352</v>
      </c>
      <c r="E62" s="44" t="s">
        <v>104</v>
      </c>
      <c r="F62" s="106" t="s">
        <v>105</v>
      </c>
      <c r="G62" s="33" t="s">
        <v>106</v>
      </c>
      <c r="H62" s="18">
        <v>4961</v>
      </c>
      <c r="I62" s="43">
        <v>4961</v>
      </c>
      <c r="J62" s="19">
        <v>0</v>
      </c>
      <c r="K62" s="61">
        <f t="shared" ref="K62:K97" si="9">IF(H62=0,"нет плана", IF(I62*100/H62-100&gt;0,I62-H62,I62*100/H62-100))</f>
        <v>0</v>
      </c>
      <c r="L62" s="102"/>
      <c r="M62" s="103" t="str">
        <f t="shared" si="4"/>
        <v>Муниципальное задание выполнено</v>
      </c>
      <c r="N62" s="61">
        <f t="shared" si="5"/>
        <v>100</v>
      </c>
      <c r="O62" s="28"/>
      <c r="P62" s="1">
        <f t="shared" si="8"/>
        <v>1</v>
      </c>
      <c r="Q62" s="1">
        <f t="shared" si="8"/>
        <v>1</v>
      </c>
      <c r="R62"/>
      <c r="T62"/>
      <c r="U62">
        <v>4961</v>
      </c>
    </row>
    <row r="63" spans="1:21" s="1" customFormat="1" ht="31.5" customHeight="1" x14ac:dyDescent="0.25">
      <c r="A63" s="123"/>
      <c r="B63" s="125"/>
      <c r="C63" s="119"/>
      <c r="D63" s="15" t="s">
        <v>352</v>
      </c>
      <c r="E63" s="45" t="s">
        <v>104</v>
      </c>
      <c r="F63" s="107" t="s">
        <v>105</v>
      </c>
      <c r="G63" s="33" t="s">
        <v>106</v>
      </c>
      <c r="H63" s="18">
        <v>4961</v>
      </c>
      <c r="I63" s="43">
        <v>4961</v>
      </c>
      <c r="J63" s="19">
        <v>0</v>
      </c>
      <c r="K63" s="61">
        <f t="shared" si="9"/>
        <v>0</v>
      </c>
      <c r="L63" s="102"/>
      <c r="M63" s="103" t="str">
        <f t="shared" si="4"/>
        <v>Муниципальное задание выполнено</v>
      </c>
      <c r="N63" s="61">
        <f t="shared" si="5"/>
        <v>100</v>
      </c>
      <c r="O63" s="28"/>
      <c r="R63"/>
      <c r="T63"/>
      <c r="U63">
        <v>4961</v>
      </c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customHeight="1" x14ac:dyDescent="0.25">
      <c r="A65" s="123"/>
      <c r="B65" s="125" t="s">
        <v>92</v>
      </c>
      <c r="C65" s="119" t="s">
        <v>93</v>
      </c>
      <c r="D65" s="15" t="s">
        <v>352</v>
      </c>
      <c r="E65" s="44" t="s">
        <v>104</v>
      </c>
      <c r="F65" s="106" t="s">
        <v>105</v>
      </c>
      <c r="G65" s="33" t="s">
        <v>106</v>
      </c>
      <c r="H65" s="18">
        <v>3497</v>
      </c>
      <c r="I65" s="43">
        <v>3497</v>
      </c>
      <c r="J65" s="19">
        <v>0</v>
      </c>
      <c r="K65" s="61">
        <f t="shared" si="9"/>
        <v>0</v>
      </c>
      <c r="L65" s="102"/>
      <c r="M65" s="103" t="str">
        <f t="shared" si="4"/>
        <v>Муниципальное задание выполнено</v>
      </c>
      <c r="N65" s="61">
        <f t="shared" si="5"/>
        <v>100</v>
      </c>
      <c r="O65" s="28"/>
      <c r="P65" s="1">
        <f t="shared" si="8"/>
        <v>1</v>
      </c>
      <c r="Q65" s="1">
        <f t="shared" si="8"/>
        <v>1</v>
      </c>
      <c r="R65"/>
      <c r="T65"/>
      <c r="U65">
        <v>3497</v>
      </c>
    </row>
    <row r="66" spans="1:21" s="1" customFormat="1" ht="31.5" customHeight="1" x14ac:dyDescent="0.25">
      <c r="A66" s="123"/>
      <c r="B66" s="125"/>
      <c r="C66" s="119"/>
      <c r="D66" s="15" t="s">
        <v>352</v>
      </c>
      <c r="E66" s="45" t="s">
        <v>104</v>
      </c>
      <c r="F66" s="107" t="s">
        <v>105</v>
      </c>
      <c r="G66" s="33" t="s">
        <v>106</v>
      </c>
      <c r="H66" s="18">
        <v>3497</v>
      </c>
      <c r="I66" s="43">
        <v>3497</v>
      </c>
      <c r="J66" s="19">
        <v>0</v>
      </c>
      <c r="K66" s="61">
        <f t="shared" si="9"/>
        <v>0</v>
      </c>
      <c r="L66" s="102"/>
      <c r="M66" s="103" t="str">
        <f t="shared" si="4"/>
        <v>Муниципальное задание выполнено</v>
      </c>
      <c r="N66" s="61">
        <f t="shared" si="5"/>
        <v>100</v>
      </c>
      <c r="O66" s="28"/>
      <c r="R66"/>
      <c r="T66"/>
      <c r="U66">
        <f>U65</f>
        <v>3497</v>
      </c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customHeight="1" x14ac:dyDescent="0.25">
      <c r="A68" s="123"/>
      <c r="B68" s="125" t="s">
        <v>94</v>
      </c>
      <c r="C68" s="119" t="s">
        <v>95</v>
      </c>
      <c r="D68" s="15" t="s">
        <v>352</v>
      </c>
      <c r="E68" s="44" t="s">
        <v>104</v>
      </c>
      <c r="F68" s="106" t="s">
        <v>105</v>
      </c>
      <c r="G68" s="33" t="s">
        <v>106</v>
      </c>
      <c r="H68" s="18">
        <v>37282</v>
      </c>
      <c r="I68" s="43">
        <v>37282</v>
      </c>
      <c r="J68" s="19">
        <v>0</v>
      </c>
      <c r="K68" s="61">
        <f t="shared" si="9"/>
        <v>0</v>
      </c>
      <c r="L68" s="102"/>
      <c r="M68" s="103" t="str">
        <f t="shared" si="4"/>
        <v>Муниципальное задание выполнено</v>
      </c>
      <c r="N68" s="61">
        <f t="shared" si="5"/>
        <v>100</v>
      </c>
      <c r="O68" s="28"/>
      <c r="P68" s="1">
        <f t="shared" si="8"/>
        <v>1</v>
      </c>
      <c r="Q68" s="1">
        <f t="shared" si="8"/>
        <v>1</v>
      </c>
      <c r="R68"/>
      <c r="T68"/>
      <c r="U68">
        <v>37282</v>
      </c>
    </row>
    <row r="69" spans="1:21" s="1" customFormat="1" ht="31.5" customHeight="1" x14ac:dyDescent="0.25">
      <c r="A69" s="123"/>
      <c r="B69" s="125"/>
      <c r="C69" s="119"/>
      <c r="D69" s="15" t="s">
        <v>352</v>
      </c>
      <c r="E69" s="45" t="s">
        <v>104</v>
      </c>
      <c r="F69" s="107" t="s">
        <v>105</v>
      </c>
      <c r="G69" s="33" t="s">
        <v>106</v>
      </c>
      <c r="H69" s="18">
        <v>37282</v>
      </c>
      <c r="I69" s="43">
        <v>37282</v>
      </c>
      <c r="J69" s="19">
        <v>0</v>
      </c>
      <c r="K69" s="61">
        <f t="shared" si="9"/>
        <v>0</v>
      </c>
      <c r="L69" s="102"/>
      <c r="M69" s="103" t="str">
        <f t="shared" si="4"/>
        <v>Муниципальное задание выполнено</v>
      </c>
      <c r="N69" s="61">
        <f t="shared" si="5"/>
        <v>100</v>
      </c>
      <c r="O69" s="28"/>
      <c r="R69"/>
      <c r="T69"/>
      <c r="U69">
        <f>U68</f>
        <v>37282</v>
      </c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customHeight="1" x14ac:dyDescent="0.25">
      <c r="A71" s="123"/>
      <c r="B71" s="125" t="s">
        <v>96</v>
      </c>
      <c r="C71" s="119" t="s">
        <v>367</v>
      </c>
      <c r="D71" s="15" t="s">
        <v>352</v>
      </c>
      <c r="E71" s="44" t="s">
        <v>104</v>
      </c>
      <c r="F71" s="106" t="s">
        <v>105</v>
      </c>
      <c r="G71" s="33" t="s">
        <v>106</v>
      </c>
      <c r="H71" s="18">
        <v>13625</v>
      </c>
      <c r="I71" s="43">
        <v>13625</v>
      </c>
      <c r="J71" s="19">
        <v>0</v>
      </c>
      <c r="K71" s="61">
        <f t="shared" si="9"/>
        <v>0</v>
      </c>
      <c r="L71" s="102"/>
      <c r="M71" s="103" t="str">
        <f t="shared" si="10"/>
        <v>Муниципальное задание выполнено</v>
      </c>
      <c r="N71" s="61">
        <f t="shared" si="11"/>
        <v>100</v>
      </c>
      <c r="O71" s="28"/>
      <c r="P71" s="1">
        <f t="shared" ref="P71:Q102" si="12">IF(H71&gt;0,1,0)</f>
        <v>1</v>
      </c>
      <c r="Q71" s="1">
        <f t="shared" si="12"/>
        <v>1</v>
      </c>
      <c r="R71"/>
      <c r="T71"/>
      <c r="U71">
        <v>13625</v>
      </c>
    </row>
    <row r="72" spans="1:21" s="1" customFormat="1" ht="31.5" customHeight="1" x14ac:dyDescent="0.25">
      <c r="A72" s="123"/>
      <c r="B72" s="125"/>
      <c r="C72" s="119"/>
      <c r="D72" s="15" t="s">
        <v>352</v>
      </c>
      <c r="E72" s="45" t="s">
        <v>104</v>
      </c>
      <c r="F72" s="107" t="s">
        <v>105</v>
      </c>
      <c r="G72" s="33" t="s">
        <v>106</v>
      </c>
      <c r="H72" s="18">
        <v>13625</v>
      </c>
      <c r="I72" s="43">
        <v>13625</v>
      </c>
      <c r="J72" s="19">
        <v>0</v>
      </c>
      <c r="K72" s="61">
        <f t="shared" si="9"/>
        <v>0</v>
      </c>
      <c r="L72" s="102"/>
      <c r="M72" s="103" t="str">
        <f t="shared" si="10"/>
        <v>Муниципальное задание выполнено</v>
      </c>
      <c r="N72" s="61">
        <f t="shared" si="11"/>
        <v>100</v>
      </c>
      <c r="O72" s="28"/>
      <c r="R72"/>
      <c r="T72"/>
      <c r="U72">
        <f>U71</f>
        <v>13625</v>
      </c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customHeight="1" x14ac:dyDescent="0.25">
      <c r="A74" s="123"/>
      <c r="B74" s="125" t="s">
        <v>98</v>
      </c>
      <c r="C74" s="119" t="s">
        <v>99</v>
      </c>
      <c r="D74" s="15" t="s">
        <v>352</v>
      </c>
      <c r="E74" s="44" t="s">
        <v>104</v>
      </c>
      <c r="F74" s="106" t="s">
        <v>105</v>
      </c>
      <c r="G74" s="33" t="s">
        <v>106</v>
      </c>
      <c r="H74" s="18">
        <v>1916</v>
      </c>
      <c r="I74" s="43">
        <v>1916</v>
      </c>
      <c r="J74" s="19">
        <v>0</v>
      </c>
      <c r="K74" s="61">
        <f t="shared" si="9"/>
        <v>0</v>
      </c>
      <c r="L74" s="102"/>
      <c r="M74" s="103" t="str">
        <f t="shared" si="10"/>
        <v>Муниципальное задание выполнено</v>
      </c>
      <c r="N74" s="61">
        <f t="shared" si="11"/>
        <v>100</v>
      </c>
      <c r="O74" s="28"/>
      <c r="P74" s="1">
        <f t="shared" ref="P74:Q77" si="13">IF(H74&gt;0,1,0)</f>
        <v>1</v>
      </c>
      <c r="Q74" s="1">
        <f t="shared" si="13"/>
        <v>1</v>
      </c>
      <c r="R74"/>
      <c r="T74"/>
      <c r="U74">
        <v>1916</v>
      </c>
    </row>
    <row r="75" spans="1:21" s="1" customFormat="1" ht="31.5" customHeight="1" x14ac:dyDescent="0.25">
      <c r="A75" s="123"/>
      <c r="B75" s="125"/>
      <c r="C75" s="119"/>
      <c r="D75" s="15" t="s">
        <v>352</v>
      </c>
      <c r="E75" s="45" t="s">
        <v>104</v>
      </c>
      <c r="F75" s="107" t="s">
        <v>105</v>
      </c>
      <c r="G75" s="33" t="s">
        <v>106</v>
      </c>
      <c r="H75" s="18">
        <v>1916</v>
      </c>
      <c r="I75" s="43">
        <v>1916</v>
      </c>
      <c r="J75" s="19">
        <v>0</v>
      </c>
      <c r="K75" s="61">
        <f t="shared" si="9"/>
        <v>0</v>
      </c>
      <c r="L75" s="102"/>
      <c r="M75" s="103" t="str">
        <f t="shared" si="10"/>
        <v>Муниципальное задание выполнено</v>
      </c>
      <c r="N75" s="61">
        <f t="shared" si="11"/>
        <v>100</v>
      </c>
      <c r="O75" s="28"/>
      <c r="R75"/>
      <c r="T75"/>
      <c r="U75">
        <f>U74</f>
        <v>1916</v>
      </c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customHeight="1" x14ac:dyDescent="0.25">
      <c r="A77" s="123"/>
      <c r="B77" s="125" t="s">
        <v>100</v>
      </c>
      <c r="C77" s="119" t="s">
        <v>101</v>
      </c>
      <c r="D77" s="15" t="s">
        <v>352</v>
      </c>
      <c r="E77" s="44" t="s">
        <v>104</v>
      </c>
      <c r="F77" s="106" t="s">
        <v>105</v>
      </c>
      <c r="G77" s="33" t="s">
        <v>106</v>
      </c>
      <c r="H77" s="18">
        <v>2553</v>
      </c>
      <c r="I77" s="43">
        <v>2553</v>
      </c>
      <c r="J77" s="19">
        <v>0</v>
      </c>
      <c r="K77" s="61">
        <f t="shared" si="9"/>
        <v>0</v>
      </c>
      <c r="L77" s="102"/>
      <c r="M77" s="103" t="str">
        <f t="shared" si="10"/>
        <v>Муниципальное задание выполнено</v>
      </c>
      <c r="N77" s="61">
        <f t="shared" si="11"/>
        <v>100</v>
      </c>
      <c r="O77" s="28"/>
      <c r="P77" s="1">
        <f>IF(H77&gt;0,1,0)</f>
        <v>1</v>
      </c>
      <c r="Q77" s="1">
        <f t="shared" si="13"/>
        <v>1</v>
      </c>
      <c r="R77"/>
      <c r="T77"/>
      <c r="U77">
        <v>2553</v>
      </c>
    </row>
    <row r="78" spans="1:21" s="1" customFormat="1" ht="31.5" customHeight="1" x14ac:dyDescent="0.25">
      <c r="A78" s="123"/>
      <c r="B78" s="125"/>
      <c r="C78" s="119"/>
      <c r="D78" s="15" t="s">
        <v>352</v>
      </c>
      <c r="E78" s="45" t="s">
        <v>104</v>
      </c>
      <c r="F78" s="107" t="s">
        <v>105</v>
      </c>
      <c r="G78" s="33" t="s">
        <v>106</v>
      </c>
      <c r="H78" s="18">
        <v>2553</v>
      </c>
      <c r="I78" s="43">
        <v>2553</v>
      </c>
      <c r="J78" s="19">
        <v>0</v>
      </c>
      <c r="K78" s="61">
        <f t="shared" si="9"/>
        <v>0</v>
      </c>
      <c r="L78" s="102"/>
      <c r="M78" s="103" t="str">
        <f t="shared" si="10"/>
        <v>Муниципальное задание выполнено</v>
      </c>
      <c r="N78" s="61">
        <f t="shared" si="11"/>
        <v>100</v>
      </c>
      <c r="O78" s="28"/>
      <c r="R78"/>
      <c r="T78"/>
      <c r="U78">
        <f>U77</f>
        <v>2553</v>
      </c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hidden="1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/>
      <c r="I80" s="43"/>
      <c r="J80" s="19">
        <v>0</v>
      </c>
      <c r="K80" s="61" t="str">
        <f t="shared" si="9"/>
        <v>нет плана</v>
      </c>
      <c r="L80" s="102"/>
      <c r="M80" s="103" t="str">
        <f t="shared" si="10"/>
        <v>Муниципальное задание не выполнено</v>
      </c>
      <c r="N80" s="61" t="e">
        <f t="shared" si="11"/>
        <v>#DIV/0!</v>
      </c>
      <c r="O80" s="28">
        <v>39</v>
      </c>
      <c r="P80" s="1">
        <f t="shared" si="12"/>
        <v>0</v>
      </c>
      <c r="Q80" s="1">
        <f t="shared" si="12"/>
        <v>0</v>
      </c>
      <c r="R80"/>
      <c r="T80"/>
      <c r="U80"/>
    </row>
    <row r="81" spans="1:21" s="1" customFormat="1" ht="31.5" hidden="1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/>
      <c r="I81" s="43"/>
      <c r="J81" s="19">
        <v>0</v>
      </c>
      <c r="K81" s="61" t="str">
        <f t="shared" si="9"/>
        <v>нет плана</v>
      </c>
      <c r="L81" s="102"/>
      <c r="M81" s="103" t="str">
        <f t="shared" si="10"/>
        <v>Муниципальное задание не выполнено</v>
      </c>
      <c r="N81" s="61" t="e">
        <f t="shared" si="11"/>
        <v>#DIV/0!</v>
      </c>
      <c r="O81" s="28"/>
      <c r="R81"/>
      <c r="T81"/>
      <c r="U81"/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/>
    </row>
    <row r="83" spans="1:21" s="1" customFormat="1" ht="31.5" hidden="1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/>
      <c r="I83" s="43"/>
      <c r="J83" s="19">
        <v>0</v>
      </c>
      <c r="K83" s="61" t="str">
        <f t="shared" si="9"/>
        <v>нет плана</v>
      </c>
      <c r="L83" s="102"/>
      <c r="M83" s="103" t="str">
        <f t="shared" si="10"/>
        <v>Муниципальное задание не выполнено</v>
      </c>
      <c r="N83" s="61" t="e">
        <f t="shared" si="11"/>
        <v>#DIV/0!</v>
      </c>
      <c r="O83" s="28">
        <v>40</v>
      </c>
      <c r="P83" s="1">
        <f t="shared" si="12"/>
        <v>0</v>
      </c>
      <c r="Q83" s="1">
        <f t="shared" si="12"/>
        <v>0</v>
      </c>
      <c r="R83"/>
      <c r="T83"/>
      <c r="U83"/>
    </row>
    <row r="84" spans="1:21" s="1" customFormat="1" ht="31.5" hidden="1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/>
      <c r="I84" s="43"/>
      <c r="J84" s="19">
        <v>0</v>
      </c>
      <c r="K84" s="61" t="str">
        <f t="shared" si="9"/>
        <v>нет плана</v>
      </c>
      <c r="L84" s="102"/>
      <c r="M84" s="103" t="str">
        <f t="shared" si="10"/>
        <v>Муниципальное задание не выполнено</v>
      </c>
      <c r="N84" s="61" t="e">
        <f t="shared" si="11"/>
        <v>#DIV/0!</v>
      </c>
      <c r="O84" s="28"/>
      <c r="R84"/>
      <c r="T84"/>
      <c r="U84"/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/>
    </row>
    <row r="86" spans="1:21" s="1" customFormat="1" ht="31.5" hidden="1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/>
      <c r="I86" s="43"/>
      <c r="J86" s="19">
        <v>0</v>
      </c>
      <c r="K86" s="61" t="str">
        <f t="shared" si="9"/>
        <v>нет плана</v>
      </c>
      <c r="L86" s="102"/>
      <c r="M86" s="103" t="str">
        <f t="shared" si="10"/>
        <v>Муниципальное задание не выполнено</v>
      </c>
      <c r="N86" s="61" t="e">
        <f t="shared" si="11"/>
        <v>#DIV/0!</v>
      </c>
      <c r="O86" s="28">
        <v>41</v>
      </c>
      <c r="P86" s="1">
        <f t="shared" si="12"/>
        <v>0</v>
      </c>
      <c r="Q86" s="1">
        <f t="shared" si="12"/>
        <v>0</v>
      </c>
      <c r="R86"/>
      <c r="T86"/>
      <c r="U86"/>
    </row>
    <row r="87" spans="1:21" s="1" customFormat="1" ht="31.5" hidden="1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/>
      <c r="I87" s="43"/>
      <c r="J87" s="19">
        <v>0</v>
      </c>
      <c r="K87" s="61" t="str">
        <f t="shared" si="9"/>
        <v>нет плана</v>
      </c>
      <c r="L87" s="102"/>
      <c r="M87" s="103" t="str">
        <f t="shared" si="10"/>
        <v>Муниципальное задание не выполнено</v>
      </c>
      <c r="N87" s="61" t="e">
        <f t="shared" si="11"/>
        <v>#DIV/0!</v>
      </c>
      <c r="O87" s="28"/>
      <c r="R87"/>
      <c r="T87"/>
      <c r="U87"/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/>
    </row>
    <row r="89" spans="1:21" s="1" customFormat="1" ht="31.5" hidden="1" customHeight="1" x14ac:dyDescent="0.25">
      <c r="A89" s="123"/>
      <c r="B89" s="117" t="s">
        <v>113</v>
      </c>
      <c r="C89" s="118" t="s">
        <v>114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/>
      <c r="I89" s="43"/>
      <c r="J89" s="19">
        <v>0</v>
      </c>
      <c r="K89" s="61" t="str">
        <f t="shared" si="9"/>
        <v>нет плана</v>
      </c>
      <c r="L89" s="102"/>
      <c r="M89" s="103" t="str">
        <f t="shared" si="10"/>
        <v>Муниципальное задание не выполнено</v>
      </c>
      <c r="N89" s="61" t="e">
        <f t="shared" si="11"/>
        <v>#DIV/0!</v>
      </c>
      <c r="O89" s="28">
        <v>42</v>
      </c>
      <c r="P89" s="1">
        <f t="shared" si="12"/>
        <v>0</v>
      </c>
      <c r="Q89" s="1">
        <f t="shared" si="12"/>
        <v>0</v>
      </c>
      <c r="R89"/>
      <c r="T89"/>
      <c r="U89"/>
    </row>
    <row r="90" spans="1:21" s="1" customFormat="1" ht="31.5" hidden="1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/>
      <c r="I90" s="43"/>
      <c r="J90" s="19">
        <v>0</v>
      </c>
      <c r="K90" s="61" t="str">
        <f t="shared" si="9"/>
        <v>нет плана</v>
      </c>
      <c r="L90" s="102"/>
      <c r="M90" s="103" t="str">
        <f t="shared" si="10"/>
        <v>Муниципальное задание не выполнено</v>
      </c>
      <c r="N90" s="61" t="e">
        <f t="shared" si="11"/>
        <v>#DIV/0!</v>
      </c>
      <c r="O90" s="28"/>
      <c r="R90"/>
      <c r="T90"/>
      <c r="U90"/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/>
    </row>
    <row r="92" spans="1:21" s="1" customFormat="1" ht="31.5" hidden="1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/>
      <c r="I92" s="43"/>
      <c r="J92" s="19">
        <v>0</v>
      </c>
      <c r="K92" s="61" t="str">
        <f t="shared" si="9"/>
        <v>нет плана</v>
      </c>
      <c r="L92" s="102"/>
      <c r="M92" s="103" t="str">
        <f t="shared" si="10"/>
        <v>Муниципальное задание не выполнено</v>
      </c>
      <c r="N92" s="61" t="e">
        <f t="shared" si="11"/>
        <v>#DIV/0!</v>
      </c>
      <c r="O92" s="28">
        <v>43</v>
      </c>
      <c r="P92" s="1">
        <f t="shared" si="12"/>
        <v>0</v>
      </c>
      <c r="Q92" s="1">
        <f t="shared" si="12"/>
        <v>0</v>
      </c>
      <c r="R92"/>
      <c r="T92"/>
      <c r="U92"/>
    </row>
    <row r="93" spans="1:21" s="1" customFormat="1" ht="31.5" hidden="1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/>
      <c r="I93" s="43"/>
      <c r="J93" s="19">
        <v>0</v>
      </c>
      <c r="K93" s="61" t="str">
        <f t="shared" si="9"/>
        <v>нет плана</v>
      </c>
      <c r="L93" s="102"/>
      <c r="M93" s="103" t="str">
        <f t="shared" si="10"/>
        <v>Муниципальное задание не выполнено</v>
      </c>
      <c r="N93" s="61" t="e">
        <f t="shared" si="11"/>
        <v>#DIV/0!</v>
      </c>
      <c r="O93" s="28"/>
      <c r="R93"/>
      <c r="T93"/>
      <c r="U93"/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/>
    </row>
    <row r="95" spans="1:21" s="1" customFormat="1" ht="31.5" hidden="1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/>
      <c r="I95" s="43"/>
      <c r="J95" s="19">
        <v>0</v>
      </c>
      <c r="K95" s="61" t="str">
        <f t="shared" si="9"/>
        <v>нет плана</v>
      </c>
      <c r="L95" s="102"/>
      <c r="M95" s="103" t="str">
        <f t="shared" si="10"/>
        <v>Муниципальное задание не выполнено</v>
      </c>
      <c r="N95" s="61" t="e">
        <f t="shared" si="11"/>
        <v>#DIV/0!</v>
      </c>
      <c r="O95" s="28">
        <v>44</v>
      </c>
      <c r="P95" s="1">
        <f t="shared" si="12"/>
        <v>0</v>
      </c>
      <c r="Q95" s="1">
        <f t="shared" si="12"/>
        <v>0</v>
      </c>
      <c r="R95"/>
      <c r="T95"/>
      <c r="U95"/>
    </row>
    <row r="96" spans="1:21" s="1" customFormat="1" ht="31.5" hidden="1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/>
      <c r="I96" s="43"/>
      <c r="J96" s="19">
        <v>0</v>
      </c>
      <c r="K96" s="61" t="str">
        <f t="shared" si="9"/>
        <v>нет плана</v>
      </c>
      <c r="L96" s="102"/>
      <c r="M96" s="103" t="str">
        <f t="shared" si="10"/>
        <v>Муниципальное задание не выполнено</v>
      </c>
      <c r="N96" s="61" t="e">
        <f t="shared" si="11"/>
        <v>#DIV/0!</v>
      </c>
      <c r="O96" s="28"/>
      <c r="R96"/>
      <c r="T96"/>
      <c r="U96"/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/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/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/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>
        <v>60</v>
      </c>
      <c r="I101" s="43">
        <v>60</v>
      </c>
      <c r="J101" s="19">
        <v>10</v>
      </c>
      <c r="K101" s="61">
        <f t="shared" ref="K101:K107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>
        <f t="shared" si="11"/>
        <v>100</v>
      </c>
      <c r="O101" s="20">
        <v>49</v>
      </c>
      <c r="P101" s="1">
        <f t="shared" si="12"/>
        <v>1</v>
      </c>
      <c r="Q101" s="1">
        <f t="shared" si="12"/>
        <v>1</v>
      </c>
      <c r="R101"/>
      <c r="T101"/>
      <c r="U101">
        <v>60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SUM('[14]3сш'!$CT$290:$DC$290)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121.22</v>
      </c>
      <c r="I103" s="43">
        <v>120.67</v>
      </c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99.546279491833033</v>
      </c>
      <c r="O103" s="20">
        <v>46</v>
      </c>
      <c r="P103" s="1">
        <f t="shared" ref="P103:Q107" si="15">IF(H103&gt;0,1,0)</f>
        <v>1</v>
      </c>
      <c r="Q103" s="1">
        <f t="shared" si="15"/>
        <v>1</v>
      </c>
      <c r="R103"/>
      <c r="T103"/>
      <c r="U103">
        <v>121.22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152.44</v>
      </c>
      <c r="I104" s="43">
        <v>150.78</v>
      </c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98.911046969299406</v>
      </c>
      <c r="O104" s="20">
        <v>77</v>
      </c>
      <c r="P104" s="1">
        <f t="shared" si="15"/>
        <v>1</v>
      </c>
      <c r="Q104" s="1">
        <f t="shared" si="15"/>
        <v>1</v>
      </c>
      <c r="R104"/>
      <c r="T104"/>
      <c r="U104">
        <v>152.44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36.11</v>
      </c>
      <c r="I105" s="43">
        <v>36.11</v>
      </c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5"/>
        <v>1</v>
      </c>
      <c r="Q105" s="1">
        <f t="shared" si="15"/>
        <v>1</v>
      </c>
      <c r="R105"/>
      <c r="T105"/>
      <c r="U105">
        <v>36.11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70</v>
      </c>
      <c r="I106" s="43">
        <v>70</v>
      </c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5"/>
        <v>1</v>
      </c>
      <c r="Q106" s="1">
        <f t="shared" si="15"/>
        <v>1</v>
      </c>
      <c r="R106"/>
      <c r="T106"/>
      <c r="U106">
        <v>70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R107"/>
      <c r="T107"/>
      <c r="U107"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 t="s">
        <v>356</v>
      </c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/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99.865740919346877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133.32999999999998</v>
      </c>
      <c r="I161" s="108">
        <f>SUM(I5:I23)</f>
        <v>132.88</v>
      </c>
    </row>
    <row r="162" spans="8:9" s="1" customFormat="1" ht="15" customHeight="1" x14ac:dyDescent="0.25">
      <c r="H162" s="108">
        <f>H103</f>
        <v>121.22</v>
      </c>
      <c r="I162" s="108">
        <f>I103</f>
        <v>120.67</v>
      </c>
    </row>
    <row r="163" spans="8:9" s="1" customFormat="1" ht="15" customHeight="1" x14ac:dyDescent="0.25">
      <c r="H163" s="108">
        <f>H161-H162</f>
        <v>12.109999999999985</v>
      </c>
      <c r="I163" s="108">
        <f>I161-I162</f>
        <v>12.209999999999994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D4:Q107">
    <filterColumn colId="4">
      <customFilters>
        <customFilter operator="notEqual" val=" "/>
      </customFilters>
    </filterColumn>
    <filterColumn colId="12" showButton="0"/>
  </autoFilter>
  <customSheetViews>
    <customSheetView guid="{58B0A3E4-DC4C-43E3-ADD5-4D21FA5857E3}" scale="66" showPageBreaks="1" printArea="1" filter="1" showAutoFilter="1" hiddenRows="1" hiddenColumns="1" view="pageBreakPreview" topLeftCell="A62">
      <selection activeCell="I161" sqref="I161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8184D279-59A7-4BD8-AB21-B524BF814588}" scale="66" showPageBreaks="1" printArea="1" filter="1" showAutoFilter="1" hiddenRows="1" hiddenColumns="1" view="pageBreakPreview" topLeftCell="A6">
      <selection activeCell="C103" sqref="C103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7BDF3E6F-D95A-4AD2-A496-92E59C7AF105}" scale="66" showPageBreaks="1" printArea="1" filter="1" showAutoFilter="1" hiddenRows="1" hiddenColumns="1" view="pageBreakPreview" topLeftCell="D43">
      <selection activeCell="U43" sqref="U1:U1048576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AB14A31D-440B-427A-8154-EF19394E7DE2}" scale="66" showPageBreaks="1" printArea="1" filter="1" showAutoFilter="1" hiddenRows="1" hiddenColumns="1" view="pageBreakPreview" topLeftCell="D43">
      <selection activeCell="U43" sqref="U1:U1048576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D4:Q107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C22C5AE3-4CF6-4ED3-821C-43C355C47BB8}" scale="66" showPageBreaks="1" printArea="1" showAutoFilter="1" view="pageBreakPreview" topLeftCell="B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D4:P107">
        <filterColumn colId="11" showButton="0"/>
      </autoFilter>
    </customSheetView>
    <customSheetView guid="{F38D36FB-D173-41CA-A0CB-C8228EA2DD59}" scale="66" showPageBreaks="1" printArea="1" showAutoFilter="1" view="pageBreakPreview" topLeftCell="B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D4:P107">
        <filterColumn colId="11" showButton="0"/>
      </autoFilter>
    </customSheetView>
    <customSheetView guid="{D75CEEBA-EF70-41E2-A2AB-FC3599596AC2}" scale="66" showPageBreaks="1" printArea="1" showAutoFilter="1" view="pageBreakPreview" topLeftCell="C1">
      <selection activeCell="I103" sqref="I103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D4:P107">
        <filterColumn colId="11" showButton="0"/>
      </autoFilter>
    </customSheetView>
    <customSheetView guid="{DFD4A7EA-C1FF-4F5D-84ED-80E24D2D6E10}" scale="66" showPageBreaks="1" printArea="1" showAutoFilter="1" view="pageBreakPreview" topLeftCell="B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D4:P107">
        <filterColumn colId="11" showButton="0"/>
      </autoFilter>
    </customSheetView>
    <customSheetView guid="{B70C21F4-2ADF-4822-A74D-683C5E869839}" scale="66" showPageBreaks="1" printArea="1" filter="1" showAutoFilter="1" view="pageBreakPreview" topLeftCell="G108">
      <selection activeCell="S109" sqref="S109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D4:P107">
        <filterColumn colId="4">
          <customFilters>
            <customFilter operator="notEqual" val=" "/>
          </customFilters>
        </filterColumn>
        <filterColumn colId="11" showButton="0"/>
      </autoFilter>
    </customSheetView>
  </customSheetViews>
  <mergeCells count="29">
    <mergeCell ref="B71:B73"/>
    <mergeCell ref="C71:C73"/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74:B76"/>
    <mergeCell ref="B80:B82"/>
    <mergeCell ref="C80:C82"/>
    <mergeCell ref="B77:B79"/>
    <mergeCell ref="C77:C79"/>
    <mergeCell ref="C74:C76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708" priority="4">
      <formula>H5&lt;&gt;U5</formula>
    </cfRule>
  </conditionalFormatting>
  <conditionalFormatting sqref="M5:M107">
    <cfRule type="expression" dxfId="707" priority="1">
      <formula>K5&lt;&gt;0</formula>
    </cfRule>
  </conditionalFormatting>
  <conditionalFormatting sqref="U5:U10">
    <cfRule type="expression" dxfId="706" priority="18">
      <formula>U5&lt;&gt;H5</formula>
    </cfRule>
  </conditionalFormatting>
  <conditionalFormatting sqref="U12:U13">
    <cfRule type="expression" dxfId="705" priority="17">
      <formula>U12&lt;&gt;H12</formula>
    </cfRule>
  </conditionalFormatting>
  <conditionalFormatting sqref="U16:U19">
    <cfRule type="expression" dxfId="704" priority="16">
      <formula>U16&lt;&gt;H16</formula>
    </cfRule>
  </conditionalFormatting>
  <conditionalFormatting sqref="U21:U25">
    <cfRule type="expression" dxfId="703" priority="15">
      <formula>U21&lt;&gt;H21</formula>
    </cfRule>
  </conditionalFormatting>
  <conditionalFormatting sqref="U27:U28">
    <cfRule type="expression" dxfId="702" priority="14">
      <formula>U27&lt;&gt;H27</formula>
    </cfRule>
  </conditionalFormatting>
  <conditionalFormatting sqref="U31:U32">
    <cfRule type="expression" dxfId="701" priority="13">
      <formula>U31&lt;&gt;H31</formula>
    </cfRule>
  </conditionalFormatting>
  <conditionalFormatting sqref="U35:U36">
    <cfRule type="expression" dxfId="700" priority="12">
      <formula>U35&lt;&gt;H35</formula>
    </cfRule>
  </conditionalFormatting>
  <conditionalFormatting sqref="U38">
    <cfRule type="expression" dxfId="699" priority="11">
      <formula>U38&lt;&gt;H38</formula>
    </cfRule>
  </conditionalFormatting>
  <conditionalFormatting sqref="U41:U44">
    <cfRule type="expression" dxfId="698" priority="10">
      <formula>U41&lt;&gt;H41</formula>
    </cfRule>
  </conditionalFormatting>
  <conditionalFormatting sqref="U46:U47">
    <cfRule type="expression" dxfId="697" priority="9">
      <formula>U46&lt;&gt;H46</formula>
    </cfRule>
  </conditionalFormatting>
  <conditionalFormatting sqref="U50:U51">
    <cfRule type="expression" dxfId="696" priority="8">
      <formula>U50&lt;&gt;H50</formula>
    </cfRule>
  </conditionalFormatting>
  <conditionalFormatting sqref="U53:U54">
    <cfRule type="expression" dxfId="695" priority="7">
      <formula>U53&lt;&gt;H53</formula>
    </cfRule>
  </conditionalFormatting>
  <conditionalFormatting sqref="U56:U60">
    <cfRule type="expression" dxfId="694" priority="6">
      <formula>U56&lt;&gt;H56</formula>
    </cfRule>
  </conditionalFormatting>
  <conditionalFormatting sqref="U62:U107">
    <cfRule type="expression" dxfId="693" priority="5">
      <formula>U62&lt;&gt;H62</formula>
    </cfRule>
  </conditionalFormatting>
  <conditionalFormatting sqref="AA8">
    <cfRule type="expression" dxfId="692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zoomScale="66" zoomScaleNormal="60" zoomScaleSheetLayoutView="70" workbookViewId="0">
      <selection activeCell="N136" sqref="N136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hidden="1" customWidth="1"/>
    <col min="6" max="6" width="41.140625" style="1" hidden="1" customWidth="1"/>
    <col min="7" max="7" width="12.140625" style="1" hidden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4" x14ac:dyDescent="0.25">
      <c r="V1" s="1"/>
      <c r="W1" s="1"/>
      <c r="X1" s="1"/>
    </row>
    <row r="2" spans="1:24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V2" s="1"/>
      <c r="W2" s="1"/>
      <c r="X2" s="1"/>
    </row>
    <row r="3" spans="1:24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U3" t="s">
        <v>353</v>
      </c>
      <c r="V3" s="1"/>
      <c r="W3" s="1"/>
      <c r="X3" s="1"/>
    </row>
    <row r="4" spans="1:24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V4" s="1"/>
      <c r="W4" s="1"/>
      <c r="X4" s="1"/>
    </row>
    <row r="5" spans="1:24" ht="63" hidden="1" customHeight="1" x14ac:dyDescent="0.25">
      <c r="A5" s="122" t="s">
        <v>170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U5" s="111">
        <f>SUM('[29]133сш'!$CR$49:$DA$49)</f>
        <v>0</v>
      </c>
      <c r="V5" s="1"/>
      <c r="W5" s="1"/>
      <c r="X5" s="1"/>
    </row>
    <row r="6" spans="1:24" ht="31.5" hidden="1" customHeight="1" x14ac:dyDescent="0.25">
      <c r="A6" s="130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U6" s="111">
        <f>SUM('[29]133сш'!$CR$50:$DA$50)</f>
        <v>0</v>
      </c>
      <c r="V6" s="1"/>
      <c r="W6" s="1"/>
      <c r="X6" s="1"/>
    </row>
    <row r="7" spans="1:24" ht="31.5" customHeight="1" x14ac:dyDescent="0.25">
      <c r="A7" s="130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>
        <v>26.56</v>
      </c>
      <c r="I7" s="18">
        <v>26.44</v>
      </c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>
        <f t="shared" si="5"/>
        <v>99.548192771084345</v>
      </c>
      <c r="O7" s="20">
        <v>3</v>
      </c>
      <c r="P7" s="1">
        <f t="shared" si="3"/>
        <v>1</v>
      </c>
      <c r="Q7" s="1">
        <f t="shared" si="3"/>
        <v>1</v>
      </c>
      <c r="U7" s="111">
        <f>SUM('[29]133сш'!$CR$51:$DA$51)</f>
        <v>26.56</v>
      </c>
      <c r="V7" s="1"/>
      <c r="W7" s="1"/>
      <c r="X7" s="1"/>
    </row>
    <row r="8" spans="1:24" ht="31.5" hidden="1" customHeight="1" x14ac:dyDescent="0.25">
      <c r="A8" s="130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U8" s="111">
        <f>SUM('[29]133сш'!$CR$52:$DA$52)</f>
        <v>0</v>
      </c>
      <c r="V8" s="1"/>
      <c r="W8" s="1"/>
      <c r="X8" s="1"/>
    </row>
    <row r="9" spans="1:24" ht="31.5" customHeight="1" x14ac:dyDescent="0.25">
      <c r="A9" s="130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41.33</v>
      </c>
      <c r="I9" s="18">
        <v>41.56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U9" s="111">
        <f>SUM('[29]133сш'!$CR$92:$DA$92)</f>
        <v>41.33</v>
      </c>
      <c r="V9" s="1"/>
      <c r="W9" s="1"/>
      <c r="X9" s="1"/>
    </row>
    <row r="10" spans="1:24" ht="31.5" customHeight="1" x14ac:dyDescent="0.25">
      <c r="A10" s="130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>
        <v>0.44</v>
      </c>
      <c r="I10" s="18">
        <v>0.44</v>
      </c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>
        <f t="shared" si="5"/>
        <v>100</v>
      </c>
      <c r="O10" s="20">
        <v>6</v>
      </c>
      <c r="P10" s="1">
        <f t="shared" si="3"/>
        <v>1</v>
      </c>
      <c r="Q10" s="1">
        <f t="shared" si="3"/>
        <v>1</v>
      </c>
      <c r="U10" s="111">
        <f>SUM('[29]133сш'!$CR$93:$DA$93)</f>
        <v>0.44</v>
      </c>
      <c r="V10" s="1"/>
      <c r="W10" s="1"/>
      <c r="X10" s="1"/>
    </row>
    <row r="11" spans="1:24" ht="31.5" hidden="1" customHeight="1" x14ac:dyDescent="0.25">
      <c r="A11" s="130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V11" s="1"/>
      <c r="W11" s="1"/>
      <c r="X11" s="1"/>
    </row>
    <row r="12" spans="1:24" ht="31.5" customHeight="1" x14ac:dyDescent="0.25">
      <c r="A12" s="130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>
        <v>8.33</v>
      </c>
      <c r="I12" s="18">
        <v>8.11</v>
      </c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>
        <f t="shared" si="5"/>
        <v>97.358943577430964</v>
      </c>
      <c r="O12" s="20">
        <v>7</v>
      </c>
      <c r="P12" s="1">
        <f t="shared" si="3"/>
        <v>1</v>
      </c>
      <c r="Q12" s="1">
        <f t="shared" si="3"/>
        <v>1</v>
      </c>
      <c r="U12" s="111">
        <f>SUM('[29]133сш'!$CR$94:$DA$94)</f>
        <v>8.33</v>
      </c>
      <c r="V12" s="1"/>
      <c r="W12" s="1"/>
      <c r="X12" s="1"/>
    </row>
    <row r="13" spans="1:24" ht="31.5" customHeight="1" x14ac:dyDescent="0.25">
      <c r="A13" s="130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>
        <v>1</v>
      </c>
      <c r="I13" s="18">
        <v>1</v>
      </c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>
        <f t="shared" si="5"/>
        <v>100</v>
      </c>
      <c r="O13" s="20">
        <v>8</v>
      </c>
      <c r="P13" s="1">
        <f t="shared" si="3"/>
        <v>1</v>
      </c>
      <c r="Q13" s="1">
        <f t="shared" si="3"/>
        <v>1</v>
      </c>
      <c r="U13" s="111">
        <f>SUM('[29]133сш'!$CR$95:$DA$95)</f>
        <v>1</v>
      </c>
      <c r="V13" s="1"/>
      <c r="W13" s="1"/>
      <c r="X13" s="1"/>
    </row>
    <row r="14" spans="1:24" ht="31.5" hidden="1" customHeight="1" x14ac:dyDescent="0.25">
      <c r="A14" s="130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V14" s="1"/>
      <c r="W14" s="1"/>
      <c r="X14" s="1"/>
    </row>
    <row r="15" spans="1:24" ht="31.5" hidden="1" customHeight="1" x14ac:dyDescent="0.25">
      <c r="A15" s="130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V15" s="1"/>
      <c r="W15" s="1"/>
      <c r="X15" s="1"/>
    </row>
    <row r="16" spans="1:24" ht="64.5" hidden="1" customHeight="1" x14ac:dyDescent="0.25">
      <c r="A16" s="130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U16" s="111">
        <f>SUM('[29]133сш'!$CR$97:$DA$97)</f>
        <v>0</v>
      </c>
      <c r="V16" s="1"/>
      <c r="W16" s="1"/>
      <c r="X16" s="1"/>
    </row>
    <row r="17" spans="1:24" ht="55.5" hidden="1" customHeight="1" x14ac:dyDescent="0.25">
      <c r="A17" s="130"/>
      <c r="B17" s="25" t="s">
        <v>31</v>
      </c>
      <c r="C17" s="24" t="s">
        <v>32</v>
      </c>
      <c r="D17" s="15" t="s">
        <v>352</v>
      </c>
      <c r="E17" s="7" t="s">
        <v>104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U17" s="111">
        <f>SUM('[29]133сш'!$CR$96:$DA$96)</f>
        <v>0</v>
      </c>
      <c r="V17" s="1"/>
      <c r="W17" s="1"/>
      <c r="X17" s="1"/>
    </row>
    <row r="18" spans="1:24" ht="31.5" hidden="1" customHeight="1" x14ac:dyDescent="0.25">
      <c r="A18" s="130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/>
      <c r="I18" s="18"/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 t="e">
        <f t="shared" si="5"/>
        <v>#DIV/0!</v>
      </c>
      <c r="O18" s="20">
        <v>11</v>
      </c>
      <c r="P18" s="1">
        <f t="shared" si="3"/>
        <v>0</v>
      </c>
      <c r="Q18" s="1">
        <f t="shared" si="3"/>
        <v>0</v>
      </c>
      <c r="U18" s="111">
        <f>SUM('[29]133сш'!$CR$99:$DA$99)</f>
        <v>0</v>
      </c>
      <c r="V18" s="1"/>
      <c r="W18" s="1"/>
      <c r="X18" s="1"/>
    </row>
    <row r="19" spans="1:24" ht="31.5" hidden="1" customHeight="1" x14ac:dyDescent="0.25">
      <c r="A19" s="130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U19" s="111">
        <f>SUM('[29]133сш'!$CR$98:$DA$98)</f>
        <v>0</v>
      </c>
      <c r="V19" s="1"/>
      <c r="W19" s="1"/>
      <c r="X19" s="1"/>
    </row>
    <row r="20" spans="1:24" ht="31.5" hidden="1" customHeight="1" x14ac:dyDescent="0.25">
      <c r="A20" s="130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V20" s="1"/>
      <c r="W20" s="1"/>
      <c r="X20" s="1"/>
    </row>
    <row r="21" spans="1:24" ht="47.25" customHeight="1" x14ac:dyDescent="0.25">
      <c r="A21" s="130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496.89</v>
      </c>
      <c r="I21" s="18">
        <v>494.67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99.553221034836696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U21" s="111">
        <f>SUM('[29]133сш'!$CR$100:$DA$100)</f>
        <v>496.89</v>
      </c>
      <c r="V21" s="1"/>
      <c r="W21" s="1"/>
      <c r="X21" s="1"/>
    </row>
    <row r="22" spans="1:24" ht="31.5" hidden="1" customHeight="1" x14ac:dyDescent="0.25">
      <c r="A22" s="130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U22" s="111">
        <f>SUM('[29]133сш'!$CR$102:$DA$102)</f>
        <v>0</v>
      </c>
      <c r="V22" s="1"/>
      <c r="W22" s="1"/>
      <c r="X22" s="1"/>
    </row>
    <row r="23" spans="1:24" ht="31.5" hidden="1" customHeight="1" x14ac:dyDescent="0.25">
      <c r="A23" s="130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U23" s="111">
        <f>SUM('[29]133сш'!$CR$101:$DA$101)</f>
        <v>0</v>
      </c>
      <c r="V23" s="1"/>
      <c r="W23" s="1"/>
      <c r="X23" s="1"/>
    </row>
    <row r="24" spans="1:24" ht="31.5" customHeight="1" x14ac:dyDescent="0.25">
      <c r="A24" s="130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7.33</v>
      </c>
      <c r="I24" s="18">
        <v>7.78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U24" s="111">
        <f>SUM('[29]133сш'!$CR$143:$DA$143)</f>
        <v>7.33</v>
      </c>
      <c r="V24" s="1"/>
      <c r="W24" s="1"/>
      <c r="X24" s="1"/>
    </row>
    <row r="25" spans="1:24" ht="31.5" customHeight="1" x14ac:dyDescent="0.25">
      <c r="A25" s="130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>
        <v>0.89</v>
      </c>
      <c r="I25" s="18">
        <v>0.89</v>
      </c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>
        <f t="shared" si="5"/>
        <v>100</v>
      </c>
      <c r="O25" s="20">
        <v>17</v>
      </c>
      <c r="P25" s="1">
        <f t="shared" si="6"/>
        <v>1</v>
      </c>
      <c r="Q25" s="1">
        <f t="shared" si="6"/>
        <v>1</v>
      </c>
      <c r="U25" s="111">
        <f>SUM('[29]133сш'!$CR$144:$DA$144)</f>
        <v>0.89</v>
      </c>
      <c r="V25" s="1"/>
      <c r="W25" s="1"/>
      <c r="X25" s="1"/>
    </row>
    <row r="26" spans="1:24" ht="31.5" hidden="1" customHeight="1" x14ac:dyDescent="0.25">
      <c r="A26" s="130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V26" s="1"/>
      <c r="W26" s="1"/>
      <c r="X26" s="1"/>
    </row>
    <row r="27" spans="1:24" ht="31.5" customHeight="1" x14ac:dyDescent="0.25">
      <c r="A27" s="130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>
        <v>2.33</v>
      </c>
      <c r="I27" s="18">
        <v>2.33</v>
      </c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>
        <f t="shared" si="5"/>
        <v>100</v>
      </c>
      <c r="O27" s="20">
        <v>18</v>
      </c>
      <c r="P27" s="1">
        <f t="shared" si="6"/>
        <v>1</v>
      </c>
      <c r="Q27" s="1">
        <f t="shared" si="6"/>
        <v>1</v>
      </c>
      <c r="U27" s="111">
        <f>SUM('[29]133сш'!$CR$146:$DA$146)</f>
        <v>2.33</v>
      </c>
      <c r="V27" s="1"/>
      <c r="W27" s="1"/>
      <c r="X27" s="1"/>
    </row>
    <row r="28" spans="1:24" ht="31.5" customHeight="1" x14ac:dyDescent="0.25">
      <c r="A28" s="130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>
        <v>1.56</v>
      </c>
      <c r="I28" s="18">
        <v>1.56</v>
      </c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>
        <f t="shared" si="5"/>
        <v>100</v>
      </c>
      <c r="O28" s="20">
        <v>19</v>
      </c>
      <c r="P28" s="1">
        <f t="shared" si="6"/>
        <v>1</v>
      </c>
      <c r="Q28" s="1">
        <f t="shared" si="6"/>
        <v>1</v>
      </c>
      <c r="U28" s="111">
        <f>SUM('[29]133сш'!$CR$145:$DA$145)</f>
        <v>1.56</v>
      </c>
      <c r="V28" s="1"/>
      <c r="W28" s="1"/>
      <c r="X28" s="1"/>
    </row>
    <row r="29" spans="1:24" ht="31.5" hidden="1" customHeight="1" x14ac:dyDescent="0.25">
      <c r="A29" s="130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V29" s="1"/>
      <c r="W29" s="1"/>
      <c r="X29" s="1"/>
    </row>
    <row r="30" spans="1:24" ht="31.5" hidden="1" customHeight="1" x14ac:dyDescent="0.25">
      <c r="A30" s="130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V30" s="1"/>
      <c r="W30" s="1"/>
      <c r="X30" s="1"/>
    </row>
    <row r="31" spans="1:24" ht="31.5" hidden="1" customHeight="1" x14ac:dyDescent="0.25">
      <c r="A31" s="130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U31" s="111">
        <f>SUM('[29]133сш'!$CR$148:$DA$148)</f>
        <v>0</v>
      </c>
      <c r="V31" s="1"/>
      <c r="W31" s="1"/>
      <c r="X31" s="1"/>
    </row>
    <row r="32" spans="1:24" ht="31.5" customHeight="1" x14ac:dyDescent="0.25">
      <c r="A32" s="130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>
        <v>68</v>
      </c>
      <c r="I32" s="18">
        <v>68</v>
      </c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>
        <f t="shared" si="5"/>
        <v>100</v>
      </c>
      <c r="O32" s="20">
        <v>21</v>
      </c>
      <c r="P32" s="1">
        <f t="shared" si="6"/>
        <v>1</v>
      </c>
      <c r="Q32" s="1">
        <f t="shared" si="6"/>
        <v>1</v>
      </c>
      <c r="U32" s="111">
        <f>SUM('[29]133сш'!$CR$147:$DA$147)</f>
        <v>68</v>
      </c>
      <c r="V32" s="1"/>
      <c r="W32" s="1"/>
      <c r="X32" s="1"/>
    </row>
    <row r="33" spans="1:24" ht="31.5" hidden="1" customHeight="1" x14ac:dyDescent="0.25">
      <c r="A33" s="130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30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customHeight="1" x14ac:dyDescent="0.25">
      <c r="A35" s="130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1</v>
      </c>
      <c r="I35" s="18">
        <v>1</v>
      </c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>
        <f t="shared" si="5"/>
        <v>100</v>
      </c>
      <c r="O35" s="20">
        <v>22</v>
      </c>
      <c r="P35" s="1">
        <f t="shared" si="6"/>
        <v>1</v>
      </c>
      <c r="Q35" s="1">
        <f t="shared" si="6"/>
        <v>1</v>
      </c>
      <c r="U35" s="111">
        <f>SUM('[29]133сш'!$CR$150:$DA$150)</f>
        <v>1</v>
      </c>
    </row>
    <row r="36" spans="1:24" ht="31.5" customHeight="1" x14ac:dyDescent="0.25">
      <c r="A36" s="130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>
        <v>0.56000000000000005</v>
      </c>
      <c r="I36" s="18">
        <v>0.67</v>
      </c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>
        <f t="shared" si="5"/>
        <v>100</v>
      </c>
      <c r="O36" s="20">
        <v>23</v>
      </c>
      <c r="P36" s="1">
        <f t="shared" si="6"/>
        <v>1</v>
      </c>
      <c r="Q36" s="1">
        <f t="shared" si="6"/>
        <v>1</v>
      </c>
      <c r="U36" s="111">
        <f>SUM('[29]133сш'!$CR$149:$DA$149)</f>
        <v>0.56000000000000005</v>
      </c>
    </row>
    <row r="37" spans="1:24" ht="31.5" hidden="1" customHeight="1" x14ac:dyDescent="0.25">
      <c r="A37" s="130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30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450</v>
      </c>
      <c r="I38" s="18">
        <v>453.56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100</v>
      </c>
      <c r="O38" s="20">
        <v>24</v>
      </c>
      <c r="P38" s="1">
        <f t="shared" si="7"/>
        <v>1</v>
      </c>
      <c r="Q38" s="1">
        <f t="shared" si="7"/>
        <v>1</v>
      </c>
      <c r="U38" s="111">
        <f>SUM('[29]133сш'!$CR$151:$DA$151)</f>
        <v>450</v>
      </c>
    </row>
    <row r="39" spans="1:24" s="37" customFormat="1" ht="31.5" hidden="1" customHeight="1" x14ac:dyDescent="0.25">
      <c r="A39" s="130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30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customHeight="1" x14ac:dyDescent="0.25">
      <c r="A41" s="130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>
        <v>0.22</v>
      </c>
      <c r="I41" s="18">
        <v>0.22</v>
      </c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>
        <f t="shared" si="5"/>
        <v>100</v>
      </c>
      <c r="O41" s="20">
        <v>25</v>
      </c>
      <c r="P41" s="1">
        <f t="shared" si="7"/>
        <v>1</v>
      </c>
      <c r="Q41" s="1">
        <f t="shared" si="7"/>
        <v>1</v>
      </c>
      <c r="U41" s="111">
        <f>SUM('[29]133сш'!$CR$153:$DA$153)</f>
        <v>0.22</v>
      </c>
    </row>
    <row r="42" spans="1:24" ht="31.5" hidden="1" customHeight="1" x14ac:dyDescent="0.25">
      <c r="A42" s="130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 s="111">
        <f>SUM('[29]133сш'!$CR$152:$DA$152)</f>
        <v>0</v>
      </c>
    </row>
    <row r="43" spans="1:24" ht="31.5" hidden="1" customHeight="1" x14ac:dyDescent="0.25">
      <c r="A43" s="130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 s="111">
        <f>SUM('[29]133сш'!$CR$194:$DA$194)</f>
        <v>0</v>
      </c>
    </row>
    <row r="44" spans="1:24" ht="31.5" hidden="1" customHeight="1" x14ac:dyDescent="0.25">
      <c r="A44" s="130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 s="111">
        <f>SUM('[29]133сш'!$CR$195:$DA$195)</f>
        <v>0</v>
      </c>
    </row>
    <row r="45" spans="1:24" ht="31.5" hidden="1" customHeight="1" x14ac:dyDescent="0.25">
      <c r="A45" s="130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30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 s="111">
        <f>SUM('[29]133сш'!$CR$196:$DA$196)</f>
        <v>0</v>
      </c>
    </row>
    <row r="47" spans="1:24" ht="31.5" hidden="1" customHeight="1" x14ac:dyDescent="0.25">
      <c r="A47" s="130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 s="111">
        <f>SUM('[29]133сш'!$CR$197:$DA$197)</f>
        <v>0</v>
      </c>
    </row>
    <row r="48" spans="1:24" ht="31.5" hidden="1" customHeight="1" x14ac:dyDescent="0.25">
      <c r="A48" s="130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4" ht="31.5" hidden="1" customHeight="1" x14ac:dyDescent="0.25">
      <c r="A49" s="130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V49" s="1"/>
      <c r="W49" s="1"/>
      <c r="X49" s="1"/>
    </row>
    <row r="50" spans="1:24" ht="31.5" hidden="1" customHeight="1" x14ac:dyDescent="0.25">
      <c r="A50" s="130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U50" s="111">
        <f>SUM('[29]133сш'!$CR$199:$DA$199)</f>
        <v>0</v>
      </c>
      <c r="V50" s="1"/>
      <c r="W50" s="1"/>
      <c r="X50" s="1"/>
    </row>
    <row r="51" spans="1:24" ht="31.5" hidden="1" customHeight="1" x14ac:dyDescent="0.25">
      <c r="A51" s="130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/>
      <c r="I51" s="18"/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 t="e">
        <f t="shared" si="5"/>
        <v>#DIV/0!</v>
      </c>
      <c r="O51" s="20">
        <v>32</v>
      </c>
      <c r="P51" s="1">
        <f t="shared" si="7"/>
        <v>0</v>
      </c>
      <c r="Q51" s="1">
        <f t="shared" si="7"/>
        <v>0</v>
      </c>
      <c r="U51" s="111">
        <f>SUM('[29]133сш'!$CR$198:$DA$198)</f>
        <v>0</v>
      </c>
      <c r="V51" s="1"/>
      <c r="W51" s="1"/>
      <c r="X51" s="1"/>
    </row>
    <row r="52" spans="1:24" ht="31.5" hidden="1" customHeight="1" x14ac:dyDescent="0.25">
      <c r="A52" s="130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V52" s="1"/>
      <c r="W52" s="1"/>
      <c r="X52" s="1"/>
    </row>
    <row r="53" spans="1:24" ht="31.5" hidden="1" customHeight="1" x14ac:dyDescent="0.25">
      <c r="A53" s="130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/>
      <c r="I53" s="18"/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 t="e">
        <f t="shared" si="5"/>
        <v>#DIV/0!</v>
      </c>
      <c r="O53" s="20">
        <v>33</v>
      </c>
      <c r="P53" s="1">
        <f t="shared" ref="P53:Q68" si="8">IF(H53&gt;0,1,0)</f>
        <v>0</v>
      </c>
      <c r="Q53" s="1">
        <f t="shared" si="8"/>
        <v>0</v>
      </c>
      <c r="U53" s="111">
        <f>SUM('[29]133сш'!$CR$201:$DA$201)</f>
        <v>0</v>
      </c>
      <c r="V53" s="1"/>
      <c r="W53" s="1"/>
      <c r="X53" s="1"/>
    </row>
    <row r="54" spans="1:24" ht="31.5" hidden="1" customHeight="1" x14ac:dyDescent="0.25">
      <c r="A54" s="130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U54" s="111">
        <f>SUM('[29]133сш'!$CR$200:$DA$200)</f>
        <v>0</v>
      </c>
      <c r="V54" s="1"/>
      <c r="W54" s="1"/>
      <c r="X54" s="1"/>
    </row>
    <row r="55" spans="1:24" ht="31.5" hidden="1" customHeight="1" x14ac:dyDescent="0.25">
      <c r="A55" s="130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V55" s="1"/>
      <c r="W55" s="1"/>
      <c r="X55" s="1"/>
    </row>
    <row r="56" spans="1:24" ht="31.5" customHeight="1" x14ac:dyDescent="0.25">
      <c r="A56" s="130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56.11</v>
      </c>
      <c r="I56" s="18">
        <v>55.22</v>
      </c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>
        <f t="shared" si="5"/>
        <v>98.413829976831224</v>
      </c>
      <c r="O56" s="20">
        <v>35</v>
      </c>
      <c r="P56" s="1">
        <f t="shared" si="8"/>
        <v>1</v>
      </c>
      <c r="Q56" s="1">
        <f t="shared" si="8"/>
        <v>1</v>
      </c>
      <c r="U56" s="111">
        <f>SUM('[29]133сш'!$CR$202:$DA$202)</f>
        <v>56.11</v>
      </c>
      <c r="V56" s="1"/>
      <c r="W56" s="1"/>
      <c r="X56" s="1"/>
    </row>
    <row r="57" spans="1:24" ht="31.5" hidden="1" customHeight="1" x14ac:dyDescent="0.25">
      <c r="A57" s="130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V57" s="1"/>
      <c r="W57" s="1"/>
      <c r="X57" s="1"/>
    </row>
    <row r="58" spans="1:24" ht="31.5" customHeight="1" x14ac:dyDescent="0.25">
      <c r="A58" s="130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>
        <v>29.67</v>
      </c>
      <c r="I58" s="18">
        <v>27.67</v>
      </c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>
        <f t="shared" si="5"/>
        <v>93.259184361307717</v>
      </c>
      <c r="O58" s="20">
        <v>36</v>
      </c>
      <c r="P58" s="1">
        <f t="shared" si="8"/>
        <v>1</v>
      </c>
      <c r="Q58" s="1">
        <f t="shared" si="8"/>
        <v>1</v>
      </c>
      <c r="U58" s="111">
        <f>SUM('[29]133сш'!$CR$205:$DA$205)</f>
        <v>29.67</v>
      </c>
      <c r="V58" s="1"/>
      <c r="W58" s="1"/>
      <c r="X58" s="1"/>
    </row>
    <row r="59" spans="1:24" ht="31.5" hidden="1" customHeight="1" x14ac:dyDescent="0.25">
      <c r="A59" s="130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U59" s="111">
        <f>SUM('[29]133сш'!$CR$204:$DA$204)</f>
        <v>0</v>
      </c>
      <c r="V59" s="1"/>
      <c r="W59" s="1"/>
      <c r="X59" s="1"/>
    </row>
    <row r="60" spans="1:24" ht="31.5" hidden="1" customHeight="1" x14ac:dyDescent="0.25">
      <c r="A60" s="130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U60" s="111">
        <f>SUM('[29]133сш'!$CR$203:$DA$203)</f>
        <v>0</v>
      </c>
      <c r="V60" s="1"/>
      <c r="W60" s="1"/>
      <c r="X60" s="1"/>
    </row>
    <row r="61" spans="1:24" ht="31.5" hidden="1" customHeight="1" x14ac:dyDescent="0.25">
      <c r="A61" s="130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V61" s="1"/>
      <c r="W61" s="1"/>
      <c r="X61" s="1"/>
    </row>
    <row r="62" spans="1:24" ht="31.5" hidden="1" customHeight="1" x14ac:dyDescent="0.25">
      <c r="A62" s="130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V62" s="1"/>
      <c r="W62" s="1"/>
      <c r="X62" s="1"/>
    </row>
    <row r="63" spans="1:24" ht="31.5" hidden="1" customHeight="1" x14ac:dyDescent="0.25">
      <c r="A63" s="130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V63" s="1"/>
      <c r="W63" s="1"/>
      <c r="X63" s="1"/>
    </row>
    <row r="64" spans="1:24" ht="31.5" hidden="1" customHeight="1" x14ac:dyDescent="0.25">
      <c r="A64" s="130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V64" s="1"/>
      <c r="W64" s="1"/>
      <c r="X64" s="1"/>
    </row>
    <row r="65" spans="1:24" ht="31.5" hidden="1" customHeight="1" x14ac:dyDescent="0.25">
      <c r="A65" s="130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V65" s="1"/>
      <c r="W65" s="1"/>
      <c r="X65" s="1"/>
    </row>
    <row r="66" spans="1:24" ht="31.5" hidden="1" customHeight="1" x14ac:dyDescent="0.25">
      <c r="A66" s="130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V66" s="1"/>
      <c r="W66" s="1"/>
      <c r="X66" s="1"/>
    </row>
    <row r="67" spans="1:24" ht="31.5" hidden="1" customHeight="1" x14ac:dyDescent="0.25">
      <c r="A67" s="130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V67" s="1"/>
      <c r="W67" s="1"/>
      <c r="X67" s="1"/>
    </row>
    <row r="68" spans="1:24" ht="31.5" hidden="1" customHeight="1" x14ac:dyDescent="0.25">
      <c r="A68" s="130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V68" s="1"/>
      <c r="W68" s="1"/>
      <c r="X68" s="1"/>
    </row>
    <row r="69" spans="1:24" ht="31.5" hidden="1" customHeight="1" x14ac:dyDescent="0.25">
      <c r="A69" s="130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V69" s="1"/>
      <c r="W69" s="1"/>
      <c r="X69" s="1"/>
    </row>
    <row r="70" spans="1:24" ht="31.5" hidden="1" customHeight="1" x14ac:dyDescent="0.25">
      <c r="A70" s="130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33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33" si="11">IF(I70/H70*100&gt;100,100,I70/H70*100)</f>
        <v>#DIV/0!</v>
      </c>
      <c r="O70" s="28"/>
      <c r="V70" s="1"/>
      <c r="W70" s="1"/>
      <c r="X70" s="1"/>
    </row>
    <row r="71" spans="1:24" ht="31.5" hidden="1" customHeight="1" x14ac:dyDescent="0.25">
      <c r="A71" s="130"/>
      <c r="B71" s="125" t="s">
        <v>96</v>
      </c>
      <c r="C71" s="119" t="s">
        <v>367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V71" s="1"/>
      <c r="W71" s="1"/>
      <c r="X71" s="1"/>
    </row>
    <row r="72" spans="1:24" ht="31.5" hidden="1" customHeight="1" x14ac:dyDescent="0.25">
      <c r="A72" s="130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V72" s="1"/>
      <c r="W72" s="1"/>
      <c r="X72" s="1"/>
    </row>
    <row r="73" spans="1:24" ht="31.5" hidden="1" customHeight="1" x14ac:dyDescent="0.25">
      <c r="A73" s="130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V73" s="1"/>
      <c r="W73" s="1"/>
      <c r="X73" s="1"/>
    </row>
    <row r="74" spans="1:24" ht="31.5" hidden="1" customHeight="1" x14ac:dyDescent="0.25">
      <c r="A74" s="130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V74" s="1"/>
      <c r="W74" s="1"/>
      <c r="X74" s="1"/>
    </row>
    <row r="75" spans="1:24" ht="31.5" hidden="1" customHeight="1" x14ac:dyDescent="0.25">
      <c r="A75" s="130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V75" s="1"/>
      <c r="W75" s="1"/>
      <c r="X75" s="1"/>
    </row>
    <row r="76" spans="1:24" ht="31.5" hidden="1" customHeight="1" x14ac:dyDescent="0.25">
      <c r="A76" s="130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V76" s="1"/>
      <c r="W76" s="1"/>
      <c r="X76" s="1"/>
    </row>
    <row r="77" spans="1:24" ht="31.5" hidden="1" customHeight="1" x14ac:dyDescent="0.25">
      <c r="A77" s="130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V77" s="1"/>
      <c r="W77" s="1"/>
      <c r="X77" s="1"/>
    </row>
    <row r="78" spans="1:24" ht="31.5" hidden="1" customHeight="1" x14ac:dyDescent="0.25">
      <c r="A78" s="130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V78" s="1"/>
      <c r="W78" s="1"/>
      <c r="X78" s="1"/>
    </row>
    <row r="79" spans="1:24" ht="31.5" hidden="1" customHeight="1" x14ac:dyDescent="0.25">
      <c r="A79" s="130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V79" s="1"/>
      <c r="W79" s="1"/>
      <c r="X79" s="1"/>
    </row>
    <row r="80" spans="1:24" ht="31.5" customHeight="1" x14ac:dyDescent="0.25">
      <c r="A80" s="130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8160</v>
      </c>
      <c r="I80" s="43">
        <v>8160</v>
      </c>
      <c r="J80" s="19">
        <v>0</v>
      </c>
      <c r="K80" s="61">
        <f t="shared" si="9"/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U80">
        <f>U81+U82</f>
        <v>8160</v>
      </c>
      <c r="V80" s="1"/>
      <c r="W80" s="1"/>
      <c r="X80" s="1"/>
    </row>
    <row r="81" spans="1:24" ht="31.5" customHeight="1" x14ac:dyDescent="0.25">
      <c r="A81" s="130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8160</v>
      </c>
      <c r="I81" s="43">
        <v>8160</v>
      </c>
      <c r="J81" s="19">
        <v>0</v>
      </c>
      <c r="K81" s="61">
        <f t="shared" si="9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U81" s="104">
        <f>SUM('[29]133сш'!$CR$246:$DA$246)</f>
        <v>8160</v>
      </c>
      <c r="V81" s="1"/>
      <c r="W81" s="1"/>
      <c r="X81" s="1"/>
    </row>
    <row r="82" spans="1:24" ht="31.5" hidden="1" customHeight="1" x14ac:dyDescent="0.25">
      <c r="A82" s="130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V82" s="1"/>
      <c r="W82" s="1"/>
      <c r="X82" s="1"/>
    </row>
    <row r="83" spans="1:24" ht="31.5" customHeight="1" x14ac:dyDescent="0.25">
      <c r="A83" s="130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8160</v>
      </c>
      <c r="I83" s="43">
        <v>8160</v>
      </c>
      <c r="J83" s="19">
        <v>0</v>
      </c>
      <c r="K83" s="61">
        <f t="shared" si="9"/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U83">
        <f>U84+U85</f>
        <v>8160</v>
      </c>
      <c r="V83" s="1"/>
      <c r="W83" s="1"/>
      <c r="X83" s="1"/>
    </row>
    <row r="84" spans="1:24" ht="31.5" customHeight="1" x14ac:dyDescent="0.25">
      <c r="A84" s="130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8160</v>
      </c>
      <c r="I84" s="43">
        <v>8160</v>
      </c>
      <c r="J84" s="19">
        <v>0</v>
      </c>
      <c r="K84" s="61">
        <f t="shared" si="9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U84" s="104">
        <f>SUM('[29]133сш'!$CR$247:$DA$247)</f>
        <v>8160</v>
      </c>
      <c r="V84" s="1"/>
      <c r="W84" s="1"/>
      <c r="X84" s="1"/>
    </row>
    <row r="85" spans="1:24" ht="31.5" hidden="1" customHeight="1" x14ac:dyDescent="0.25">
      <c r="A85" s="130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V85" s="1"/>
      <c r="W85" s="1"/>
      <c r="X85" s="1"/>
    </row>
    <row r="86" spans="1:24" ht="31.5" customHeight="1" x14ac:dyDescent="0.25">
      <c r="A86" s="130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16320</v>
      </c>
      <c r="I86" s="43">
        <v>16320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U86">
        <f>U87+U88</f>
        <v>16320</v>
      </c>
      <c r="V86" s="1"/>
      <c r="W86" s="1"/>
      <c r="X86" s="1"/>
    </row>
    <row r="87" spans="1:24" ht="31.5" customHeight="1" x14ac:dyDescent="0.25">
      <c r="A87" s="130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16320</v>
      </c>
      <c r="I87" s="43">
        <v>16320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U87" s="104">
        <f>SUM('[29]133сш'!$CR$248:$DA$248)</f>
        <v>16320</v>
      </c>
      <c r="V87" s="1"/>
      <c r="W87" s="1"/>
      <c r="X87" s="1"/>
    </row>
    <row r="88" spans="1:24" ht="31.5" hidden="1" customHeight="1" x14ac:dyDescent="0.25">
      <c r="A88" s="130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V88" s="1"/>
      <c r="W88" s="1"/>
      <c r="X88" s="1"/>
    </row>
    <row r="89" spans="1:24" ht="31.5" customHeight="1" x14ac:dyDescent="0.25">
      <c r="A89" s="130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30420</v>
      </c>
      <c r="I89" s="43">
        <v>30420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U89">
        <f>U90+U91</f>
        <v>30420</v>
      </c>
      <c r="V89" s="1"/>
      <c r="W89" s="1"/>
      <c r="X89" s="1"/>
    </row>
    <row r="90" spans="1:24" ht="31.5" customHeight="1" x14ac:dyDescent="0.25">
      <c r="A90" s="130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30420</v>
      </c>
      <c r="I90" s="43">
        <v>30420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U90" s="113">
        <f>SUM('[29]133сш'!$CL$249:$DA$249)</f>
        <v>30420</v>
      </c>
      <c r="V90" s="1"/>
      <c r="W90" s="1"/>
      <c r="X90" s="1"/>
    </row>
    <row r="91" spans="1:24" ht="31.5" hidden="1" customHeight="1" x14ac:dyDescent="0.25">
      <c r="A91" s="130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V91" s="1"/>
      <c r="W91" s="1"/>
      <c r="X91" s="1"/>
    </row>
    <row r="92" spans="1:24" ht="31.5" hidden="1" customHeight="1" x14ac:dyDescent="0.25">
      <c r="A92" s="130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/>
      <c r="I92" s="43"/>
      <c r="J92" s="19">
        <v>0</v>
      </c>
      <c r="K92" s="61" t="str">
        <f t="shared" si="9"/>
        <v>нет плана</v>
      </c>
      <c r="L92" s="102"/>
      <c r="M92" s="103" t="str">
        <f t="shared" si="10"/>
        <v>Муниципальное задание не выполнено</v>
      </c>
      <c r="N92" s="61" t="e">
        <f t="shared" si="11"/>
        <v>#DIV/0!</v>
      </c>
      <c r="O92" s="28">
        <v>43</v>
      </c>
      <c r="P92" s="1">
        <f t="shared" si="12"/>
        <v>0</v>
      </c>
      <c r="Q92" s="1">
        <f t="shared" si="12"/>
        <v>0</v>
      </c>
      <c r="U92">
        <f>U93+U94</f>
        <v>0</v>
      </c>
      <c r="V92" s="1"/>
      <c r="W92" s="1"/>
      <c r="X92" s="1"/>
    </row>
    <row r="93" spans="1:24" ht="31.5" hidden="1" customHeight="1" x14ac:dyDescent="0.25">
      <c r="A93" s="130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/>
      <c r="I93" s="43"/>
      <c r="J93" s="19">
        <v>0</v>
      </c>
      <c r="K93" s="61" t="str">
        <f t="shared" si="9"/>
        <v>нет плана</v>
      </c>
      <c r="L93" s="102"/>
      <c r="M93" s="103" t="str">
        <f t="shared" si="10"/>
        <v>Муниципальное задание не выполнено</v>
      </c>
      <c r="N93" s="61" t="e">
        <f t="shared" si="11"/>
        <v>#DIV/0!</v>
      </c>
      <c r="O93" s="28"/>
      <c r="U93" s="104">
        <f>SUM('[29]133сш'!$CR$250:$DA$250)</f>
        <v>0</v>
      </c>
      <c r="V93" s="1"/>
      <c r="W93" s="1"/>
      <c r="X93" s="1"/>
    </row>
    <row r="94" spans="1:24" ht="31.5" hidden="1" customHeight="1" x14ac:dyDescent="0.25">
      <c r="A94" s="130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V94" s="1"/>
      <c r="W94" s="1"/>
      <c r="X94" s="1"/>
    </row>
    <row r="95" spans="1:24" ht="31.5" customHeight="1" x14ac:dyDescent="0.25">
      <c r="A95" s="130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16320</v>
      </c>
      <c r="I95" s="43">
        <v>16320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U95" s="104">
        <f>U96+U97</f>
        <v>16320</v>
      </c>
      <c r="V95" s="1"/>
      <c r="W95" s="1"/>
      <c r="X95" s="1"/>
    </row>
    <row r="96" spans="1:24" ht="31.5" customHeight="1" x14ac:dyDescent="0.25">
      <c r="A96" s="130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16320</v>
      </c>
      <c r="I96" s="43">
        <v>16320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U96" s="104">
        <f>SUM('[29]133сш'!$CR$251:$DA$251)</f>
        <v>16320</v>
      </c>
      <c r="V96" s="1"/>
      <c r="W96" s="1"/>
      <c r="X96" s="1"/>
    </row>
    <row r="97" spans="1:24" ht="31.5" hidden="1" customHeight="1" x14ac:dyDescent="0.25">
      <c r="A97" s="130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V97" s="1"/>
      <c r="W97" s="1"/>
      <c r="X97" s="1"/>
    </row>
    <row r="98" spans="1:24" ht="31.5" hidden="1" customHeight="1" x14ac:dyDescent="0.25">
      <c r="A98" s="130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V98" s="1"/>
      <c r="W98" s="1"/>
      <c r="X98" s="1"/>
    </row>
    <row r="99" spans="1:24" ht="31.5" hidden="1" customHeight="1" x14ac:dyDescent="0.25">
      <c r="A99" s="130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V99" s="1"/>
      <c r="W99" s="1"/>
      <c r="X99" s="1"/>
    </row>
    <row r="100" spans="1:24" ht="31.5" hidden="1" customHeight="1" x14ac:dyDescent="0.25">
      <c r="A100" s="130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V100" s="1"/>
      <c r="W100" s="1"/>
      <c r="X100" s="1"/>
    </row>
    <row r="101" spans="1:24" ht="31.5" hidden="1" customHeight="1" x14ac:dyDescent="0.25">
      <c r="A101" s="130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32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U101" s="104">
        <f>SUM('[29]133сш'!$CT$291:$DC$291)</f>
        <v>0</v>
      </c>
      <c r="V101" s="1"/>
      <c r="W101" s="1"/>
      <c r="X101" s="1"/>
    </row>
    <row r="102" spans="1:24" ht="31.5" hidden="1" customHeight="1" x14ac:dyDescent="0.25">
      <c r="A102" s="130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U102" s="104">
        <f>SUM('[29]133сш'!$CT$292:$DC$292)</f>
        <v>0</v>
      </c>
      <c r="V102" s="1"/>
      <c r="W102" s="1"/>
      <c r="X102" s="1"/>
    </row>
    <row r="103" spans="1:24" ht="31.5" customHeight="1" x14ac:dyDescent="0.25">
      <c r="A103" s="130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572.89</v>
      </c>
      <c r="I103" s="43">
        <v>573.55999999999995</v>
      </c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100</v>
      </c>
      <c r="O103" s="20">
        <v>46</v>
      </c>
      <c r="P103" s="1">
        <f t="shared" ref="P103:Q107" si="15">IF(H103&gt;0,1,0)</f>
        <v>1</v>
      </c>
      <c r="Q103" s="1">
        <f t="shared" si="15"/>
        <v>1</v>
      </c>
      <c r="U103" s="104">
        <f>SUM('[29]133сш'!$CR$329:$DA$329)</f>
        <v>572.89</v>
      </c>
      <c r="V103" s="1"/>
      <c r="W103" s="1"/>
      <c r="X103" s="1"/>
    </row>
    <row r="104" spans="1:24" ht="31.5" customHeight="1" x14ac:dyDescent="0.25">
      <c r="A104" s="130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33</v>
      </c>
      <c r="I104" s="43">
        <v>34</v>
      </c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5"/>
        <v>1</v>
      </c>
      <c r="Q104" s="1">
        <f t="shared" si="15"/>
        <v>1</v>
      </c>
      <c r="U104" s="104">
        <f>SUM('[29]133сш'!$CR$362:$DA$362)</f>
        <v>33</v>
      </c>
      <c r="V104" s="1"/>
      <c r="W104" s="1"/>
      <c r="X104" s="1"/>
    </row>
    <row r="105" spans="1:24" ht="31.5" customHeight="1" x14ac:dyDescent="0.25">
      <c r="A105" s="130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0.44</v>
      </c>
      <c r="I105" s="43">
        <v>0.56000000000000005</v>
      </c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5"/>
        <v>1</v>
      </c>
      <c r="Q105" s="1">
        <f t="shared" si="15"/>
        <v>1</v>
      </c>
      <c r="U105" s="104">
        <f>SUM('[29]133сш'!$CR$394:$DA$394)</f>
        <v>0.44</v>
      </c>
      <c r="V105" s="1"/>
      <c r="W105" s="1"/>
      <c r="X105" s="1"/>
    </row>
    <row r="106" spans="1:24" ht="31.5" customHeight="1" x14ac:dyDescent="0.25">
      <c r="A106" s="130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162</v>
      </c>
      <c r="I106" s="43">
        <v>162</v>
      </c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5"/>
        <v>1</v>
      </c>
      <c r="Q106" s="1">
        <f t="shared" si="15"/>
        <v>1</v>
      </c>
      <c r="U106" s="104">
        <f>SUM('[29]133сш'!$CT$426:$DC$426)</f>
        <v>162</v>
      </c>
      <c r="V106" s="1"/>
      <c r="W106" s="1"/>
      <c r="X106" s="1"/>
    </row>
    <row r="107" spans="1:24" ht="31.5" hidden="1" customHeight="1" x14ac:dyDescent="0.25">
      <c r="A107" s="131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U107" s="104">
        <f>SUM('[29]133сш'!$CT$427:$DC$427)</f>
        <v>0</v>
      </c>
      <c r="V107" s="1"/>
      <c r="W107" s="1"/>
      <c r="X107" s="1"/>
    </row>
    <row r="108" spans="1:24" ht="65.25" hidden="1" customHeight="1" x14ac:dyDescent="0.25">
      <c r="A108" s="54"/>
      <c r="B108" s="70" t="s">
        <v>204</v>
      </c>
      <c r="C108" s="71" t="s">
        <v>241</v>
      </c>
      <c r="D108" s="15" t="s">
        <v>352</v>
      </c>
      <c r="E108" s="57" t="s">
        <v>12</v>
      </c>
      <c r="F108" s="58" t="s">
        <v>205</v>
      </c>
      <c r="G108" s="59" t="s">
        <v>14</v>
      </c>
      <c r="H108" s="60"/>
      <c r="I108" s="60"/>
      <c r="J108" s="61">
        <v>10</v>
      </c>
      <c r="K108" s="61">
        <f t="shared" si="14"/>
        <v>0</v>
      </c>
      <c r="L108" s="110"/>
      <c r="M108" s="103" t="str">
        <f t="shared" si="10"/>
        <v>Муниципальное задание выполнено</v>
      </c>
      <c r="N108" s="61" t="e">
        <f t="shared" si="11"/>
        <v>#DIV/0!</v>
      </c>
      <c r="O108" s="1">
        <f t="shared" ref="O108:P151" si="16">IF(H108&gt;0,1,0)</f>
        <v>0</v>
      </c>
      <c r="P108" s="1">
        <f t="shared" si="16"/>
        <v>0</v>
      </c>
      <c r="Q108"/>
      <c r="R108" s="1"/>
      <c r="S108"/>
      <c r="T108" s="104"/>
      <c r="U108" s="104">
        <f>SUM('[29]133сш доу'!$DD$42:$DM$42)</f>
        <v>0</v>
      </c>
      <c r="X108" s="1"/>
    </row>
    <row r="109" spans="1:24" ht="65.25" hidden="1" customHeight="1" x14ac:dyDescent="0.25">
      <c r="A109" s="54"/>
      <c r="B109" s="70" t="s">
        <v>206</v>
      </c>
      <c r="C109" s="71" t="s">
        <v>242</v>
      </c>
      <c r="D109" s="15" t="s">
        <v>352</v>
      </c>
      <c r="E109" s="57" t="s">
        <v>12</v>
      </c>
      <c r="F109" s="58" t="s">
        <v>205</v>
      </c>
      <c r="G109" s="59" t="s">
        <v>14</v>
      </c>
      <c r="H109" s="60"/>
      <c r="I109" s="60"/>
      <c r="J109" s="61">
        <v>10</v>
      </c>
      <c r="K109" s="61">
        <f t="shared" si="14"/>
        <v>0</v>
      </c>
      <c r="L109" s="110"/>
      <c r="M109" s="103" t="str">
        <f t="shared" si="10"/>
        <v>Муниципальное задание выполнено</v>
      </c>
      <c r="N109" s="61" t="e">
        <f t="shared" si="11"/>
        <v>#DIV/0!</v>
      </c>
      <c r="O109" s="1">
        <f t="shared" si="16"/>
        <v>0</v>
      </c>
      <c r="P109" s="1">
        <f t="shared" si="16"/>
        <v>0</v>
      </c>
      <c r="Q109"/>
      <c r="R109" s="1"/>
      <c r="S109"/>
      <c r="T109" s="104"/>
      <c r="U109" s="104">
        <f>SUM('[29]133сш доу'!$DD$43:$DM$43)</f>
        <v>0</v>
      </c>
      <c r="X109" s="1"/>
    </row>
    <row r="110" spans="1:24" ht="65.25" hidden="1" customHeight="1" x14ac:dyDescent="0.25">
      <c r="A110" s="54"/>
      <c r="B110" s="71" t="s">
        <v>207</v>
      </c>
      <c r="C110" s="71" t="s">
        <v>243</v>
      </c>
      <c r="D110" s="15" t="s">
        <v>352</v>
      </c>
      <c r="E110" s="62" t="s">
        <v>12</v>
      </c>
      <c r="F110" s="58" t="s">
        <v>205</v>
      </c>
      <c r="G110" s="63" t="s">
        <v>14</v>
      </c>
      <c r="H110" s="64"/>
      <c r="I110" s="64"/>
      <c r="J110" s="61">
        <v>10</v>
      </c>
      <c r="K110" s="61">
        <f t="shared" si="14"/>
        <v>0</v>
      </c>
      <c r="L110" s="110"/>
      <c r="M110" s="103" t="str">
        <f t="shared" si="10"/>
        <v>Муниципальное задание выполнено</v>
      </c>
      <c r="N110" s="61" t="e">
        <f t="shared" si="11"/>
        <v>#DIV/0!</v>
      </c>
      <c r="O110" s="1">
        <f t="shared" si="16"/>
        <v>0</v>
      </c>
      <c r="P110" s="1">
        <f t="shared" si="16"/>
        <v>0</v>
      </c>
      <c r="Q110"/>
      <c r="R110" s="1"/>
      <c r="S110"/>
      <c r="T110" s="104"/>
      <c r="U110" s="104">
        <f>SUM('[29]133сш доу'!$DD$44:$DM$44)</f>
        <v>0</v>
      </c>
      <c r="X110" s="1"/>
    </row>
    <row r="111" spans="1:24" ht="65.25" customHeight="1" x14ac:dyDescent="0.25">
      <c r="B111" s="70" t="s">
        <v>208</v>
      </c>
      <c r="C111" s="71" t="s">
        <v>244</v>
      </c>
      <c r="D111" s="15" t="s">
        <v>352</v>
      </c>
      <c r="E111" s="57" t="s">
        <v>12</v>
      </c>
      <c r="F111" s="58" t="s">
        <v>205</v>
      </c>
      <c r="G111" s="59" t="s">
        <v>14</v>
      </c>
      <c r="H111" s="60">
        <v>0.25</v>
      </c>
      <c r="I111" s="60">
        <v>0.25</v>
      </c>
      <c r="J111" s="61">
        <v>10</v>
      </c>
      <c r="K111" s="61">
        <f t="shared" si="14"/>
        <v>0</v>
      </c>
      <c r="L111" s="110"/>
      <c r="M111" s="103" t="str">
        <f t="shared" si="10"/>
        <v>Муниципальное задание выполнено</v>
      </c>
      <c r="N111" s="61">
        <f t="shared" si="11"/>
        <v>100</v>
      </c>
      <c r="O111" s="1">
        <f t="shared" si="16"/>
        <v>1</v>
      </c>
      <c r="P111" s="1">
        <f t="shared" si="16"/>
        <v>1</v>
      </c>
      <c r="Q111"/>
      <c r="R111" s="1"/>
      <c r="S111"/>
      <c r="T111" s="104"/>
      <c r="U111" s="104">
        <f>SUM('[29]133сш доу'!$DD$45:$DM$45)</f>
        <v>0.25</v>
      </c>
      <c r="X111" s="1"/>
    </row>
    <row r="112" spans="1:24" ht="65.25" customHeight="1" x14ac:dyDescent="0.25">
      <c r="B112" s="70" t="s">
        <v>209</v>
      </c>
      <c r="C112" s="71" t="s">
        <v>245</v>
      </c>
      <c r="D112" s="15" t="s">
        <v>352</v>
      </c>
      <c r="E112" s="57" t="s">
        <v>12</v>
      </c>
      <c r="F112" s="58" t="s">
        <v>205</v>
      </c>
      <c r="G112" s="59" t="s">
        <v>14</v>
      </c>
      <c r="H112" s="64">
        <v>1.33</v>
      </c>
      <c r="I112" s="64">
        <v>1.67</v>
      </c>
      <c r="J112" s="61">
        <v>10</v>
      </c>
      <c r="K112" s="61">
        <f t="shared" si="14"/>
        <v>0</v>
      </c>
      <c r="L112" s="110"/>
      <c r="M112" s="103" t="str">
        <f t="shared" si="10"/>
        <v>Муниципальное задание выполнено</v>
      </c>
      <c r="N112" s="61">
        <f t="shared" si="11"/>
        <v>100</v>
      </c>
      <c r="O112" s="1">
        <f t="shared" si="16"/>
        <v>1</v>
      </c>
      <c r="P112" s="1">
        <f t="shared" si="16"/>
        <v>1</v>
      </c>
      <c r="Q112"/>
      <c r="R112" s="1"/>
      <c r="S112"/>
      <c r="T112" s="104"/>
      <c r="U112" s="104">
        <f>SUM('[29]133сш доу'!$DD$46:$DM$46)</f>
        <v>1.33</v>
      </c>
      <c r="X112" s="1"/>
    </row>
    <row r="113" spans="1:24" ht="65.25" customHeight="1" x14ac:dyDescent="0.25">
      <c r="B113" s="70" t="s">
        <v>210</v>
      </c>
      <c r="C113" s="71" t="s">
        <v>246</v>
      </c>
      <c r="D113" s="15" t="s">
        <v>352</v>
      </c>
      <c r="E113" s="62" t="s">
        <v>12</v>
      </c>
      <c r="F113" s="58" t="s">
        <v>205</v>
      </c>
      <c r="G113" s="63" t="s">
        <v>14</v>
      </c>
      <c r="H113" s="64">
        <v>64.67</v>
      </c>
      <c r="I113" s="64">
        <v>66</v>
      </c>
      <c r="J113" s="61">
        <v>10</v>
      </c>
      <c r="K113" s="61">
        <f t="shared" si="14"/>
        <v>0</v>
      </c>
      <c r="L113" s="110"/>
      <c r="M113" s="103" t="str">
        <f t="shared" si="10"/>
        <v>Муниципальное задание выполнено</v>
      </c>
      <c r="N113" s="61">
        <f t="shared" si="11"/>
        <v>100</v>
      </c>
      <c r="O113" s="1">
        <f t="shared" si="16"/>
        <v>1</v>
      </c>
      <c r="P113" s="1">
        <f t="shared" si="16"/>
        <v>1</v>
      </c>
      <c r="Q113"/>
      <c r="R113" s="1"/>
      <c r="S113"/>
      <c r="T113" s="104"/>
      <c r="U113" s="104">
        <f>SUM('[29]133сш доу'!$DD$47:$DM$47)</f>
        <v>64.67</v>
      </c>
      <c r="X113" s="1"/>
    </row>
    <row r="114" spans="1:24" ht="65.25" hidden="1" customHeight="1" x14ac:dyDescent="0.3">
      <c r="A114" s="97"/>
      <c r="B114" s="70" t="s">
        <v>211</v>
      </c>
      <c r="C114" s="71" t="s">
        <v>212</v>
      </c>
      <c r="D114" s="15" t="s">
        <v>352</v>
      </c>
      <c r="E114" s="57" t="s">
        <v>12</v>
      </c>
      <c r="F114" s="58" t="s">
        <v>205</v>
      </c>
      <c r="G114" s="59" t="s">
        <v>14</v>
      </c>
      <c r="H114" s="64"/>
      <c r="I114" s="105"/>
      <c r="J114" s="61">
        <v>10</v>
      </c>
      <c r="K114" s="61">
        <f t="shared" si="14"/>
        <v>0</v>
      </c>
      <c r="L114" s="110"/>
      <c r="M114" s="103" t="str">
        <f t="shared" si="10"/>
        <v>Муниципальное задание выполнено</v>
      </c>
      <c r="N114" s="61" t="e">
        <f t="shared" si="11"/>
        <v>#DIV/0!</v>
      </c>
      <c r="O114" s="1">
        <f t="shared" si="16"/>
        <v>0</v>
      </c>
      <c r="P114" s="1">
        <f t="shared" si="16"/>
        <v>0</v>
      </c>
      <c r="Q114"/>
      <c r="R114" s="1"/>
      <c r="S114"/>
      <c r="T114" s="104"/>
      <c r="U114" s="104">
        <f>SUM('[29]133сш доу'!$DD$48:$DM$48)</f>
        <v>0</v>
      </c>
      <c r="X114" s="1"/>
    </row>
    <row r="115" spans="1:24" ht="65.25" customHeight="1" x14ac:dyDescent="0.3">
      <c r="A115" s="97"/>
      <c r="B115" s="70" t="s">
        <v>213</v>
      </c>
      <c r="C115" s="71" t="s">
        <v>247</v>
      </c>
      <c r="D115" s="15" t="s">
        <v>352</v>
      </c>
      <c r="E115" s="57" t="s">
        <v>12</v>
      </c>
      <c r="F115" s="58" t="s">
        <v>205</v>
      </c>
      <c r="G115" s="59" t="s">
        <v>14</v>
      </c>
      <c r="H115" s="64">
        <v>240.67</v>
      </c>
      <c r="I115" s="64">
        <v>237.17</v>
      </c>
      <c r="J115" s="61">
        <v>10</v>
      </c>
      <c r="K115" s="61">
        <f t="shared" si="14"/>
        <v>0</v>
      </c>
      <c r="L115" s="110"/>
      <c r="M115" s="103" t="str">
        <f t="shared" si="10"/>
        <v>Муниципальное задание выполнено</v>
      </c>
      <c r="N115" s="61">
        <f t="shared" si="11"/>
        <v>98.545726513483189</v>
      </c>
      <c r="O115" s="1">
        <f t="shared" si="16"/>
        <v>1</v>
      </c>
      <c r="P115" s="1">
        <f t="shared" si="16"/>
        <v>1</v>
      </c>
      <c r="Q115"/>
      <c r="R115" s="1"/>
      <c r="S115"/>
      <c r="T115" s="104"/>
      <c r="U115" s="104">
        <f>SUM('[29]133сш доу'!$DD$49:$DM$49)</f>
        <v>240.67</v>
      </c>
      <c r="X115" s="1"/>
    </row>
    <row r="116" spans="1:24" ht="65.25" hidden="1" customHeight="1" x14ac:dyDescent="0.3">
      <c r="A116" s="97"/>
      <c r="B116" s="71" t="s">
        <v>214</v>
      </c>
      <c r="C116" s="71" t="s">
        <v>248</v>
      </c>
      <c r="D116" s="15" t="s">
        <v>352</v>
      </c>
      <c r="E116" s="57" t="s">
        <v>12</v>
      </c>
      <c r="F116" s="58" t="s">
        <v>205</v>
      </c>
      <c r="G116" s="59" t="s">
        <v>14</v>
      </c>
      <c r="H116" s="60"/>
      <c r="I116" s="60"/>
      <c r="J116" s="61">
        <v>10</v>
      </c>
      <c r="K116" s="61">
        <f t="shared" si="14"/>
        <v>0</v>
      </c>
      <c r="L116" s="110"/>
      <c r="M116" s="103" t="str">
        <f t="shared" si="10"/>
        <v>Муниципальное задание выполнено</v>
      </c>
      <c r="N116" s="61" t="e">
        <f t="shared" si="11"/>
        <v>#DIV/0!</v>
      </c>
      <c r="O116" s="1">
        <f t="shared" si="16"/>
        <v>0</v>
      </c>
      <c r="P116" s="1">
        <f t="shared" si="16"/>
        <v>0</v>
      </c>
      <c r="Q116"/>
      <c r="R116" s="1"/>
      <c r="S116"/>
      <c r="T116" s="104"/>
      <c r="U116" s="104">
        <f>SUM('[29]133сш доу'!$DD$50:$DM$50)</f>
        <v>0</v>
      </c>
      <c r="X116" s="1"/>
    </row>
    <row r="117" spans="1:24" ht="65.25" hidden="1" customHeight="1" x14ac:dyDescent="0.25">
      <c r="A117" s="100"/>
      <c r="B117" s="70" t="s">
        <v>215</v>
      </c>
      <c r="C117" s="71" t="s">
        <v>249</v>
      </c>
      <c r="D117" s="15" t="s">
        <v>352</v>
      </c>
      <c r="E117" s="57" t="s">
        <v>12</v>
      </c>
      <c r="F117" s="58" t="s">
        <v>205</v>
      </c>
      <c r="G117" s="59" t="s">
        <v>14</v>
      </c>
      <c r="H117" s="65"/>
      <c r="I117" s="65"/>
      <c r="J117" s="61">
        <v>10</v>
      </c>
      <c r="K117" s="61">
        <f t="shared" si="14"/>
        <v>0</v>
      </c>
      <c r="L117" s="110"/>
      <c r="M117" s="103" t="str">
        <f t="shared" si="10"/>
        <v>Муниципальное задание выполнено</v>
      </c>
      <c r="N117" s="61" t="e">
        <f t="shared" si="11"/>
        <v>#DIV/0!</v>
      </c>
      <c r="O117" s="1">
        <f t="shared" si="16"/>
        <v>0</v>
      </c>
      <c r="P117" s="1">
        <f t="shared" si="16"/>
        <v>0</v>
      </c>
      <c r="Q117"/>
      <c r="R117" s="1"/>
      <c r="S117"/>
      <c r="T117" s="104"/>
      <c r="U117" s="104">
        <f>SUM('[29]133сш доу'!$DD$51:$DM$51)</f>
        <v>0</v>
      </c>
      <c r="X117" s="1"/>
    </row>
    <row r="118" spans="1:24" ht="65.25" hidden="1" customHeight="1" x14ac:dyDescent="0.25">
      <c r="B118" s="70" t="s">
        <v>216</v>
      </c>
      <c r="C118" s="71" t="s">
        <v>250</v>
      </c>
      <c r="D118" s="15" t="s">
        <v>352</v>
      </c>
      <c r="E118" s="57" t="s">
        <v>12</v>
      </c>
      <c r="F118" s="58" t="s">
        <v>205</v>
      </c>
      <c r="G118" s="59" t="s">
        <v>14</v>
      </c>
      <c r="H118" s="60"/>
      <c r="I118" s="60"/>
      <c r="J118" s="61">
        <v>10</v>
      </c>
      <c r="K118" s="61">
        <f t="shared" si="14"/>
        <v>0</v>
      </c>
      <c r="L118" s="110"/>
      <c r="M118" s="103" t="str">
        <f t="shared" si="10"/>
        <v>Муниципальное задание выполнено</v>
      </c>
      <c r="N118" s="61" t="e">
        <f t="shared" si="11"/>
        <v>#DIV/0!</v>
      </c>
      <c r="O118" s="1">
        <f t="shared" si="16"/>
        <v>0</v>
      </c>
      <c r="P118" s="1">
        <f t="shared" si="16"/>
        <v>0</v>
      </c>
      <c r="Q118"/>
      <c r="R118" s="1"/>
      <c r="S118"/>
      <c r="T118" s="104"/>
      <c r="U118" s="104">
        <f>SUM('[29]133сш доу'!$DD$52:$DM$52)</f>
        <v>0</v>
      </c>
      <c r="X118" s="1"/>
    </row>
    <row r="119" spans="1:24" ht="65.25" hidden="1" customHeight="1" x14ac:dyDescent="0.25">
      <c r="B119" s="71" t="s">
        <v>217</v>
      </c>
      <c r="C119" s="71" t="s">
        <v>251</v>
      </c>
      <c r="D119" s="15" t="s">
        <v>352</v>
      </c>
      <c r="E119" s="57" t="s">
        <v>12</v>
      </c>
      <c r="F119" s="58" t="s">
        <v>205</v>
      </c>
      <c r="G119" s="59" t="s">
        <v>14</v>
      </c>
      <c r="H119" s="60"/>
      <c r="I119" s="60"/>
      <c r="J119" s="61">
        <v>10</v>
      </c>
      <c r="K119" s="61">
        <f t="shared" si="14"/>
        <v>0</v>
      </c>
      <c r="L119" s="110"/>
      <c r="M119" s="103" t="str">
        <f t="shared" si="10"/>
        <v>Муниципальное задание выполнено</v>
      </c>
      <c r="N119" s="61" t="e">
        <f t="shared" si="11"/>
        <v>#DIV/0!</v>
      </c>
      <c r="O119" s="1">
        <f t="shared" si="16"/>
        <v>0</v>
      </c>
      <c r="P119" s="1">
        <f t="shared" si="16"/>
        <v>0</v>
      </c>
      <c r="Q119"/>
      <c r="R119" s="1"/>
      <c r="S119"/>
      <c r="T119" s="104"/>
      <c r="U119" s="104">
        <f>SUM('[29]133сш доу'!$DD$53:$DM$53)</f>
        <v>0</v>
      </c>
      <c r="X119" s="1"/>
    </row>
    <row r="120" spans="1:24" ht="65.25" hidden="1" customHeight="1" x14ac:dyDescent="0.25">
      <c r="B120" s="70" t="s">
        <v>218</v>
      </c>
      <c r="C120" s="71" t="s">
        <v>252</v>
      </c>
      <c r="D120" s="15" t="s">
        <v>352</v>
      </c>
      <c r="E120" s="57" t="s">
        <v>12</v>
      </c>
      <c r="F120" s="58" t="s">
        <v>205</v>
      </c>
      <c r="G120" s="59" t="s">
        <v>14</v>
      </c>
      <c r="H120" s="60"/>
      <c r="I120" s="60"/>
      <c r="J120" s="61">
        <v>10</v>
      </c>
      <c r="K120" s="61">
        <f t="shared" si="14"/>
        <v>0</v>
      </c>
      <c r="L120" s="110"/>
      <c r="M120" s="103" t="str">
        <f t="shared" si="10"/>
        <v>Муниципальное задание выполнено</v>
      </c>
      <c r="N120" s="61" t="e">
        <f t="shared" si="11"/>
        <v>#DIV/0!</v>
      </c>
      <c r="O120" s="1">
        <f t="shared" si="16"/>
        <v>0</v>
      </c>
      <c r="P120" s="1">
        <f t="shared" si="16"/>
        <v>0</v>
      </c>
      <c r="Q120"/>
      <c r="R120" s="1"/>
      <c r="S120"/>
      <c r="T120" s="104"/>
      <c r="U120" s="104">
        <f>SUM('[29]133сш доу'!$DD$54:$DM$54)</f>
        <v>0</v>
      </c>
      <c r="X120" s="1"/>
    </row>
    <row r="121" spans="1:24" ht="65.25" hidden="1" customHeight="1" x14ac:dyDescent="0.25">
      <c r="B121" s="70" t="s">
        <v>219</v>
      </c>
      <c r="C121" s="71" t="s">
        <v>220</v>
      </c>
      <c r="D121" s="15" t="s">
        <v>352</v>
      </c>
      <c r="E121" s="57" t="s">
        <v>12</v>
      </c>
      <c r="F121" s="58" t="s">
        <v>205</v>
      </c>
      <c r="G121" s="59" t="s">
        <v>14</v>
      </c>
      <c r="H121" s="65"/>
      <c r="I121" s="65"/>
      <c r="J121" s="61">
        <v>10</v>
      </c>
      <c r="K121" s="61">
        <f t="shared" si="14"/>
        <v>0</v>
      </c>
      <c r="L121" s="110"/>
      <c r="M121" s="103" t="str">
        <f t="shared" si="10"/>
        <v>Муниципальное задание выполнено</v>
      </c>
      <c r="N121" s="61" t="e">
        <f t="shared" si="11"/>
        <v>#DIV/0!</v>
      </c>
      <c r="O121" s="1">
        <f t="shared" si="16"/>
        <v>0</v>
      </c>
      <c r="P121" s="1">
        <f t="shared" si="16"/>
        <v>0</v>
      </c>
      <c r="Q121"/>
      <c r="R121" s="1"/>
      <c r="S121"/>
      <c r="T121" s="104"/>
      <c r="U121" s="104">
        <f>SUM('[29]133сш доу'!$DD$55:$DM$55)</f>
        <v>0</v>
      </c>
      <c r="X121" s="1"/>
    </row>
    <row r="122" spans="1:24" ht="65.25" hidden="1" customHeight="1" x14ac:dyDescent="0.25">
      <c r="B122" s="70" t="s">
        <v>221</v>
      </c>
      <c r="C122" s="71" t="s">
        <v>253</v>
      </c>
      <c r="D122" s="15" t="s">
        <v>352</v>
      </c>
      <c r="E122" s="57" t="s">
        <v>12</v>
      </c>
      <c r="F122" s="58" t="s">
        <v>205</v>
      </c>
      <c r="G122" s="59" t="s">
        <v>14</v>
      </c>
      <c r="H122" s="64"/>
      <c r="I122" s="64"/>
      <c r="J122" s="61">
        <v>10</v>
      </c>
      <c r="K122" s="61">
        <f t="shared" si="14"/>
        <v>0</v>
      </c>
      <c r="L122" s="110"/>
      <c r="M122" s="103" t="str">
        <f t="shared" si="10"/>
        <v>Муниципальное задание выполнено</v>
      </c>
      <c r="N122" s="61" t="e">
        <f t="shared" si="11"/>
        <v>#DIV/0!</v>
      </c>
      <c r="O122" s="1">
        <f t="shared" si="16"/>
        <v>0</v>
      </c>
      <c r="P122" s="1">
        <f t="shared" si="16"/>
        <v>0</v>
      </c>
      <c r="Q122"/>
      <c r="R122" s="1"/>
      <c r="S122"/>
      <c r="T122" s="104"/>
      <c r="U122" s="104">
        <f>SUM('[29]133сш доу'!$DD$56:$DM$56)</f>
        <v>0</v>
      </c>
      <c r="X122" s="1"/>
    </row>
    <row r="123" spans="1:24" ht="65.25" hidden="1" customHeight="1" x14ac:dyDescent="0.25">
      <c r="B123" s="70" t="s">
        <v>222</v>
      </c>
      <c r="C123" s="71" t="s">
        <v>223</v>
      </c>
      <c r="D123" s="15" t="s">
        <v>352</v>
      </c>
      <c r="E123" s="57" t="s">
        <v>12</v>
      </c>
      <c r="F123" s="58" t="s">
        <v>205</v>
      </c>
      <c r="G123" s="59" t="s">
        <v>14</v>
      </c>
      <c r="H123" s="65"/>
      <c r="I123" s="65"/>
      <c r="J123" s="61">
        <v>10</v>
      </c>
      <c r="K123" s="61">
        <f t="shared" si="14"/>
        <v>0</v>
      </c>
      <c r="L123" s="110"/>
      <c r="M123" s="103" t="str">
        <f t="shared" si="10"/>
        <v>Муниципальное задание выполнено</v>
      </c>
      <c r="N123" s="61" t="e">
        <f t="shared" si="11"/>
        <v>#DIV/0!</v>
      </c>
      <c r="O123" s="1">
        <f t="shared" si="16"/>
        <v>0</v>
      </c>
      <c r="P123" s="1">
        <f t="shared" si="16"/>
        <v>0</v>
      </c>
      <c r="Q123"/>
      <c r="R123" s="1"/>
      <c r="S123"/>
      <c r="T123" s="104"/>
      <c r="U123" s="104">
        <f>SUM('[29]133сш доу'!$DD$57:$DM$57)</f>
        <v>0</v>
      </c>
      <c r="X123" s="1"/>
    </row>
    <row r="124" spans="1:24" ht="65.25" hidden="1" customHeight="1" x14ac:dyDescent="0.25">
      <c r="B124" s="70" t="s">
        <v>224</v>
      </c>
      <c r="C124" s="71" t="s">
        <v>254</v>
      </c>
      <c r="D124" s="15" t="s">
        <v>352</v>
      </c>
      <c r="E124" s="57" t="s">
        <v>12</v>
      </c>
      <c r="F124" s="58" t="s">
        <v>205</v>
      </c>
      <c r="G124" s="59" t="s">
        <v>14</v>
      </c>
      <c r="H124" s="64"/>
      <c r="I124" s="64"/>
      <c r="J124" s="61">
        <v>10</v>
      </c>
      <c r="K124" s="61">
        <f t="shared" si="14"/>
        <v>0</v>
      </c>
      <c r="L124" s="110"/>
      <c r="M124" s="103" t="str">
        <f t="shared" si="10"/>
        <v>Муниципальное задание выполнено</v>
      </c>
      <c r="N124" s="61" t="e">
        <f t="shared" si="11"/>
        <v>#DIV/0!</v>
      </c>
      <c r="O124" s="1">
        <f t="shared" si="16"/>
        <v>0</v>
      </c>
      <c r="P124" s="1">
        <f t="shared" si="16"/>
        <v>0</v>
      </c>
      <c r="Q124"/>
      <c r="R124" s="1"/>
      <c r="S124"/>
      <c r="T124" s="104"/>
      <c r="U124" s="104">
        <f>SUM('[29]133сш доу'!$DD$58:$DM$58)</f>
        <v>0</v>
      </c>
      <c r="X124" s="1"/>
    </row>
    <row r="125" spans="1:24" ht="65.25" hidden="1" customHeight="1" x14ac:dyDescent="0.25">
      <c r="B125" s="72"/>
      <c r="C125" s="73" t="s">
        <v>255</v>
      </c>
      <c r="D125" s="15" t="s">
        <v>352</v>
      </c>
      <c r="E125" s="57" t="s">
        <v>12</v>
      </c>
      <c r="F125" s="58" t="s">
        <v>205</v>
      </c>
      <c r="G125" s="59" t="s">
        <v>14</v>
      </c>
      <c r="H125" s="65"/>
      <c r="I125" s="65"/>
      <c r="J125" s="61">
        <v>10</v>
      </c>
      <c r="K125" s="61">
        <f t="shared" si="14"/>
        <v>0</v>
      </c>
      <c r="L125" s="110"/>
      <c r="M125" s="103" t="str">
        <f t="shared" si="10"/>
        <v>Муниципальное задание выполнено</v>
      </c>
      <c r="N125" s="61" t="e">
        <f t="shared" si="11"/>
        <v>#DIV/0!</v>
      </c>
      <c r="O125" s="1">
        <f t="shared" si="16"/>
        <v>0</v>
      </c>
      <c r="P125" s="1">
        <f t="shared" si="16"/>
        <v>0</v>
      </c>
      <c r="Q125"/>
      <c r="R125" s="1"/>
      <c r="S125"/>
      <c r="T125" s="104"/>
      <c r="U125" s="104"/>
      <c r="X125" s="1"/>
    </row>
    <row r="126" spans="1:24" ht="65.25" hidden="1" customHeight="1" x14ac:dyDescent="0.25">
      <c r="B126" s="72"/>
      <c r="C126" s="73" t="s">
        <v>256</v>
      </c>
      <c r="D126" s="15" t="s">
        <v>352</v>
      </c>
      <c r="E126" s="57" t="s">
        <v>12</v>
      </c>
      <c r="F126" s="58" t="s">
        <v>205</v>
      </c>
      <c r="G126" s="59" t="s">
        <v>14</v>
      </c>
      <c r="H126" s="65"/>
      <c r="I126" s="65"/>
      <c r="J126" s="61">
        <v>10</v>
      </c>
      <c r="K126" s="61">
        <f t="shared" si="14"/>
        <v>0</v>
      </c>
      <c r="L126" s="110"/>
      <c r="M126" s="103" t="str">
        <f t="shared" si="10"/>
        <v>Муниципальное задание выполнено</v>
      </c>
      <c r="N126" s="61" t="e">
        <f t="shared" si="11"/>
        <v>#DIV/0!</v>
      </c>
      <c r="O126" s="1">
        <f t="shared" si="16"/>
        <v>0</v>
      </c>
      <c r="P126" s="1">
        <f t="shared" si="16"/>
        <v>0</v>
      </c>
      <c r="Q126"/>
      <c r="R126" s="1"/>
      <c r="S126"/>
      <c r="T126" s="104"/>
      <c r="U126" s="104"/>
      <c r="X126" s="1"/>
    </row>
    <row r="127" spans="1:24" ht="65.25" hidden="1" customHeight="1" x14ac:dyDescent="0.25">
      <c r="B127" s="74" t="s">
        <v>225</v>
      </c>
      <c r="C127" s="75" t="s">
        <v>257</v>
      </c>
      <c r="D127" s="15" t="s">
        <v>352</v>
      </c>
      <c r="E127" s="57" t="s">
        <v>12</v>
      </c>
      <c r="F127" s="67" t="s">
        <v>205</v>
      </c>
      <c r="G127" s="59" t="s">
        <v>14</v>
      </c>
      <c r="H127" s="60"/>
      <c r="I127" s="60"/>
      <c r="J127" s="61">
        <v>10</v>
      </c>
      <c r="K127" s="61">
        <f t="shared" si="14"/>
        <v>0</v>
      </c>
      <c r="L127" s="110"/>
      <c r="M127" s="103" t="str">
        <f t="shared" si="10"/>
        <v>Муниципальное задание выполнено</v>
      </c>
      <c r="N127" s="61" t="e">
        <f t="shared" si="11"/>
        <v>#DIV/0!</v>
      </c>
      <c r="O127" s="1">
        <f t="shared" si="16"/>
        <v>0</v>
      </c>
      <c r="P127" s="1">
        <f t="shared" si="16"/>
        <v>0</v>
      </c>
      <c r="Q127"/>
      <c r="R127" s="1"/>
      <c r="S127"/>
      <c r="T127" s="104"/>
      <c r="U127" s="104">
        <f>SUM('[29]133сш доу'!$CT$98:$DC$98)</f>
        <v>0</v>
      </c>
      <c r="X127" s="1"/>
    </row>
    <row r="128" spans="1:24" ht="65.25" hidden="1" customHeight="1" x14ac:dyDescent="0.25">
      <c r="B128" s="74" t="s">
        <v>226</v>
      </c>
      <c r="C128" s="75" t="s">
        <v>258</v>
      </c>
      <c r="D128" s="15" t="s">
        <v>352</v>
      </c>
      <c r="E128" s="57" t="s">
        <v>12</v>
      </c>
      <c r="F128" s="67" t="s">
        <v>205</v>
      </c>
      <c r="G128" s="59" t="s">
        <v>14</v>
      </c>
      <c r="H128" s="60"/>
      <c r="I128" s="60"/>
      <c r="J128" s="61">
        <v>10</v>
      </c>
      <c r="K128" s="61">
        <f t="shared" si="14"/>
        <v>0</v>
      </c>
      <c r="L128" s="110"/>
      <c r="M128" s="103" t="str">
        <f t="shared" si="10"/>
        <v>Муниципальное задание выполнено</v>
      </c>
      <c r="N128" s="61" t="e">
        <f t="shared" si="11"/>
        <v>#DIV/0!</v>
      </c>
      <c r="O128" s="1">
        <f t="shared" si="16"/>
        <v>0</v>
      </c>
      <c r="P128" s="1">
        <f t="shared" si="16"/>
        <v>0</v>
      </c>
      <c r="Q128"/>
      <c r="R128" s="1"/>
      <c r="S128"/>
      <c r="T128" s="104"/>
      <c r="U128" s="104">
        <f>SUM('[29]133сш доу'!$CT$99:$DC$99)</f>
        <v>0</v>
      </c>
      <c r="X128" s="1"/>
    </row>
    <row r="129" spans="2:24" ht="65.25" hidden="1" customHeight="1" x14ac:dyDescent="0.25">
      <c r="B129" s="74" t="s">
        <v>227</v>
      </c>
      <c r="C129" s="75" t="s">
        <v>259</v>
      </c>
      <c r="D129" s="15" t="s">
        <v>352</v>
      </c>
      <c r="E129" s="57" t="s">
        <v>12</v>
      </c>
      <c r="F129" s="67" t="s">
        <v>205</v>
      </c>
      <c r="G129" s="59" t="s">
        <v>14</v>
      </c>
      <c r="H129" s="60"/>
      <c r="I129" s="60"/>
      <c r="J129" s="61">
        <v>10</v>
      </c>
      <c r="K129" s="61">
        <f t="shared" si="14"/>
        <v>0</v>
      </c>
      <c r="L129" s="110"/>
      <c r="M129" s="103" t="str">
        <f t="shared" si="10"/>
        <v>Муниципальное задание выполнено</v>
      </c>
      <c r="N129" s="61" t="e">
        <f t="shared" si="11"/>
        <v>#DIV/0!</v>
      </c>
      <c r="O129" s="1">
        <f t="shared" si="16"/>
        <v>0</v>
      </c>
      <c r="P129" s="1">
        <f t="shared" si="16"/>
        <v>0</v>
      </c>
      <c r="Q129"/>
      <c r="R129" s="1"/>
      <c r="S129"/>
      <c r="T129" s="104"/>
      <c r="U129" s="104">
        <f>SUM('[29]133сш доу'!$CT$100:$DC$100)</f>
        <v>0</v>
      </c>
      <c r="X129" s="1"/>
    </row>
    <row r="130" spans="2:24" ht="65.25" customHeight="1" x14ac:dyDescent="0.25">
      <c r="B130" s="74" t="s">
        <v>228</v>
      </c>
      <c r="C130" s="75" t="s">
        <v>260</v>
      </c>
      <c r="D130" s="15" t="s">
        <v>352</v>
      </c>
      <c r="E130" s="57" t="s">
        <v>12</v>
      </c>
      <c r="F130" s="67" t="s">
        <v>205</v>
      </c>
      <c r="G130" s="59" t="s">
        <v>14</v>
      </c>
      <c r="H130" s="60">
        <v>0.25</v>
      </c>
      <c r="I130" s="60">
        <v>0.25</v>
      </c>
      <c r="J130" s="61">
        <v>10</v>
      </c>
      <c r="K130" s="61">
        <f t="shared" si="14"/>
        <v>0</v>
      </c>
      <c r="L130" s="110"/>
      <c r="M130" s="103" t="str">
        <f t="shared" si="10"/>
        <v>Муниципальное задание выполнено</v>
      </c>
      <c r="N130" s="61">
        <f t="shared" si="11"/>
        <v>100</v>
      </c>
      <c r="O130" s="1">
        <f t="shared" si="16"/>
        <v>1</v>
      </c>
      <c r="P130" s="1">
        <f t="shared" si="16"/>
        <v>1</v>
      </c>
      <c r="Q130"/>
      <c r="R130" s="1"/>
      <c r="S130"/>
      <c r="T130" s="104"/>
      <c r="U130" s="104">
        <f>SUM('[29]133сш доу'!$CT$101:$DC$101)</f>
        <v>0.25</v>
      </c>
      <c r="X130" s="1"/>
    </row>
    <row r="131" spans="2:24" ht="65.25" hidden="1" customHeight="1" x14ac:dyDescent="0.25">
      <c r="B131" s="75" t="s">
        <v>229</v>
      </c>
      <c r="C131" s="75" t="s">
        <v>261</v>
      </c>
      <c r="D131" s="15" t="s">
        <v>352</v>
      </c>
      <c r="E131" s="57" t="s">
        <v>12</v>
      </c>
      <c r="F131" s="67" t="s">
        <v>205</v>
      </c>
      <c r="G131" s="59" t="s">
        <v>14</v>
      </c>
      <c r="H131" s="60"/>
      <c r="I131" s="60"/>
      <c r="J131" s="61">
        <v>10</v>
      </c>
      <c r="K131" s="61">
        <f t="shared" si="14"/>
        <v>0</v>
      </c>
      <c r="L131" s="110"/>
      <c r="M131" s="103" t="str">
        <f t="shared" si="10"/>
        <v>Муниципальное задание выполнено</v>
      </c>
      <c r="N131" s="61" t="e">
        <f t="shared" si="11"/>
        <v>#DIV/0!</v>
      </c>
      <c r="O131" s="1">
        <f t="shared" si="16"/>
        <v>0</v>
      </c>
      <c r="P131" s="1">
        <f t="shared" si="16"/>
        <v>0</v>
      </c>
      <c r="Q131"/>
      <c r="R131" s="1"/>
      <c r="S131"/>
      <c r="T131" s="104"/>
      <c r="U131" s="104">
        <f>SUM('[29]133сш доу'!$CT$102:$DC$102)</f>
        <v>0</v>
      </c>
      <c r="X131" s="1"/>
    </row>
    <row r="132" spans="2:24" ht="65.25" hidden="1" customHeight="1" x14ac:dyDescent="0.25">
      <c r="B132" s="74" t="s">
        <v>230</v>
      </c>
      <c r="C132" s="75" t="s">
        <v>262</v>
      </c>
      <c r="D132" s="15" t="s">
        <v>352</v>
      </c>
      <c r="E132" s="57" t="s">
        <v>12</v>
      </c>
      <c r="F132" s="67" t="s">
        <v>205</v>
      </c>
      <c r="G132" s="59" t="s">
        <v>14</v>
      </c>
      <c r="H132" s="60"/>
      <c r="I132" s="60"/>
      <c r="J132" s="61">
        <v>10</v>
      </c>
      <c r="K132" s="61">
        <f t="shared" si="14"/>
        <v>0</v>
      </c>
      <c r="L132" s="110"/>
      <c r="M132" s="103" t="str">
        <f t="shared" si="10"/>
        <v>Муниципальное задание выполнено</v>
      </c>
      <c r="N132" s="61" t="e">
        <f t="shared" si="11"/>
        <v>#DIV/0!</v>
      </c>
      <c r="O132" s="1">
        <f t="shared" si="16"/>
        <v>0</v>
      </c>
      <c r="P132" s="1">
        <f t="shared" si="16"/>
        <v>0</v>
      </c>
      <c r="Q132"/>
      <c r="R132" s="1"/>
      <c r="S132"/>
      <c r="T132" s="104"/>
      <c r="U132" s="104">
        <f>SUM('[29]133сш доу'!$CT$103:$DC$103)</f>
        <v>0</v>
      </c>
      <c r="X132" s="1"/>
    </row>
    <row r="133" spans="2:24" ht="65.25" customHeight="1" x14ac:dyDescent="0.25">
      <c r="B133" s="74" t="s">
        <v>231</v>
      </c>
      <c r="C133" s="75" t="s">
        <v>263</v>
      </c>
      <c r="D133" s="15" t="s">
        <v>352</v>
      </c>
      <c r="E133" s="57" t="s">
        <v>12</v>
      </c>
      <c r="F133" s="67" t="s">
        <v>205</v>
      </c>
      <c r="G133" s="59" t="s">
        <v>14</v>
      </c>
      <c r="H133" s="60">
        <v>1.33</v>
      </c>
      <c r="I133" s="60">
        <v>1.67</v>
      </c>
      <c r="J133" s="61">
        <v>10</v>
      </c>
      <c r="K133" s="61">
        <f t="shared" ref="K133:K138" si="17">IF(H133=0,0, IF(I133*100/H133-100&gt;=-10,0,I133*100/H133-100+10))</f>
        <v>0</v>
      </c>
      <c r="L133" s="110"/>
      <c r="M133" s="103" t="str">
        <f t="shared" si="10"/>
        <v>Муниципальное задание выполнено</v>
      </c>
      <c r="N133" s="61">
        <f t="shared" si="11"/>
        <v>100</v>
      </c>
      <c r="O133" s="1">
        <f t="shared" si="16"/>
        <v>1</v>
      </c>
      <c r="P133" s="1">
        <f t="shared" si="16"/>
        <v>1</v>
      </c>
      <c r="Q133"/>
      <c r="R133" s="1"/>
      <c r="S133"/>
      <c r="T133" s="104"/>
      <c r="U133" s="104">
        <f>SUM('[29]133сш доу'!$CT$104:$DC$104)</f>
        <v>1.33</v>
      </c>
      <c r="X133" s="1"/>
    </row>
    <row r="134" spans="2:24" ht="65.25" customHeight="1" x14ac:dyDescent="0.25">
      <c r="B134" s="74" t="s">
        <v>232</v>
      </c>
      <c r="C134" s="75" t="s">
        <v>264</v>
      </c>
      <c r="D134" s="15" t="s">
        <v>352</v>
      </c>
      <c r="E134" s="57" t="s">
        <v>12</v>
      </c>
      <c r="F134" s="67" t="s">
        <v>205</v>
      </c>
      <c r="G134" s="59" t="s">
        <v>14</v>
      </c>
      <c r="H134" s="60">
        <v>64.67</v>
      </c>
      <c r="I134" s="60">
        <v>66</v>
      </c>
      <c r="J134" s="61">
        <v>10</v>
      </c>
      <c r="K134" s="61">
        <f t="shared" si="17"/>
        <v>0</v>
      </c>
      <c r="L134" s="110"/>
      <c r="M134" s="103" t="str">
        <f t="shared" ref="M134:M151" si="18">IF(K134&lt;&gt;0, "Муниципальное задание не выполнено",IF(K134=0, "Муниципальное задание выполнено"))</f>
        <v>Муниципальное задание выполнено</v>
      </c>
      <c r="N134" s="61">
        <f t="shared" ref="N134:N151" si="19">IF(I134/H134*100&gt;100,100,I134/H134*100)</f>
        <v>100</v>
      </c>
      <c r="O134" s="1">
        <f t="shared" si="16"/>
        <v>1</v>
      </c>
      <c r="P134" s="1">
        <f t="shared" si="16"/>
        <v>1</v>
      </c>
      <c r="Q134"/>
      <c r="R134" s="1"/>
      <c r="S134"/>
      <c r="T134" s="104"/>
      <c r="U134" s="104">
        <f>SUM('[29]133сш доу'!$CT$105:$DC$105)</f>
        <v>64.67</v>
      </c>
      <c r="X134" s="1"/>
    </row>
    <row r="135" spans="2:24" ht="65.25" hidden="1" customHeight="1" x14ac:dyDescent="0.25">
      <c r="B135" s="74" t="s">
        <v>233</v>
      </c>
      <c r="C135" s="75" t="s">
        <v>265</v>
      </c>
      <c r="D135" s="15" t="s">
        <v>352</v>
      </c>
      <c r="E135" s="57" t="s">
        <v>12</v>
      </c>
      <c r="F135" s="67" t="s">
        <v>205</v>
      </c>
      <c r="G135" s="59" t="s">
        <v>14</v>
      </c>
      <c r="H135" s="64"/>
      <c r="I135" s="64"/>
      <c r="J135" s="61">
        <v>10</v>
      </c>
      <c r="K135" s="61">
        <f t="shared" si="17"/>
        <v>0</v>
      </c>
      <c r="L135" s="110"/>
      <c r="M135" s="103" t="str">
        <f t="shared" si="18"/>
        <v>Муниципальное задание выполнено</v>
      </c>
      <c r="N135" s="61" t="e">
        <f t="shared" si="19"/>
        <v>#DIV/0!</v>
      </c>
      <c r="O135" s="1">
        <f t="shared" si="16"/>
        <v>0</v>
      </c>
      <c r="P135" s="1">
        <f t="shared" si="16"/>
        <v>0</v>
      </c>
      <c r="Q135"/>
      <c r="R135" s="1"/>
      <c r="S135"/>
      <c r="T135" s="104"/>
      <c r="U135" s="104">
        <f>SUM('[29]133сш доу'!$CT$106:$DC$106)</f>
        <v>0</v>
      </c>
      <c r="X135" s="1"/>
    </row>
    <row r="136" spans="2:24" ht="65.25" customHeight="1" x14ac:dyDescent="0.25">
      <c r="B136" s="74" t="s">
        <v>234</v>
      </c>
      <c r="C136" s="75" t="s">
        <v>266</v>
      </c>
      <c r="D136" s="15" t="s">
        <v>352</v>
      </c>
      <c r="E136" s="57" t="s">
        <v>12</v>
      </c>
      <c r="F136" s="67" t="s">
        <v>205</v>
      </c>
      <c r="G136" s="59" t="s">
        <v>14</v>
      </c>
      <c r="H136" s="60">
        <v>240.67</v>
      </c>
      <c r="I136" s="60">
        <v>237.17</v>
      </c>
      <c r="J136" s="61">
        <v>10</v>
      </c>
      <c r="K136" s="61">
        <f t="shared" si="17"/>
        <v>0</v>
      </c>
      <c r="L136" s="110"/>
      <c r="M136" s="103" t="str">
        <f t="shared" si="18"/>
        <v>Муниципальное задание выполнено</v>
      </c>
      <c r="N136" s="61">
        <f t="shared" si="19"/>
        <v>98.545726513483189</v>
      </c>
      <c r="O136" s="1">
        <f t="shared" si="16"/>
        <v>1</v>
      </c>
      <c r="P136" s="1">
        <f t="shared" si="16"/>
        <v>1</v>
      </c>
      <c r="Q136"/>
      <c r="R136" s="1"/>
      <c r="S136"/>
      <c r="T136" s="104"/>
      <c r="U136" s="104">
        <f>SUM('[29]133сш доу'!$CT$107:$DC$107)</f>
        <v>240.67</v>
      </c>
      <c r="X136" s="1"/>
    </row>
    <row r="137" spans="2:24" ht="65.25" hidden="1" customHeight="1" x14ac:dyDescent="0.25">
      <c r="B137" s="75" t="s">
        <v>235</v>
      </c>
      <c r="C137" s="75" t="s">
        <v>267</v>
      </c>
      <c r="D137" s="15" t="s">
        <v>352</v>
      </c>
      <c r="E137" s="57" t="s">
        <v>12</v>
      </c>
      <c r="F137" s="67" t="s">
        <v>205</v>
      </c>
      <c r="G137" s="59" t="s">
        <v>14</v>
      </c>
      <c r="H137" s="60"/>
      <c r="I137" s="60"/>
      <c r="J137" s="61">
        <v>10</v>
      </c>
      <c r="K137" s="61">
        <f t="shared" si="17"/>
        <v>0</v>
      </c>
      <c r="L137" s="110"/>
      <c r="M137" s="103" t="str">
        <f t="shared" si="18"/>
        <v>Муниципальное задание выполнено</v>
      </c>
      <c r="N137" s="61" t="e">
        <f t="shared" si="19"/>
        <v>#DIV/0!</v>
      </c>
      <c r="O137" s="1">
        <f t="shared" si="16"/>
        <v>0</v>
      </c>
      <c r="P137" s="1">
        <f t="shared" si="16"/>
        <v>0</v>
      </c>
      <c r="Q137"/>
      <c r="R137" s="1"/>
      <c r="S137"/>
      <c r="T137" s="104"/>
      <c r="U137" s="104">
        <f>SUM('[29]133сш доу'!$CT$108:$DC$108)</f>
        <v>0</v>
      </c>
      <c r="X137" s="1"/>
    </row>
    <row r="138" spans="2:24" ht="65.25" customHeight="1" x14ac:dyDescent="0.25">
      <c r="B138" s="76" t="s">
        <v>236</v>
      </c>
      <c r="C138" s="76" t="s">
        <v>268</v>
      </c>
      <c r="D138" s="15" t="s">
        <v>352</v>
      </c>
      <c r="E138" s="57" t="s">
        <v>12</v>
      </c>
      <c r="F138" s="67" t="s">
        <v>205</v>
      </c>
      <c r="G138" s="59" t="s">
        <v>14</v>
      </c>
      <c r="H138" s="60">
        <v>46.75</v>
      </c>
      <c r="I138" s="60">
        <v>46.75</v>
      </c>
      <c r="J138" s="61">
        <v>10</v>
      </c>
      <c r="K138" s="61">
        <f t="shared" si="17"/>
        <v>0</v>
      </c>
      <c r="L138" s="110"/>
      <c r="M138" s="103" t="str">
        <f t="shared" si="18"/>
        <v>Муниципальное задание выполнено</v>
      </c>
      <c r="N138" s="61">
        <f t="shared" si="19"/>
        <v>100</v>
      </c>
      <c r="O138" s="1">
        <f t="shared" si="16"/>
        <v>1</v>
      </c>
      <c r="P138" s="1">
        <f t="shared" si="16"/>
        <v>1</v>
      </c>
      <c r="Q138"/>
      <c r="R138" s="1"/>
      <c r="S138"/>
      <c r="T138" s="104"/>
      <c r="U138" s="104">
        <f>SUM('[29]133сш доу'!$CT$109:$DC$109)</f>
        <v>46.75</v>
      </c>
      <c r="X138" s="1"/>
    </row>
    <row r="139" spans="2:24" ht="65.25" hidden="1" customHeight="1" x14ac:dyDescent="0.25">
      <c r="B139" s="77" t="s">
        <v>102</v>
      </c>
      <c r="C139" s="77" t="s">
        <v>103</v>
      </c>
      <c r="D139" s="15" t="s">
        <v>352</v>
      </c>
      <c r="E139" s="57" t="s">
        <v>12</v>
      </c>
      <c r="F139" s="67" t="s">
        <v>108</v>
      </c>
      <c r="G139" s="59" t="s">
        <v>237</v>
      </c>
      <c r="H139" s="60"/>
      <c r="I139" s="60"/>
      <c r="J139" s="61">
        <v>0</v>
      </c>
      <c r="K139" s="61" t="str">
        <f>IF(H139=0,"нет плана",IF(I139*100/H139-100&gt;0,I139-H139,I139*100/H139-100))</f>
        <v>нет плана</v>
      </c>
      <c r="L139" s="110"/>
      <c r="M139" s="103" t="str">
        <f t="shared" si="18"/>
        <v>Муниципальное задание не выполнено</v>
      </c>
      <c r="N139" s="61" t="e">
        <f t="shared" si="19"/>
        <v>#DIV/0!</v>
      </c>
      <c r="O139" s="1">
        <f t="shared" si="16"/>
        <v>0</v>
      </c>
      <c r="P139" s="1">
        <f t="shared" si="16"/>
        <v>0</v>
      </c>
      <c r="Q139"/>
      <c r="R139" s="1"/>
      <c r="S139"/>
      <c r="T139" s="104"/>
      <c r="U139" s="104">
        <f>SUM('[29]133сш доу'!$CT$148:$DC$148)</f>
        <v>0</v>
      </c>
      <c r="X139" s="1"/>
    </row>
    <row r="140" spans="2:24" ht="65.25" hidden="1" customHeight="1" x14ac:dyDescent="0.25">
      <c r="B140" s="77" t="s">
        <v>109</v>
      </c>
      <c r="C140" s="78" t="s">
        <v>238</v>
      </c>
      <c r="D140" s="15" t="s">
        <v>352</v>
      </c>
      <c r="E140" s="57" t="s">
        <v>12</v>
      </c>
      <c r="F140" s="67" t="s">
        <v>108</v>
      </c>
      <c r="G140" s="59" t="s">
        <v>237</v>
      </c>
      <c r="H140" s="60"/>
      <c r="I140" s="60"/>
      <c r="J140" s="61">
        <v>0</v>
      </c>
      <c r="K140" s="61" t="str">
        <f t="shared" ref="K140:K144" si="20">IF(H140=0,"нет плана",IF(I140*100/H140-100&gt;0,I140-H140,I140*100/H140-100))</f>
        <v>нет плана</v>
      </c>
      <c r="L140" s="110"/>
      <c r="M140" s="103" t="str">
        <f t="shared" si="18"/>
        <v>Муниципальное задание не выполнено</v>
      </c>
      <c r="N140" s="61" t="e">
        <f t="shared" si="19"/>
        <v>#DIV/0!</v>
      </c>
      <c r="O140" s="1">
        <f t="shared" si="16"/>
        <v>0</v>
      </c>
      <c r="P140" s="1">
        <f t="shared" si="16"/>
        <v>0</v>
      </c>
      <c r="Q140"/>
      <c r="R140" s="1"/>
      <c r="S140"/>
      <c r="T140" s="104"/>
      <c r="U140" s="104">
        <f>SUM('[29]133сш доу'!$CT$149:$DC$149)</f>
        <v>0</v>
      </c>
      <c r="X140" s="1"/>
    </row>
    <row r="141" spans="2:24" ht="65.25" hidden="1" customHeight="1" x14ac:dyDescent="0.25">
      <c r="B141" s="77" t="s">
        <v>111</v>
      </c>
      <c r="C141" s="78" t="s">
        <v>112</v>
      </c>
      <c r="D141" s="15" t="s">
        <v>352</v>
      </c>
      <c r="E141" s="57" t="s">
        <v>12</v>
      </c>
      <c r="F141" s="67" t="s">
        <v>108</v>
      </c>
      <c r="G141" s="59" t="s">
        <v>237</v>
      </c>
      <c r="H141" s="60"/>
      <c r="I141" s="60"/>
      <c r="J141" s="61">
        <v>0</v>
      </c>
      <c r="K141" s="61" t="str">
        <f t="shared" si="20"/>
        <v>нет плана</v>
      </c>
      <c r="L141" s="110"/>
      <c r="M141" s="103" t="str">
        <f t="shared" si="18"/>
        <v>Муниципальное задание не выполнено</v>
      </c>
      <c r="N141" s="61" t="e">
        <f t="shared" si="19"/>
        <v>#DIV/0!</v>
      </c>
      <c r="O141" s="1">
        <f t="shared" si="16"/>
        <v>0</v>
      </c>
      <c r="P141" s="1">
        <f t="shared" si="16"/>
        <v>0</v>
      </c>
      <c r="Q141"/>
      <c r="R141" s="1"/>
      <c r="S141"/>
      <c r="T141" s="104"/>
      <c r="U141" s="104">
        <f>SUM('[29]133сш доу'!$CT$150:$DC$150)</f>
        <v>0</v>
      </c>
      <c r="X141" s="1"/>
    </row>
    <row r="142" spans="2:24" ht="65.25" hidden="1" customHeight="1" x14ac:dyDescent="0.25">
      <c r="B142" s="77" t="s">
        <v>113</v>
      </c>
      <c r="C142" s="78" t="s">
        <v>239</v>
      </c>
      <c r="D142" s="15" t="s">
        <v>352</v>
      </c>
      <c r="E142" s="57" t="s">
        <v>12</v>
      </c>
      <c r="F142" s="67" t="s">
        <v>108</v>
      </c>
      <c r="G142" s="59" t="s">
        <v>237</v>
      </c>
      <c r="H142" s="60"/>
      <c r="I142" s="60"/>
      <c r="J142" s="61">
        <v>0</v>
      </c>
      <c r="K142" s="61" t="str">
        <f t="shared" si="20"/>
        <v>нет плана</v>
      </c>
      <c r="L142" s="110"/>
      <c r="M142" s="103" t="str">
        <f t="shared" si="18"/>
        <v>Муниципальное задание не выполнено</v>
      </c>
      <c r="N142" s="61" t="e">
        <f t="shared" si="19"/>
        <v>#DIV/0!</v>
      </c>
      <c r="O142" s="1">
        <f t="shared" si="16"/>
        <v>0</v>
      </c>
      <c r="P142" s="1">
        <f t="shared" si="16"/>
        <v>0</v>
      </c>
      <c r="Q142"/>
      <c r="R142" s="1"/>
      <c r="S142"/>
      <c r="T142" s="104"/>
      <c r="U142" s="104">
        <f>SUM('[29]133сш доу'!$CT$151:$DC$151)</f>
        <v>0</v>
      </c>
      <c r="X142" s="1"/>
    </row>
    <row r="143" spans="2:24" ht="65.25" hidden="1" customHeight="1" x14ac:dyDescent="0.25">
      <c r="B143" s="77" t="s">
        <v>115</v>
      </c>
      <c r="C143" s="78" t="s">
        <v>240</v>
      </c>
      <c r="D143" s="15" t="s">
        <v>352</v>
      </c>
      <c r="E143" s="57" t="s">
        <v>12</v>
      </c>
      <c r="F143" s="67" t="s">
        <v>108</v>
      </c>
      <c r="G143" s="59" t="s">
        <v>237</v>
      </c>
      <c r="H143" s="60"/>
      <c r="I143" s="60"/>
      <c r="J143" s="61">
        <v>0</v>
      </c>
      <c r="K143" s="61" t="str">
        <f t="shared" si="20"/>
        <v>нет плана</v>
      </c>
      <c r="L143" s="110"/>
      <c r="M143" s="103" t="str">
        <f t="shared" si="18"/>
        <v>Муниципальное задание не выполнено</v>
      </c>
      <c r="N143" s="61" t="e">
        <f t="shared" si="19"/>
        <v>#DIV/0!</v>
      </c>
      <c r="O143" s="1">
        <f t="shared" si="16"/>
        <v>0</v>
      </c>
      <c r="P143" s="1">
        <f t="shared" si="16"/>
        <v>0</v>
      </c>
      <c r="Q143"/>
      <c r="R143" s="1"/>
      <c r="S143"/>
      <c r="T143" s="104"/>
      <c r="U143" s="104">
        <f>SUM('[29]133сш доу'!$CT$152:$DC$152)</f>
        <v>0</v>
      </c>
      <c r="X143" s="1"/>
    </row>
    <row r="144" spans="2:24" ht="65.25" hidden="1" customHeight="1" x14ac:dyDescent="0.25">
      <c r="B144" s="77" t="s">
        <v>117</v>
      </c>
      <c r="C144" s="78" t="s">
        <v>118</v>
      </c>
      <c r="D144" s="15" t="s">
        <v>352</v>
      </c>
      <c r="E144" s="57" t="s">
        <v>12</v>
      </c>
      <c r="F144" s="67" t="s">
        <v>108</v>
      </c>
      <c r="G144" s="59" t="s">
        <v>237</v>
      </c>
      <c r="H144" s="60"/>
      <c r="I144" s="60"/>
      <c r="J144" s="61">
        <v>0</v>
      </c>
      <c r="K144" s="61" t="str">
        <f t="shared" si="20"/>
        <v>нет плана</v>
      </c>
      <c r="L144" s="110"/>
      <c r="M144" s="103" t="str">
        <f t="shared" si="18"/>
        <v>Муниципальное задание не выполнено</v>
      </c>
      <c r="N144" s="61" t="e">
        <f t="shared" si="19"/>
        <v>#DIV/0!</v>
      </c>
      <c r="O144" s="1">
        <f t="shared" si="16"/>
        <v>0</v>
      </c>
      <c r="P144" s="1">
        <f t="shared" si="16"/>
        <v>0</v>
      </c>
      <c r="Q144"/>
      <c r="R144" s="1"/>
      <c r="S144"/>
      <c r="T144" s="104"/>
      <c r="U144" s="104">
        <f>SUM('[29]133сш доу'!$CT$153:$DC$153)</f>
        <v>0</v>
      </c>
      <c r="X144" s="1"/>
    </row>
    <row r="145" spans="1:24" ht="65.25" hidden="1" customHeight="1" x14ac:dyDescent="0.25">
      <c r="B145" s="72"/>
      <c r="C145" s="79" t="s">
        <v>269</v>
      </c>
      <c r="D145" s="15" t="s">
        <v>352</v>
      </c>
      <c r="E145" s="57" t="s">
        <v>12</v>
      </c>
      <c r="F145" s="67" t="s">
        <v>205</v>
      </c>
      <c r="G145" s="59" t="s">
        <v>14</v>
      </c>
      <c r="H145" s="60"/>
      <c r="I145" s="60"/>
      <c r="J145" s="61">
        <v>10</v>
      </c>
      <c r="K145" s="61">
        <f t="shared" ref="K145:K151" si="21">IF(H145=0,0, IF(I145*100/H145-100&gt;=-10,0,I145*100/H145-100+10))</f>
        <v>0</v>
      </c>
      <c r="L145" s="110"/>
      <c r="M145" s="103" t="str">
        <f t="shared" si="18"/>
        <v>Муниципальное задание выполнено</v>
      </c>
      <c r="N145" s="61" t="e">
        <f t="shared" si="19"/>
        <v>#DIV/0!</v>
      </c>
      <c r="O145" s="1">
        <f t="shared" si="16"/>
        <v>0</v>
      </c>
      <c r="P145" s="1">
        <f t="shared" si="16"/>
        <v>0</v>
      </c>
      <c r="Q145"/>
      <c r="R145" s="1"/>
      <c r="S145"/>
      <c r="X145" s="1"/>
    </row>
    <row r="146" spans="1:24" ht="65.25" hidden="1" customHeight="1" x14ac:dyDescent="0.25">
      <c r="B146" s="72"/>
      <c r="C146" s="79" t="s">
        <v>270</v>
      </c>
      <c r="D146" s="15" t="s">
        <v>352</v>
      </c>
      <c r="E146" s="57" t="s">
        <v>12</v>
      </c>
      <c r="F146" s="67" t="s">
        <v>205</v>
      </c>
      <c r="G146" s="59" t="s">
        <v>14</v>
      </c>
      <c r="H146" s="64"/>
      <c r="I146" s="64"/>
      <c r="J146" s="61">
        <v>10</v>
      </c>
      <c r="K146" s="61">
        <f t="shared" si="21"/>
        <v>0</v>
      </c>
      <c r="L146" s="110"/>
      <c r="M146" s="103" t="str">
        <f t="shared" si="18"/>
        <v>Муниципальное задание выполнено</v>
      </c>
      <c r="N146" s="61" t="e">
        <f t="shared" si="19"/>
        <v>#DIV/0!</v>
      </c>
      <c r="O146" s="1">
        <f t="shared" si="16"/>
        <v>0</v>
      </c>
      <c r="P146" s="1">
        <f t="shared" si="16"/>
        <v>0</v>
      </c>
      <c r="Q146"/>
      <c r="R146" s="1"/>
      <c r="S146"/>
      <c r="X146" s="1"/>
    </row>
    <row r="147" spans="1:24" ht="65.25" hidden="1" customHeight="1" x14ac:dyDescent="0.25">
      <c r="B147" s="72"/>
      <c r="C147" s="79" t="s">
        <v>271</v>
      </c>
      <c r="D147" s="15" t="s">
        <v>352</v>
      </c>
      <c r="E147" s="62" t="s">
        <v>12</v>
      </c>
      <c r="F147" s="67" t="s">
        <v>205</v>
      </c>
      <c r="G147" s="63" t="s">
        <v>14</v>
      </c>
      <c r="H147" s="64"/>
      <c r="I147" s="64"/>
      <c r="J147" s="61">
        <v>10</v>
      </c>
      <c r="K147" s="61">
        <f t="shared" si="21"/>
        <v>0</v>
      </c>
      <c r="L147" s="110"/>
      <c r="M147" s="103" t="str">
        <f t="shared" si="18"/>
        <v>Муниципальное задание выполнено</v>
      </c>
      <c r="N147" s="61" t="e">
        <f t="shared" si="19"/>
        <v>#DIV/0!</v>
      </c>
      <c r="O147" s="1">
        <f t="shared" si="16"/>
        <v>0</v>
      </c>
      <c r="P147" s="1">
        <f t="shared" si="16"/>
        <v>0</v>
      </c>
      <c r="Q147"/>
      <c r="R147" s="1"/>
      <c r="S147"/>
      <c r="X147" s="1"/>
    </row>
    <row r="148" spans="1:24" ht="65.25" hidden="1" customHeight="1" x14ac:dyDescent="0.25">
      <c r="B148" s="72"/>
      <c r="C148" s="79" t="s">
        <v>272</v>
      </c>
      <c r="D148" s="15" t="s">
        <v>352</v>
      </c>
      <c r="E148" s="57" t="s">
        <v>12</v>
      </c>
      <c r="F148" s="67" t="s">
        <v>205</v>
      </c>
      <c r="G148" s="59" t="s">
        <v>14</v>
      </c>
      <c r="H148" s="60"/>
      <c r="I148" s="60"/>
      <c r="J148" s="61">
        <v>10</v>
      </c>
      <c r="K148" s="61">
        <f t="shared" si="21"/>
        <v>0</v>
      </c>
      <c r="L148" s="110"/>
      <c r="M148" s="103" t="str">
        <f t="shared" si="18"/>
        <v>Муниципальное задание выполнено</v>
      </c>
      <c r="N148" s="61" t="e">
        <f t="shared" si="19"/>
        <v>#DIV/0!</v>
      </c>
      <c r="O148" s="1">
        <f t="shared" si="16"/>
        <v>0</v>
      </c>
      <c r="P148" s="1">
        <f t="shared" si="16"/>
        <v>0</v>
      </c>
      <c r="Q148"/>
      <c r="R148" s="1"/>
      <c r="S148"/>
      <c r="X148" s="1"/>
    </row>
    <row r="149" spans="1:24" ht="65.25" hidden="1" customHeight="1" x14ac:dyDescent="0.25">
      <c r="B149" s="72"/>
      <c r="C149" s="79" t="s">
        <v>273</v>
      </c>
      <c r="D149" s="15" t="s">
        <v>352</v>
      </c>
      <c r="E149" s="57" t="s">
        <v>12</v>
      </c>
      <c r="F149" s="67" t="s">
        <v>205</v>
      </c>
      <c r="G149" s="59" t="s">
        <v>14</v>
      </c>
      <c r="H149" s="60"/>
      <c r="I149" s="60"/>
      <c r="J149" s="61">
        <v>10</v>
      </c>
      <c r="K149" s="61">
        <f t="shared" si="21"/>
        <v>0</v>
      </c>
      <c r="L149" s="110"/>
      <c r="M149" s="103" t="str">
        <f t="shared" si="18"/>
        <v>Муниципальное задание выполнено</v>
      </c>
      <c r="N149" s="61" t="e">
        <f t="shared" si="19"/>
        <v>#DIV/0!</v>
      </c>
      <c r="O149" s="1">
        <f t="shared" si="16"/>
        <v>0</v>
      </c>
      <c r="P149" s="1">
        <f t="shared" si="16"/>
        <v>0</v>
      </c>
      <c r="Q149"/>
      <c r="R149" s="1"/>
      <c r="S149"/>
      <c r="X149" s="1"/>
    </row>
    <row r="150" spans="1:24" ht="65.25" hidden="1" customHeight="1" x14ac:dyDescent="0.25">
      <c r="B150" s="72"/>
      <c r="C150" s="79" t="s">
        <v>274</v>
      </c>
      <c r="D150" s="15" t="s">
        <v>352</v>
      </c>
      <c r="E150" s="57" t="s">
        <v>12</v>
      </c>
      <c r="F150" s="67" t="s">
        <v>205</v>
      </c>
      <c r="G150" s="59" t="s">
        <v>14</v>
      </c>
      <c r="H150" s="60"/>
      <c r="I150" s="60"/>
      <c r="J150" s="61">
        <v>10</v>
      </c>
      <c r="K150" s="61">
        <f t="shared" si="21"/>
        <v>0</v>
      </c>
      <c r="L150" s="110"/>
      <c r="M150" s="103" t="str">
        <f t="shared" si="18"/>
        <v>Муниципальное задание выполнено</v>
      </c>
      <c r="N150" s="61" t="e">
        <f t="shared" si="19"/>
        <v>#DIV/0!</v>
      </c>
      <c r="O150" s="1">
        <f t="shared" si="16"/>
        <v>0</v>
      </c>
      <c r="P150" s="1">
        <f t="shared" si="16"/>
        <v>0</v>
      </c>
      <c r="Q150"/>
      <c r="R150" s="1"/>
      <c r="S150"/>
      <c r="X150" s="1"/>
    </row>
    <row r="151" spans="1:24" ht="65.25" hidden="1" customHeight="1" x14ac:dyDescent="0.25">
      <c r="B151" s="72"/>
      <c r="C151" s="79" t="s">
        <v>275</v>
      </c>
      <c r="D151" s="15" t="s">
        <v>352</v>
      </c>
      <c r="E151" s="57" t="s">
        <v>12</v>
      </c>
      <c r="F151" s="67" t="s">
        <v>205</v>
      </c>
      <c r="G151" s="59" t="s">
        <v>14</v>
      </c>
      <c r="H151" s="60"/>
      <c r="I151" s="60"/>
      <c r="J151" s="61">
        <v>10</v>
      </c>
      <c r="K151" s="61">
        <f t="shared" si="21"/>
        <v>0</v>
      </c>
      <c r="L151" s="110"/>
      <c r="M151" s="103" t="str">
        <f t="shared" si="18"/>
        <v>Муниципальное задание выполнено</v>
      </c>
      <c r="N151" s="61" t="e">
        <f t="shared" si="19"/>
        <v>#DIV/0!</v>
      </c>
      <c r="O151" s="1">
        <f t="shared" si="16"/>
        <v>0</v>
      </c>
      <c r="P151" s="1">
        <f t="shared" si="16"/>
        <v>0</v>
      </c>
      <c r="Q151"/>
      <c r="R151" s="1"/>
      <c r="S151"/>
      <c r="X151" s="1"/>
    </row>
    <row r="152" spans="1:24" ht="15" customHeight="1" x14ac:dyDescent="0.25">
      <c r="N152"/>
      <c r="O152" s="1"/>
      <c r="Q152"/>
      <c r="R152" s="1"/>
      <c r="S152"/>
      <c r="X152" s="1"/>
    </row>
    <row r="153" spans="1:24" ht="15" customHeight="1" x14ac:dyDescent="0.25">
      <c r="N153"/>
      <c r="O153" s="1"/>
      <c r="Q153"/>
      <c r="R153" s="1"/>
      <c r="S153"/>
      <c r="X153" s="1"/>
    </row>
    <row r="154" spans="1:24" ht="15" customHeight="1" x14ac:dyDescent="0.3">
      <c r="A154" s="97" t="s">
        <v>357</v>
      </c>
      <c r="D154" s="1"/>
      <c r="E154" s="97" t="s">
        <v>358</v>
      </c>
      <c r="F154" s="3"/>
      <c r="G154" s="4"/>
      <c r="H154" s="5"/>
      <c r="I154" s="55"/>
      <c r="J154" s="55"/>
      <c r="K154" s="1"/>
      <c r="O154" s="1"/>
      <c r="R154" s="1"/>
      <c r="T154" s="1"/>
      <c r="U154" s="1"/>
      <c r="V154" s="1"/>
      <c r="W154" s="1"/>
      <c r="X154" s="1"/>
    </row>
    <row r="155" spans="1:24" ht="15" customHeight="1" x14ac:dyDescent="0.3">
      <c r="A155" s="97"/>
      <c r="B155" s="97"/>
      <c r="N155"/>
      <c r="O155" s="1"/>
      <c r="Q155"/>
      <c r="R155" s="1"/>
      <c r="S155"/>
      <c r="X155" s="1"/>
    </row>
    <row r="156" spans="1:24" ht="15" customHeight="1" x14ac:dyDescent="0.3">
      <c r="A156" s="97"/>
      <c r="B156" s="99"/>
      <c r="N156"/>
      <c r="O156" s="1"/>
      <c r="Q156"/>
      <c r="R156" s="1"/>
      <c r="S156"/>
      <c r="X156" s="1"/>
    </row>
    <row r="157" spans="1:24" ht="15" customHeight="1" x14ac:dyDescent="0.3">
      <c r="A157" s="97"/>
      <c r="B157" s="99"/>
      <c r="N157"/>
      <c r="O157" s="1"/>
      <c r="Q157"/>
      <c r="R157" s="1"/>
      <c r="S157"/>
      <c r="X157" s="1"/>
    </row>
    <row r="158" spans="1:24" ht="15" customHeight="1" x14ac:dyDescent="0.25">
      <c r="A158" s="100" t="s">
        <v>356</v>
      </c>
      <c r="B158" s="100"/>
      <c r="N158"/>
      <c r="O158" s="1"/>
      <c r="Q158"/>
      <c r="R158" s="1"/>
      <c r="S158"/>
      <c r="X158" s="1"/>
    </row>
    <row r="159" spans="1:24" ht="15" hidden="1" customHeight="1" x14ac:dyDescent="0.25">
      <c r="D159" s="1"/>
      <c r="H159" s="1"/>
      <c r="I159" s="1"/>
      <c r="J159" s="1"/>
    </row>
    <row r="160" spans="1:24" ht="15" customHeight="1" x14ac:dyDescent="0.25">
      <c r="D160" s="1"/>
      <c r="H160" s="1"/>
      <c r="I160" s="1"/>
      <c r="J160" s="1"/>
      <c r="K160" s="5">
        <f>SUBTOTAL(101,K5:K107)</f>
        <v>0</v>
      </c>
      <c r="N160" s="5">
        <f>SUBTOTAL(101,N5:N107)</f>
        <v>99.617205539402946</v>
      </c>
    </row>
    <row r="161" spans="8:9" s="1" customFormat="1" ht="15" customHeight="1" x14ac:dyDescent="0.25">
      <c r="H161" s="108">
        <f>SUM(H5:H23)</f>
        <v>574.54999999999995</v>
      </c>
      <c r="I161" s="108">
        <f>SUM(I5:I23)</f>
        <v>572.22</v>
      </c>
    </row>
    <row r="162" spans="8:9" s="1" customFormat="1" ht="15" customHeight="1" x14ac:dyDescent="0.25">
      <c r="H162" s="108">
        <f>H103</f>
        <v>572.89</v>
      </c>
      <c r="I162" s="108">
        <f>I103</f>
        <v>573.55999999999995</v>
      </c>
    </row>
    <row r="163" spans="8:9" s="1" customFormat="1" ht="15" customHeight="1" x14ac:dyDescent="0.25">
      <c r="H163" s="108">
        <f>H161-H162</f>
        <v>1.6599999999999682</v>
      </c>
      <c r="I163" s="108">
        <f>I161-I162</f>
        <v>-1.3399999999999181</v>
      </c>
    </row>
    <row r="164" spans="8:9" s="1" customFormat="1" ht="15" customHeight="1" x14ac:dyDescent="0.25"/>
    <row r="165" spans="8:9" s="1" customFormat="1" ht="15" customHeight="1" x14ac:dyDescent="0.25">
      <c r="H165" s="108">
        <f>SUM(H108:H126)</f>
        <v>306.91999999999996</v>
      </c>
      <c r="I165" s="108">
        <f>SUM(I108:I126)</f>
        <v>305.08999999999997</v>
      </c>
    </row>
    <row r="166" spans="8:9" s="1" customFormat="1" ht="15" customHeight="1" x14ac:dyDescent="0.25">
      <c r="H166" s="108">
        <f>SUM(H127:H137)</f>
        <v>306.91999999999996</v>
      </c>
      <c r="I166" s="108">
        <f>SUM(I127:I137)</f>
        <v>305.08999999999997</v>
      </c>
    </row>
    <row r="167" spans="8:9" s="1" customFormat="1" ht="15" customHeight="1" x14ac:dyDescent="0.25">
      <c r="H167" s="108">
        <f>H138</f>
        <v>46.75</v>
      </c>
      <c r="I167" s="108">
        <f>I138</f>
        <v>46.75</v>
      </c>
    </row>
    <row r="168" spans="8:9" s="1" customFormat="1" ht="15" customHeight="1" x14ac:dyDescent="0.25">
      <c r="H168" s="108">
        <f>H165-H166</f>
        <v>0</v>
      </c>
      <c r="I168" s="108">
        <f>I165-I166</f>
        <v>0</v>
      </c>
    </row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D4:Q151">
    <filterColumn colId="4">
      <customFilters>
        <customFilter operator="notEqual" val=" "/>
      </customFilters>
    </filterColumn>
    <filterColumn colId="12" showButton="0"/>
  </autoFilter>
  <customSheetViews>
    <customSheetView guid="{58B0A3E4-DC4C-43E3-ADD5-4D21FA5857E3}" scale="66" showPageBreaks="1" printArea="1" filter="1" showAutoFilter="1" hiddenRows="1" hiddenColumns="1" view="pageBreakPreview" topLeftCell="A133">
      <selection activeCell="I162" sqref="I162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D4:Q151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8184D279-59A7-4BD8-AB21-B524BF814588}" scale="66" showPageBreaks="1" printArea="1" filter="1" showAutoFilter="1" hiddenRows="1" hiddenColumns="1" view="pageBreakPreview" topLeftCell="A58">
      <selection activeCell="H105" sqref="H105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D4:Q151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7BDF3E6F-D95A-4AD2-A496-92E59C7AF105}" scale="66" showPageBreaks="1" printArea="1" filter="1" showAutoFilter="1" hiddenRows="1" hiddenColumns="1" view="pageBreakPreview" topLeftCell="A133">
      <selection activeCell="A5" sqref="A5:A107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D4:Q151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AB14A31D-440B-427A-8154-EF19394E7DE2}" scale="66" showPageBreaks="1" printArea="1" filter="1" showAutoFilter="1" hiddenRows="1" hiddenColumns="1" view="pageBreakPreview" topLeftCell="A133">
      <selection activeCell="A5" sqref="A5:A107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D4:Q151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C22C5AE3-4CF6-4ED3-821C-43C355C47BB8}" scale="66" showPageBreaks="1" printArea="1" showAutoFilter="1" view="pageBreakPreview" topLeftCell="F1">
      <selection activeCell="T8" sqref="T8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D4:P151">
        <filterColumn colId="11" showButton="0"/>
      </autoFilter>
    </customSheetView>
    <customSheetView guid="{F38D36FB-D173-41CA-A0CB-C8228EA2DD59}" scale="66" showPageBreaks="1" printArea="1" showAutoFilter="1" view="pageBreakPreview" topLeftCell="A136">
      <selection activeCell="H108" sqref="H108:I151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D4:P151">
        <filterColumn colId="11" showButton="0"/>
      </autoFilter>
    </customSheetView>
    <customSheetView guid="{D75CEEBA-EF70-41E2-A2AB-FC3599596AC2}" scale="70" showPageBreaks="1" printArea="1" showAutoFilter="1" hiddenColumns="1" view="pageBreakPreview" topLeftCell="C115">
      <selection activeCell="H4" sqref="H4:I4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D4:P151">
        <filterColumn colId="11" showButton="0"/>
      </autoFilter>
    </customSheetView>
    <customSheetView guid="{DFD4A7EA-C1FF-4F5D-84ED-80E24D2D6E10}" scale="66" showPageBreaks="1" printArea="1" showAutoFilter="1" view="pageBreakPreview" topLeftCell="F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D4:P151">
        <filterColumn colId="11" showButton="0"/>
      </autoFilter>
    </customSheetView>
    <customSheetView guid="{B70C21F4-2ADF-4822-A74D-683C5E869839}" scale="66" showPageBreaks="1" printArea="1" showAutoFilter="1" view="pageBreakPreview" topLeftCell="A85">
      <selection activeCell="H41" sqref="H41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D4:P151">
        <filterColumn colId="11" showButton="0"/>
      </autoFilter>
    </customSheetView>
  </customSheetViews>
  <mergeCells count="29">
    <mergeCell ref="P4:Q4"/>
    <mergeCell ref="B62:B64"/>
    <mergeCell ref="C62:C64"/>
    <mergeCell ref="B98:B100"/>
    <mergeCell ref="C98:C100"/>
    <mergeCell ref="B95:B97"/>
    <mergeCell ref="C95:C97"/>
    <mergeCell ref="B65:B67"/>
    <mergeCell ref="B74:B76"/>
    <mergeCell ref="C74:C76"/>
    <mergeCell ref="C65:C67"/>
    <mergeCell ref="B77:B79"/>
    <mergeCell ref="C77:C79"/>
    <mergeCell ref="A2:N2"/>
    <mergeCell ref="B71:B73"/>
    <mergeCell ref="C71:C73"/>
    <mergeCell ref="B68:B70"/>
    <mergeCell ref="C68:C70"/>
    <mergeCell ref="A5:A107"/>
    <mergeCell ref="B92:B94"/>
    <mergeCell ref="C92:C94"/>
    <mergeCell ref="B89:B91"/>
    <mergeCell ref="C89:C91"/>
    <mergeCell ref="B86:B88"/>
    <mergeCell ref="C86:C88"/>
    <mergeCell ref="B83:B85"/>
    <mergeCell ref="C83:C85"/>
    <mergeCell ref="B80:B82"/>
    <mergeCell ref="C80:C82"/>
  </mergeCells>
  <conditionalFormatting sqref="H5:H94 H97:H107">
    <cfRule type="expression" dxfId="691" priority="40">
      <formula>H5&lt;&gt;U5</formula>
    </cfRule>
  </conditionalFormatting>
  <conditionalFormatting sqref="H95">
    <cfRule type="expression" dxfId="690" priority="161">
      <formula>H95&lt;&gt;U96</formula>
    </cfRule>
  </conditionalFormatting>
  <conditionalFormatting sqref="H96">
    <cfRule type="expression" dxfId="689" priority="162">
      <formula>H96&lt;&gt;#REF!</formula>
    </cfRule>
  </conditionalFormatting>
  <conditionalFormatting sqref="M5:M151">
    <cfRule type="expression" dxfId="688" priority="31">
      <formula>K5&lt;&gt;0</formula>
    </cfRule>
  </conditionalFormatting>
  <conditionalFormatting sqref="T108:T124">
    <cfRule type="expression" dxfId="687" priority="36">
      <formula>T108&lt;&gt;H108</formula>
    </cfRule>
  </conditionalFormatting>
  <conditionalFormatting sqref="T127:T144">
    <cfRule type="expression" dxfId="686" priority="35">
      <formula>T127&lt;&gt;H127</formula>
    </cfRule>
  </conditionalFormatting>
  <conditionalFormatting sqref="U5:U10 U62:U94">
    <cfRule type="expression" dxfId="685" priority="54">
      <formula>U5&lt;&gt;H5</formula>
    </cfRule>
  </conditionalFormatting>
  <conditionalFormatting sqref="U12:U13">
    <cfRule type="expression" dxfId="684" priority="29">
      <formula>U12&lt;&gt;H12</formula>
    </cfRule>
  </conditionalFormatting>
  <conditionalFormatting sqref="U16:U19">
    <cfRule type="expression" dxfId="683" priority="25">
      <formula>U16&lt;&gt;H16</formula>
    </cfRule>
  </conditionalFormatting>
  <conditionalFormatting sqref="U21:U25">
    <cfRule type="expression" dxfId="682" priority="22">
      <formula>U21&lt;&gt;H21</formula>
    </cfRule>
  </conditionalFormatting>
  <conditionalFormatting sqref="U27:U28">
    <cfRule type="expression" dxfId="681" priority="20">
      <formula>U27&lt;&gt;H27</formula>
    </cfRule>
  </conditionalFormatting>
  <conditionalFormatting sqref="U31:U32">
    <cfRule type="expression" dxfId="680" priority="18">
      <formula>U31&lt;&gt;H31</formula>
    </cfRule>
  </conditionalFormatting>
  <conditionalFormatting sqref="U35:U36">
    <cfRule type="expression" dxfId="679" priority="16">
      <formula>U35&lt;&gt;H35</formula>
    </cfRule>
  </conditionalFormatting>
  <conditionalFormatting sqref="U38">
    <cfRule type="expression" dxfId="678" priority="15">
      <formula>U38&lt;&gt;H38</formula>
    </cfRule>
  </conditionalFormatting>
  <conditionalFormatting sqref="U41:U44">
    <cfRule type="expression" dxfId="677" priority="13">
      <formula>U41&lt;&gt;H41</formula>
    </cfRule>
  </conditionalFormatting>
  <conditionalFormatting sqref="U46:U47">
    <cfRule type="expression" dxfId="676" priority="11">
      <formula>U46&lt;&gt;H46</formula>
    </cfRule>
  </conditionalFormatting>
  <conditionalFormatting sqref="U50:U51">
    <cfRule type="expression" dxfId="675" priority="9">
      <formula>U50&lt;&gt;H50</formula>
    </cfRule>
  </conditionalFormatting>
  <conditionalFormatting sqref="U53:U54">
    <cfRule type="expression" dxfId="674" priority="7">
      <formula>U53&lt;&gt;H53</formula>
    </cfRule>
  </conditionalFormatting>
  <conditionalFormatting sqref="U56:U60">
    <cfRule type="expression" dxfId="673" priority="3">
      <formula>U56&lt;&gt;H56</formula>
    </cfRule>
  </conditionalFormatting>
  <conditionalFormatting sqref="U96">
    <cfRule type="expression" dxfId="672" priority="164">
      <formula>U96&lt;&gt;H95</formula>
    </cfRule>
  </conditionalFormatting>
  <conditionalFormatting sqref="U97:U144">
    <cfRule type="expression" dxfId="671" priority="1">
      <formula>U97&lt;&gt;H97</formula>
    </cfRule>
  </conditionalFormatting>
  <conditionalFormatting sqref="AA8">
    <cfRule type="expression" dxfId="670" priority="55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C1" zoomScale="66" zoomScaleNormal="60" zoomScaleSheetLayoutView="70" workbookViewId="0">
      <selection activeCell="N133" sqref="N133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23.140625" style="3" customWidth="1"/>
    <col min="9" max="9" width="20.1406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hidden="1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172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:M68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:N68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si="1"/>
        <v>Муниципальное задание выполнено</v>
      </c>
      <c r="N6" s="61" t="e">
        <f t="shared" si="2"/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v>0</v>
      </c>
    </row>
    <row r="7" spans="1:21" s="1" customFormat="1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1"/>
        <v>Муниципальное задание выполнено</v>
      </c>
      <c r="N7" s="61" t="e">
        <f t="shared" si="2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v>0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1"/>
        <v>Муниципальное задание выполнено</v>
      </c>
      <c r="N8" s="61" t="e">
        <f t="shared" si="2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37.33</v>
      </c>
      <c r="I9" s="18">
        <v>39.67</v>
      </c>
      <c r="J9" s="19">
        <v>10</v>
      </c>
      <c r="K9" s="61">
        <f t="shared" si="0"/>
        <v>0</v>
      </c>
      <c r="L9" s="102"/>
      <c r="M9" s="103" t="str">
        <f t="shared" si="1"/>
        <v>Муниципальное задание выполнено</v>
      </c>
      <c r="N9" s="61">
        <f t="shared" si="2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v>37.33</v>
      </c>
    </row>
    <row r="10" spans="1:21" s="1" customFormat="1" ht="31.5" hidden="1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/>
      <c r="I10" s="18"/>
      <c r="J10" s="19">
        <v>10</v>
      </c>
      <c r="K10" s="61">
        <f t="shared" si="0"/>
        <v>0</v>
      </c>
      <c r="L10" s="102"/>
      <c r="M10" s="103" t="str">
        <f t="shared" si="1"/>
        <v>Муниципальное задание выполнено</v>
      </c>
      <c r="N10" s="61" t="e">
        <f t="shared" si="2"/>
        <v>#DIV/0!</v>
      </c>
      <c r="O10" s="20">
        <v>6</v>
      </c>
      <c r="P10" s="1">
        <f t="shared" si="3"/>
        <v>0</v>
      </c>
      <c r="Q10" s="1">
        <f t="shared" si="3"/>
        <v>0</v>
      </c>
      <c r="R10"/>
      <c r="T10"/>
      <c r="U10">
        <v>0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hidden="1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/>
      <c r="I12" s="18"/>
      <c r="J12" s="19">
        <v>10</v>
      </c>
      <c r="K12" s="61">
        <f t="shared" si="0"/>
        <v>0</v>
      </c>
      <c r="L12" s="102"/>
      <c r="M12" s="103" t="str">
        <f t="shared" si="1"/>
        <v>Муниципальное задание выполнено</v>
      </c>
      <c r="N12" s="61" t="e">
        <f t="shared" si="2"/>
        <v>#DIV/0!</v>
      </c>
      <c r="O12" s="20">
        <v>7</v>
      </c>
      <c r="P12" s="1">
        <f t="shared" si="3"/>
        <v>0</v>
      </c>
      <c r="Q12" s="1">
        <f t="shared" si="3"/>
        <v>0</v>
      </c>
      <c r="R12"/>
      <c r="T12"/>
      <c r="U12">
        <v>0</v>
      </c>
    </row>
    <row r="13" spans="1:21" s="1" customFormat="1" ht="31.5" hidden="1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/>
      <c r="I13" s="18"/>
      <c r="J13" s="19">
        <v>10</v>
      </c>
      <c r="K13" s="61">
        <f t="shared" si="0"/>
        <v>0</v>
      </c>
      <c r="L13" s="102"/>
      <c r="M13" s="103" t="str">
        <f t="shared" si="1"/>
        <v>Муниципальное задание выполнено</v>
      </c>
      <c r="N13" s="61" t="e">
        <f t="shared" si="2"/>
        <v>#DIV/0!</v>
      </c>
      <c r="O13" s="20">
        <v>8</v>
      </c>
      <c r="P13" s="1">
        <f t="shared" si="3"/>
        <v>0</v>
      </c>
      <c r="Q13" s="1">
        <f t="shared" si="3"/>
        <v>0</v>
      </c>
      <c r="R13"/>
      <c r="T13"/>
      <c r="U13">
        <v>0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1"/>
        <v>Муниципальное задание выполнено</v>
      </c>
      <c r="N16" s="61" t="e">
        <f t="shared" si="2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104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1"/>
        <v>Муниципальное задание выполнено</v>
      </c>
      <c r="N17" s="61" t="e">
        <f t="shared" si="2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v>0</v>
      </c>
    </row>
    <row r="18" spans="1:21" s="1" customFormat="1" ht="31.5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>
        <v>6.89</v>
      </c>
      <c r="I18" s="18">
        <v>6.89</v>
      </c>
      <c r="J18" s="19">
        <v>10</v>
      </c>
      <c r="K18" s="61">
        <f t="shared" si="0"/>
        <v>0</v>
      </c>
      <c r="L18" s="102"/>
      <c r="M18" s="103" t="str">
        <f t="shared" si="1"/>
        <v>Муниципальное задание выполнено</v>
      </c>
      <c r="N18" s="61">
        <f t="shared" si="2"/>
        <v>100</v>
      </c>
      <c r="O18" s="20">
        <v>11</v>
      </c>
      <c r="P18" s="1">
        <f t="shared" si="3"/>
        <v>1</v>
      </c>
      <c r="Q18" s="1">
        <f t="shared" si="3"/>
        <v>1</v>
      </c>
      <c r="R18"/>
      <c r="T18"/>
      <c r="U18">
        <v>6.89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1"/>
        <v>Муниципальное задание выполнено</v>
      </c>
      <c r="N19" s="61" t="e">
        <f t="shared" si="2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907.44</v>
      </c>
      <c r="I21" s="18">
        <v>903.44</v>
      </c>
      <c r="J21" s="19">
        <v>10</v>
      </c>
      <c r="K21" s="61">
        <f t="shared" si="0"/>
        <v>0</v>
      </c>
      <c r="L21" s="102"/>
      <c r="M21" s="103" t="str">
        <f t="shared" si="1"/>
        <v>Муниципальное задание выполнено</v>
      </c>
      <c r="N21" s="61">
        <f t="shared" si="2"/>
        <v>99.559199506303443</v>
      </c>
      <c r="O21" s="20">
        <v>13</v>
      </c>
      <c r="P21" s="1">
        <f t="shared" ref="P21:Q36" si="4">IF(H21&gt;0,1,0)</f>
        <v>1</v>
      </c>
      <c r="Q21" s="1">
        <f t="shared" si="4"/>
        <v>1</v>
      </c>
      <c r="R21"/>
      <c r="T21"/>
      <c r="U21">
        <v>907.44</v>
      </c>
    </row>
    <row r="22" spans="1:21" s="1" customFormat="1" ht="31.5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1"/>
        <v>Муниципальное задание выполнено</v>
      </c>
      <c r="N22" s="61" t="e">
        <f t="shared" si="2"/>
        <v>#DIV/0!</v>
      </c>
      <c r="O22" s="20">
        <v>14</v>
      </c>
      <c r="P22" s="1">
        <f t="shared" si="4"/>
        <v>0</v>
      </c>
      <c r="Q22" s="1">
        <f t="shared" si="4"/>
        <v>0</v>
      </c>
      <c r="R22"/>
      <c r="T22"/>
      <c r="U22">
        <v>0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1"/>
        <v>Муниципальное задание выполнено</v>
      </c>
      <c r="N23" s="61" t="e">
        <f t="shared" si="2"/>
        <v>#DIV/0!</v>
      </c>
      <c r="O23" s="20">
        <v>15</v>
      </c>
      <c r="P23" s="1">
        <f t="shared" si="4"/>
        <v>0</v>
      </c>
      <c r="Q23" s="1">
        <f t="shared" si="4"/>
        <v>0</v>
      </c>
      <c r="R23"/>
      <c r="T23"/>
      <c r="U23"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3.44</v>
      </c>
      <c r="I24" s="18">
        <v>3.44</v>
      </c>
      <c r="J24" s="19">
        <v>10</v>
      </c>
      <c r="K24" s="61">
        <f t="shared" si="0"/>
        <v>0</v>
      </c>
      <c r="L24" s="102"/>
      <c r="M24" s="103" t="str">
        <f t="shared" si="1"/>
        <v>Муниципальное задание выполнено</v>
      </c>
      <c r="N24" s="61">
        <f t="shared" si="2"/>
        <v>100</v>
      </c>
      <c r="O24" s="20">
        <v>16</v>
      </c>
      <c r="P24" s="1">
        <f t="shared" si="4"/>
        <v>1</v>
      </c>
      <c r="Q24" s="1">
        <f t="shared" si="4"/>
        <v>1</v>
      </c>
      <c r="R24"/>
      <c r="T24"/>
      <c r="U24">
        <v>3.44</v>
      </c>
    </row>
    <row r="25" spans="1:21" s="1" customFormat="1" ht="31.5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>
        <v>1.56</v>
      </c>
      <c r="I25" s="18">
        <v>1.56</v>
      </c>
      <c r="J25" s="19">
        <v>10</v>
      </c>
      <c r="K25" s="61">
        <f t="shared" si="0"/>
        <v>0</v>
      </c>
      <c r="L25" s="102"/>
      <c r="M25" s="103" t="str">
        <f t="shared" si="1"/>
        <v>Муниципальное задание выполнено</v>
      </c>
      <c r="N25" s="61">
        <f t="shared" si="2"/>
        <v>100</v>
      </c>
      <c r="O25" s="20">
        <v>17</v>
      </c>
      <c r="P25" s="1">
        <f t="shared" si="4"/>
        <v>1</v>
      </c>
      <c r="Q25" s="1">
        <f t="shared" si="4"/>
        <v>1</v>
      </c>
      <c r="R25"/>
      <c r="T25"/>
      <c r="U25">
        <v>1.56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4"/>
        <v>0</v>
      </c>
      <c r="Q26" s="1">
        <f t="shared" si="4"/>
        <v>0</v>
      </c>
      <c r="R26"/>
      <c r="T26"/>
      <c r="U26"/>
    </row>
    <row r="27" spans="1:21" s="1" customFormat="1" ht="31.5" hidden="1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/>
      <c r="I27" s="18"/>
      <c r="J27" s="19">
        <v>10</v>
      </c>
      <c r="K27" s="61">
        <f t="shared" si="0"/>
        <v>0</v>
      </c>
      <c r="L27" s="102"/>
      <c r="M27" s="103" t="str">
        <f t="shared" si="1"/>
        <v>Муниципальное задание выполнено</v>
      </c>
      <c r="N27" s="61" t="e">
        <f t="shared" si="2"/>
        <v>#DIV/0!</v>
      </c>
      <c r="O27" s="20">
        <v>18</v>
      </c>
      <c r="P27" s="1">
        <f t="shared" si="4"/>
        <v>0</v>
      </c>
      <c r="Q27" s="1">
        <f t="shared" si="4"/>
        <v>0</v>
      </c>
      <c r="R27"/>
      <c r="T27"/>
      <c r="U27">
        <v>0</v>
      </c>
    </row>
    <row r="28" spans="1:21" s="1" customFormat="1" ht="31.5" hidden="1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/>
      <c r="I28" s="18"/>
      <c r="J28" s="19">
        <v>10</v>
      </c>
      <c r="K28" s="61">
        <f t="shared" si="0"/>
        <v>0</v>
      </c>
      <c r="L28" s="102"/>
      <c r="M28" s="103" t="str">
        <f t="shared" si="1"/>
        <v>Муниципальное задание выполнено</v>
      </c>
      <c r="N28" s="61" t="e">
        <f t="shared" si="2"/>
        <v>#DIV/0!</v>
      </c>
      <c r="O28" s="20">
        <v>19</v>
      </c>
      <c r="P28" s="1">
        <f t="shared" si="4"/>
        <v>0</v>
      </c>
      <c r="Q28" s="1">
        <f t="shared" si="4"/>
        <v>0</v>
      </c>
      <c r="R28"/>
      <c r="T28"/>
      <c r="U28">
        <v>0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4"/>
        <v>0</v>
      </c>
      <c r="Q29" s="1">
        <f t="shared" si="4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4"/>
        <v>0</v>
      </c>
      <c r="Q30" s="1">
        <f t="shared" si="4"/>
        <v>0</v>
      </c>
      <c r="R30"/>
      <c r="T30"/>
      <c r="U30"/>
    </row>
    <row r="31" spans="1:21" s="1" customFormat="1" ht="31.5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>
        <v>7.78</v>
      </c>
      <c r="I31" s="18">
        <v>7.78</v>
      </c>
      <c r="J31" s="19">
        <v>10</v>
      </c>
      <c r="K31" s="61">
        <f t="shared" si="0"/>
        <v>0</v>
      </c>
      <c r="L31" s="102"/>
      <c r="M31" s="103" t="str">
        <f t="shared" si="1"/>
        <v>Муниципальное задание выполнено</v>
      </c>
      <c r="N31" s="61">
        <f t="shared" si="2"/>
        <v>100</v>
      </c>
      <c r="O31" s="20">
        <v>20</v>
      </c>
      <c r="P31" s="1">
        <f t="shared" si="4"/>
        <v>1</v>
      </c>
      <c r="Q31" s="1">
        <f t="shared" si="4"/>
        <v>1</v>
      </c>
      <c r="R31"/>
      <c r="T31"/>
      <c r="U31">
        <v>7.78</v>
      </c>
    </row>
    <row r="32" spans="1:21" s="1" customFormat="1" ht="31.5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>
        <v>985.89</v>
      </c>
      <c r="I32" s="18">
        <v>985.56</v>
      </c>
      <c r="J32" s="19">
        <v>10</v>
      </c>
      <c r="K32" s="61">
        <f t="shared" si="0"/>
        <v>0</v>
      </c>
      <c r="L32" s="102"/>
      <c r="M32" s="103" t="str">
        <f t="shared" si="1"/>
        <v>Муниципальное задание выполнено</v>
      </c>
      <c r="N32" s="61">
        <f t="shared" si="2"/>
        <v>99.966527705930673</v>
      </c>
      <c r="O32" s="20">
        <v>21</v>
      </c>
      <c r="P32" s="1">
        <f t="shared" si="4"/>
        <v>1</v>
      </c>
      <c r="Q32" s="1">
        <f t="shared" si="4"/>
        <v>1</v>
      </c>
      <c r="R32"/>
      <c r="T32"/>
      <c r="U32">
        <v>985.89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4"/>
        <v>0</v>
      </c>
      <c r="Q33" s="1">
        <f t="shared" si="4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4"/>
        <v>0</v>
      </c>
      <c r="Q34" s="1">
        <f t="shared" si="4"/>
        <v>0</v>
      </c>
    </row>
    <row r="35" spans="1:24" ht="31.5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1.56</v>
      </c>
      <c r="I35" s="18">
        <v>1.56</v>
      </c>
      <c r="J35" s="19">
        <v>10</v>
      </c>
      <c r="K35" s="61">
        <f t="shared" si="0"/>
        <v>0</v>
      </c>
      <c r="L35" s="102"/>
      <c r="M35" s="103" t="str">
        <f t="shared" si="1"/>
        <v>Муниципальное задание выполнено</v>
      </c>
      <c r="N35" s="61">
        <f t="shared" si="2"/>
        <v>100</v>
      </c>
      <c r="O35" s="20">
        <v>22</v>
      </c>
      <c r="P35" s="1">
        <f t="shared" si="4"/>
        <v>1</v>
      </c>
      <c r="Q35" s="1">
        <f t="shared" si="4"/>
        <v>1</v>
      </c>
      <c r="U35">
        <v>1.56</v>
      </c>
    </row>
    <row r="36" spans="1:24" ht="31.5" hidden="1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/>
      <c r="I36" s="18"/>
      <c r="J36" s="19">
        <v>10</v>
      </c>
      <c r="K36" s="61">
        <f t="shared" si="0"/>
        <v>0</v>
      </c>
      <c r="L36" s="102"/>
      <c r="M36" s="103" t="str">
        <f t="shared" si="1"/>
        <v>Муниципальное задание выполнено</v>
      </c>
      <c r="N36" s="61" t="e">
        <f t="shared" si="2"/>
        <v>#DIV/0!</v>
      </c>
      <c r="O36" s="20">
        <v>23</v>
      </c>
      <c r="P36" s="1">
        <f t="shared" si="4"/>
        <v>0</v>
      </c>
      <c r="Q36" s="1">
        <f t="shared" si="4"/>
        <v>0</v>
      </c>
      <c r="U36">
        <v>0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5">IF(H37&gt;0,1,0)</f>
        <v>0</v>
      </c>
      <c r="Q37" s="1">
        <f t="shared" si="5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215.89</v>
      </c>
      <c r="I38" s="18">
        <v>215.89</v>
      </c>
      <c r="J38" s="19">
        <v>10</v>
      </c>
      <c r="K38" s="61">
        <f t="shared" si="0"/>
        <v>0</v>
      </c>
      <c r="L38" s="102"/>
      <c r="M38" s="103" t="str">
        <f t="shared" si="1"/>
        <v>Муниципальное задание выполнено</v>
      </c>
      <c r="N38" s="61">
        <f t="shared" si="2"/>
        <v>100</v>
      </c>
      <c r="O38" s="20">
        <v>24</v>
      </c>
      <c r="P38" s="1">
        <f t="shared" si="5"/>
        <v>1</v>
      </c>
      <c r="Q38" s="1">
        <f t="shared" si="5"/>
        <v>1</v>
      </c>
      <c r="U38">
        <v>215.89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5"/>
        <v>0</v>
      </c>
      <c r="Q39" s="1">
        <f t="shared" si="5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5"/>
        <v>0</v>
      </c>
      <c r="Q40" s="1">
        <f t="shared" si="5"/>
        <v>0</v>
      </c>
      <c r="R40" s="36"/>
      <c r="T40" s="36"/>
      <c r="U40" s="36"/>
      <c r="V40" s="36"/>
      <c r="W40" s="36"/>
      <c r="X40" s="36"/>
    </row>
    <row r="41" spans="1:24" ht="31.5" hidden="1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/>
      <c r="I41" s="18"/>
      <c r="J41" s="19">
        <v>10</v>
      </c>
      <c r="K41" s="61">
        <f t="shared" si="0"/>
        <v>0</v>
      </c>
      <c r="L41" s="102"/>
      <c r="M41" s="103" t="str">
        <f t="shared" si="1"/>
        <v>Муниципальное задание выполнено</v>
      </c>
      <c r="N41" s="61" t="e">
        <f t="shared" si="2"/>
        <v>#DIV/0!</v>
      </c>
      <c r="O41" s="20">
        <v>25</v>
      </c>
      <c r="P41" s="1">
        <f t="shared" si="5"/>
        <v>0</v>
      </c>
      <c r="Q41" s="1">
        <f t="shared" si="5"/>
        <v>0</v>
      </c>
      <c r="U41">
        <v>0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1"/>
        <v>Муниципальное задание выполнено</v>
      </c>
      <c r="N42" s="61" t="e">
        <f t="shared" si="2"/>
        <v>#DIV/0!</v>
      </c>
      <c r="O42" s="20">
        <v>26</v>
      </c>
      <c r="P42" s="1">
        <f t="shared" si="5"/>
        <v>0</v>
      </c>
      <c r="Q42" s="1">
        <f t="shared" si="5"/>
        <v>0</v>
      </c>
      <c r="U42">
        <v>0</v>
      </c>
    </row>
    <row r="43" spans="1:24" ht="31.5" hidden="1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1"/>
        <v>Муниципальное задание выполнено</v>
      </c>
      <c r="N43" s="61" t="e">
        <f t="shared" si="2"/>
        <v>#DIV/0!</v>
      </c>
      <c r="O43" s="20">
        <v>27</v>
      </c>
      <c r="P43" s="1">
        <f t="shared" si="5"/>
        <v>0</v>
      </c>
      <c r="Q43" s="1">
        <f t="shared" si="5"/>
        <v>0</v>
      </c>
      <c r="U43">
        <v>0</v>
      </c>
    </row>
    <row r="44" spans="1:24" ht="31.5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>
        <v>0.44</v>
      </c>
      <c r="I44" s="18">
        <v>0.44</v>
      </c>
      <c r="J44" s="19">
        <v>10</v>
      </c>
      <c r="K44" s="61">
        <f t="shared" si="0"/>
        <v>0</v>
      </c>
      <c r="L44" s="102"/>
      <c r="M44" s="103" t="str">
        <f t="shared" si="1"/>
        <v>Муниципальное задание выполнено</v>
      </c>
      <c r="N44" s="61">
        <f t="shared" si="2"/>
        <v>100</v>
      </c>
      <c r="O44" s="20">
        <v>28</v>
      </c>
      <c r="P44" s="1">
        <f t="shared" si="5"/>
        <v>1</v>
      </c>
      <c r="Q44" s="1">
        <f t="shared" si="5"/>
        <v>1</v>
      </c>
      <c r="U44">
        <v>0.44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5"/>
        <v>0</v>
      </c>
      <c r="Q45" s="1">
        <f t="shared" si="5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1"/>
        <v>Муниципальное задание выполнено</v>
      </c>
      <c r="N46" s="61" t="e">
        <f t="shared" si="2"/>
        <v>#DIV/0!</v>
      </c>
      <c r="O46" s="20">
        <v>29</v>
      </c>
      <c r="P46" s="1">
        <f t="shared" si="5"/>
        <v>0</v>
      </c>
      <c r="Q46" s="1">
        <f t="shared" si="5"/>
        <v>0</v>
      </c>
      <c r="U46">
        <v>0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1"/>
        <v>Муниципальное задание выполнено</v>
      </c>
      <c r="N47" s="61" t="e">
        <f t="shared" si="2"/>
        <v>#DIV/0!</v>
      </c>
      <c r="O47" s="20">
        <v>30</v>
      </c>
      <c r="P47" s="1">
        <f t="shared" si="5"/>
        <v>0</v>
      </c>
      <c r="Q47" s="1">
        <f t="shared" si="5"/>
        <v>0</v>
      </c>
      <c r="U47"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5"/>
        <v>0</v>
      </c>
      <c r="Q48" s="1">
        <f t="shared" si="5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5"/>
        <v>0</v>
      </c>
      <c r="Q49" s="1">
        <f t="shared" si="5"/>
        <v>0</v>
      </c>
      <c r="R49"/>
      <c r="T49"/>
      <c r="U49"/>
    </row>
    <row r="50" spans="1:21" s="1" customFormat="1" ht="31.5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>
        <v>2.44</v>
      </c>
      <c r="I50" s="18">
        <v>3.11</v>
      </c>
      <c r="J50" s="19">
        <v>10</v>
      </c>
      <c r="K50" s="61">
        <f t="shared" si="0"/>
        <v>0</v>
      </c>
      <c r="L50" s="102"/>
      <c r="M50" s="103" t="str">
        <f t="shared" si="1"/>
        <v>Муниципальное задание выполнено</v>
      </c>
      <c r="N50" s="61">
        <f t="shared" si="2"/>
        <v>100</v>
      </c>
      <c r="O50" s="20">
        <v>31</v>
      </c>
      <c r="P50" s="1">
        <f t="shared" si="5"/>
        <v>1</v>
      </c>
      <c r="Q50" s="1">
        <f t="shared" si="5"/>
        <v>1</v>
      </c>
      <c r="R50"/>
      <c r="T50"/>
      <c r="U50">
        <v>2.44</v>
      </c>
    </row>
    <row r="51" spans="1:21" s="1" customFormat="1" ht="31.5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>
        <v>346.89</v>
      </c>
      <c r="I51" s="18">
        <v>343</v>
      </c>
      <c r="J51" s="19">
        <v>10</v>
      </c>
      <c r="K51" s="61">
        <f t="shared" si="0"/>
        <v>0</v>
      </c>
      <c r="L51" s="102"/>
      <c r="M51" s="103" t="str">
        <f t="shared" si="1"/>
        <v>Муниципальное задание выполнено</v>
      </c>
      <c r="N51" s="61">
        <f t="shared" si="2"/>
        <v>98.878607051226624</v>
      </c>
      <c r="O51" s="20">
        <v>32</v>
      </c>
      <c r="P51" s="1">
        <f t="shared" si="5"/>
        <v>1</v>
      </c>
      <c r="Q51" s="1">
        <f t="shared" si="5"/>
        <v>1</v>
      </c>
      <c r="R51"/>
      <c r="T51"/>
      <c r="U51">
        <v>346.89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1"/>
        <v>Муниципальное задание выполнено</v>
      </c>
      <c r="N52" s="61" t="e">
        <f t="shared" si="2"/>
        <v>#DIV/0!</v>
      </c>
      <c r="O52" s="20"/>
      <c r="P52" s="1">
        <f t="shared" si="5"/>
        <v>0</v>
      </c>
      <c r="Q52" s="1">
        <f t="shared" si="5"/>
        <v>0</v>
      </c>
      <c r="R52"/>
      <c r="T52"/>
      <c r="U52"/>
    </row>
    <row r="53" spans="1:21" s="1" customFormat="1" ht="31.5" hidden="1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/>
      <c r="I53" s="18"/>
      <c r="J53" s="19">
        <v>10</v>
      </c>
      <c r="K53" s="61">
        <f t="shared" si="0"/>
        <v>0</v>
      </c>
      <c r="L53" s="102"/>
      <c r="M53" s="103" t="str">
        <f t="shared" si="1"/>
        <v>Муниципальное задание выполнено</v>
      </c>
      <c r="N53" s="61" t="e">
        <f t="shared" si="2"/>
        <v>#DIV/0!</v>
      </c>
      <c r="O53" s="20">
        <v>33</v>
      </c>
      <c r="P53" s="1">
        <f t="shared" ref="P53:Q68" si="6">IF(H53&gt;0,1,0)</f>
        <v>0</v>
      </c>
      <c r="Q53" s="1">
        <f t="shared" si="6"/>
        <v>0</v>
      </c>
      <c r="R53"/>
      <c r="T53"/>
      <c r="U53">
        <v>0</v>
      </c>
    </row>
    <row r="54" spans="1:21" s="1" customFormat="1" ht="29.2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1"/>
        <v>Муниципальное задание выполнено</v>
      </c>
      <c r="N54" s="61" t="e">
        <f t="shared" si="2"/>
        <v>#DIV/0!</v>
      </c>
      <c r="O54" s="20">
        <v>34</v>
      </c>
      <c r="P54" s="1">
        <f t="shared" si="6"/>
        <v>0</v>
      </c>
      <c r="Q54" s="1">
        <f t="shared" si="6"/>
        <v>0</v>
      </c>
      <c r="R54"/>
      <c r="T54"/>
      <c r="U54">
        <v>0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1"/>
        <v>Муниципальное задание выполнено</v>
      </c>
      <c r="N55" s="61" t="e">
        <f t="shared" si="2"/>
        <v>#DIV/0!</v>
      </c>
      <c r="O55" s="20"/>
      <c r="P55" s="1">
        <f t="shared" si="6"/>
        <v>0</v>
      </c>
      <c r="Q55" s="1">
        <f t="shared" si="6"/>
        <v>0</v>
      </c>
      <c r="R55"/>
      <c r="T55"/>
      <c r="U55"/>
    </row>
    <row r="56" spans="1:21" s="1" customFormat="1" ht="31.5" hidden="1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/>
      <c r="I56" s="18"/>
      <c r="J56" s="19">
        <v>10</v>
      </c>
      <c r="K56" s="61">
        <f t="shared" si="0"/>
        <v>0</v>
      </c>
      <c r="L56" s="102"/>
      <c r="M56" s="103" t="str">
        <f t="shared" si="1"/>
        <v>Муниципальное задание выполнено</v>
      </c>
      <c r="N56" s="61" t="e">
        <f t="shared" si="2"/>
        <v>#DIV/0!</v>
      </c>
      <c r="O56" s="20">
        <v>35</v>
      </c>
      <c r="P56" s="1">
        <f t="shared" si="6"/>
        <v>0</v>
      </c>
      <c r="Q56" s="1">
        <f t="shared" si="6"/>
        <v>0</v>
      </c>
      <c r="R56"/>
      <c r="T56"/>
      <c r="U56">
        <v>0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1"/>
        <v>Муниципальное задание выполнено</v>
      </c>
      <c r="N57" s="61" t="e">
        <f t="shared" si="2"/>
        <v>#DIV/0!</v>
      </c>
      <c r="O57" s="20"/>
      <c r="P57" s="1">
        <f t="shared" si="6"/>
        <v>0</v>
      </c>
      <c r="Q57" s="1">
        <f t="shared" si="6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1"/>
        <v>Муниципальное задание выполнено</v>
      </c>
      <c r="N58" s="61" t="e">
        <f t="shared" si="2"/>
        <v>#DIV/0!</v>
      </c>
      <c r="O58" s="20">
        <v>36</v>
      </c>
      <c r="P58" s="1">
        <f t="shared" si="6"/>
        <v>0</v>
      </c>
      <c r="Q58" s="1">
        <f t="shared" si="6"/>
        <v>0</v>
      </c>
      <c r="R58"/>
      <c r="T58"/>
      <c r="U58">
        <v>0</v>
      </c>
    </row>
    <row r="59" spans="1:21" s="1" customFormat="1" ht="31.5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>
        <v>0.44</v>
      </c>
      <c r="I59" s="18">
        <v>0.44</v>
      </c>
      <c r="J59" s="19">
        <v>10</v>
      </c>
      <c r="K59" s="61">
        <f t="shared" si="0"/>
        <v>0</v>
      </c>
      <c r="L59" s="102"/>
      <c r="M59" s="103" t="str">
        <f t="shared" si="1"/>
        <v>Муниципальное задание выполнено</v>
      </c>
      <c r="N59" s="61">
        <f t="shared" si="2"/>
        <v>100</v>
      </c>
      <c r="O59" s="20">
        <v>37</v>
      </c>
      <c r="P59" s="1">
        <f t="shared" si="6"/>
        <v>1</v>
      </c>
      <c r="Q59" s="1">
        <f t="shared" si="6"/>
        <v>1</v>
      </c>
      <c r="R59"/>
      <c r="T59"/>
      <c r="U59">
        <v>0.44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1"/>
        <v>Муниципальное задание выполнено</v>
      </c>
      <c r="N60" s="61" t="e">
        <f t="shared" si="2"/>
        <v>#DIV/0!</v>
      </c>
      <c r="O60" s="20">
        <v>38</v>
      </c>
      <c r="P60" s="1">
        <f t="shared" si="6"/>
        <v>0</v>
      </c>
      <c r="Q60" s="1">
        <f t="shared" si="6"/>
        <v>0</v>
      </c>
      <c r="R60"/>
      <c r="T60"/>
      <c r="U60"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1"/>
        <v>Муниципальное задание выполнено</v>
      </c>
      <c r="N61" s="61" t="e">
        <f t="shared" si="2"/>
        <v>#DIV/0!</v>
      </c>
      <c r="O61" s="28"/>
      <c r="P61" s="1">
        <f t="shared" si="6"/>
        <v>0</v>
      </c>
      <c r="Q61" s="1">
        <f t="shared" si="6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7">IF(H62=0,"нет плана",IF(I62*100/H62-100&gt;0,I62-H62,I62*100/H62-100))</f>
        <v>нет плана</v>
      </c>
      <c r="L62" s="102"/>
      <c r="M62" s="103" t="str">
        <f t="shared" si="1"/>
        <v>Муниципальное задание не выполнено</v>
      </c>
      <c r="N62" s="61" t="e">
        <f t="shared" si="2"/>
        <v>#DIV/0!</v>
      </c>
      <c r="O62" s="28"/>
      <c r="P62" s="1">
        <f t="shared" si="6"/>
        <v>0</v>
      </c>
      <c r="Q62" s="1">
        <f t="shared" si="6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7"/>
        <v>нет плана</v>
      </c>
      <c r="L63" s="102"/>
      <c r="M63" s="103" t="str">
        <f t="shared" si="1"/>
        <v>Муниципальное задание не выполнено</v>
      </c>
      <c r="N63" s="61" t="e">
        <f t="shared" si="2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7"/>
        <v>нет плана</v>
      </c>
      <c r="L64" s="102"/>
      <c r="M64" s="103" t="str">
        <f t="shared" si="1"/>
        <v>Муниципальное задание не выполнено</v>
      </c>
      <c r="N64" s="61" t="e">
        <f t="shared" si="2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7"/>
        <v>нет плана</v>
      </c>
      <c r="L65" s="102"/>
      <c r="M65" s="103" t="str">
        <f t="shared" si="1"/>
        <v>Муниципальное задание не выполнено</v>
      </c>
      <c r="N65" s="61" t="e">
        <f t="shared" si="2"/>
        <v>#DIV/0!</v>
      </c>
      <c r="O65" s="28"/>
      <c r="P65" s="1">
        <f t="shared" si="6"/>
        <v>0</v>
      </c>
      <c r="Q65" s="1">
        <f t="shared" si="6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7"/>
        <v>нет плана</v>
      </c>
      <c r="L66" s="102"/>
      <c r="M66" s="103" t="str">
        <f t="shared" si="1"/>
        <v>Муниципальное задание не выполнено</v>
      </c>
      <c r="N66" s="61" t="e">
        <f t="shared" si="2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7"/>
        <v>нет плана</v>
      </c>
      <c r="L67" s="102"/>
      <c r="M67" s="103" t="str">
        <f t="shared" si="1"/>
        <v>Муниципальное задание не выполнено</v>
      </c>
      <c r="N67" s="61" t="e">
        <f t="shared" si="2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7"/>
        <v>нет плана</v>
      </c>
      <c r="L68" s="102"/>
      <c r="M68" s="103" t="str">
        <f t="shared" si="1"/>
        <v>Муниципальное задание не выполнено</v>
      </c>
      <c r="N68" s="61" t="e">
        <f t="shared" si="2"/>
        <v>#DIV/0!</v>
      </c>
      <c r="O68" s="28"/>
      <c r="P68" s="1">
        <f t="shared" si="6"/>
        <v>0</v>
      </c>
      <c r="Q68" s="1">
        <f t="shared" si="6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7"/>
        <v>нет плана</v>
      </c>
      <c r="L69" s="102"/>
      <c r="M69" s="103" t="str">
        <f t="shared" ref="M69:M132" si="8">IF(K69&lt;&gt;0, "Муниципальное задание не выполнено",IF(K69=0, "Муниципальное задание выполнено"))</f>
        <v>Муниципальное задание не выполнено</v>
      </c>
      <c r="N69" s="61" t="e">
        <f t="shared" ref="N69:N132" si="9">IF(I69/H69*100&gt;100,100,I69/H69*100)</f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7"/>
        <v>нет плана</v>
      </c>
      <c r="L70" s="102"/>
      <c r="M70" s="103" t="str">
        <f t="shared" si="8"/>
        <v>Муниципальное задание не выполнено</v>
      </c>
      <c r="N70" s="61" t="e">
        <f t="shared" si="9"/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97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7"/>
        <v>нет плана</v>
      </c>
      <c r="L71" s="102"/>
      <c r="M71" s="103" t="str">
        <f t="shared" si="8"/>
        <v>Муниципальное задание не выполнено</v>
      </c>
      <c r="N71" s="61" t="e">
        <f t="shared" si="9"/>
        <v>#DIV/0!</v>
      </c>
      <c r="O71" s="28"/>
      <c r="P71" s="1">
        <f t="shared" ref="P71:Q102" si="10">IF(H71&gt;0,1,0)</f>
        <v>0</v>
      </c>
      <c r="Q71" s="1">
        <f t="shared" si="10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7"/>
        <v>нет плана</v>
      </c>
      <c r="L72" s="102"/>
      <c r="M72" s="103" t="str">
        <f t="shared" si="8"/>
        <v>Муниципальное задание не выполнено</v>
      </c>
      <c r="N72" s="61" t="e">
        <f t="shared" si="9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7"/>
        <v>нет плана</v>
      </c>
      <c r="L73" s="102"/>
      <c r="M73" s="103" t="str">
        <f t="shared" si="8"/>
        <v>Муниципальное задание не выполнено</v>
      </c>
      <c r="N73" s="61" t="e">
        <f t="shared" si="9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7"/>
        <v>нет плана</v>
      </c>
      <c r="L74" s="102"/>
      <c r="M74" s="103" t="str">
        <f t="shared" si="8"/>
        <v>Муниципальное задание не выполнено</v>
      </c>
      <c r="N74" s="61" t="e">
        <f t="shared" si="9"/>
        <v>#DIV/0!</v>
      </c>
      <c r="O74" s="28"/>
      <c r="P74" s="1">
        <f t="shared" ref="P74:Q77" si="11">IF(H74&gt;0,1,0)</f>
        <v>0</v>
      </c>
      <c r="Q74" s="1">
        <f t="shared" si="11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7"/>
        <v>нет плана</v>
      </c>
      <c r="L75" s="102"/>
      <c r="M75" s="103" t="str">
        <f t="shared" si="8"/>
        <v>Муниципальное задание не выполнено</v>
      </c>
      <c r="N75" s="61" t="e">
        <f t="shared" si="9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7"/>
        <v>нет плана</v>
      </c>
      <c r="L76" s="102"/>
      <c r="M76" s="103" t="str">
        <f t="shared" si="8"/>
        <v>Муниципальное задание не выполнено</v>
      </c>
      <c r="N76" s="61" t="e">
        <f t="shared" si="9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7"/>
        <v>нет плана</v>
      </c>
      <c r="L77" s="102"/>
      <c r="M77" s="103" t="str">
        <f t="shared" si="8"/>
        <v>Муниципальное задание не выполнено</v>
      </c>
      <c r="N77" s="61" t="e">
        <f t="shared" si="9"/>
        <v>#DIV/0!</v>
      </c>
      <c r="O77" s="28"/>
      <c r="P77" s="1">
        <f>IF(H77&gt;0,1,0)</f>
        <v>0</v>
      </c>
      <c r="Q77" s="1">
        <f t="shared" si="11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7"/>
        <v>нет плана</v>
      </c>
      <c r="L78" s="102"/>
      <c r="M78" s="103" t="str">
        <f t="shared" si="8"/>
        <v>Муниципальное задание не выполнено</v>
      </c>
      <c r="N78" s="61" t="e">
        <f t="shared" si="9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7"/>
        <v>нет плана</v>
      </c>
      <c r="L79" s="102"/>
      <c r="M79" s="103" t="str">
        <f t="shared" si="8"/>
        <v>Муниципальное задание не выполнено</v>
      </c>
      <c r="N79" s="61" t="e">
        <f t="shared" si="9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13138</v>
      </c>
      <c r="I80" s="43">
        <v>13138</v>
      </c>
      <c r="J80" s="19">
        <v>0</v>
      </c>
      <c r="K80" s="61">
        <f t="shared" si="7"/>
        <v>0</v>
      </c>
      <c r="L80" s="102"/>
      <c r="M80" s="103" t="str">
        <f t="shared" si="8"/>
        <v>Муниципальное задание выполнено</v>
      </c>
      <c r="N80" s="61">
        <f t="shared" si="9"/>
        <v>100</v>
      </c>
      <c r="O80" s="28">
        <v>39</v>
      </c>
      <c r="P80" s="1">
        <f t="shared" si="10"/>
        <v>1</v>
      </c>
      <c r="Q80" s="1">
        <f t="shared" si="10"/>
        <v>1</v>
      </c>
      <c r="R80"/>
      <c r="T80"/>
      <c r="U80">
        <f>U81+U82</f>
        <v>13138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7234</v>
      </c>
      <c r="I81" s="43">
        <v>7234</v>
      </c>
      <c r="J81" s="19">
        <v>0</v>
      </c>
      <c r="K81" s="61">
        <f t="shared" si="7"/>
        <v>0</v>
      </c>
      <c r="L81" s="102"/>
      <c r="M81" s="103" t="str">
        <f t="shared" si="8"/>
        <v>Муниципальное задание выполнено</v>
      </c>
      <c r="N81" s="61">
        <f t="shared" si="9"/>
        <v>100</v>
      </c>
      <c r="O81" s="28"/>
      <c r="R81"/>
      <c r="T81"/>
      <c r="U81">
        <v>7234</v>
      </c>
    </row>
    <row r="82" spans="1:21" s="1" customFormat="1" ht="31.5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>
        <v>5904</v>
      </c>
      <c r="I82" s="43">
        <v>5904</v>
      </c>
      <c r="J82" s="19">
        <v>0</v>
      </c>
      <c r="K82" s="61">
        <f t="shared" si="7"/>
        <v>0</v>
      </c>
      <c r="L82" s="102"/>
      <c r="M82" s="103" t="str">
        <f t="shared" si="8"/>
        <v>Муниципальное задание выполнено</v>
      </c>
      <c r="N82" s="61">
        <f t="shared" si="9"/>
        <v>100</v>
      </c>
      <c r="O82" s="28"/>
      <c r="R82"/>
      <c r="T82"/>
      <c r="U82">
        <v>5904</v>
      </c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15291</v>
      </c>
      <c r="I83" s="43">
        <v>15291</v>
      </c>
      <c r="J83" s="19">
        <v>0</v>
      </c>
      <c r="K83" s="61">
        <f t="shared" si="7"/>
        <v>0</v>
      </c>
      <c r="L83" s="102"/>
      <c r="M83" s="103" t="str">
        <f t="shared" si="8"/>
        <v>Муниципальное задание выполнено</v>
      </c>
      <c r="N83" s="61">
        <f t="shared" si="9"/>
        <v>100</v>
      </c>
      <c r="O83" s="28">
        <v>40</v>
      </c>
      <c r="P83" s="1">
        <f t="shared" si="10"/>
        <v>1</v>
      </c>
      <c r="Q83" s="1">
        <f t="shared" si="10"/>
        <v>1</v>
      </c>
      <c r="R83"/>
      <c r="T83"/>
      <c r="U83">
        <f>U84+U85</f>
        <v>15291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2985</v>
      </c>
      <c r="I84" s="43">
        <v>2985</v>
      </c>
      <c r="J84" s="19">
        <v>0</v>
      </c>
      <c r="K84" s="61">
        <f t="shared" si="7"/>
        <v>0</v>
      </c>
      <c r="L84" s="102"/>
      <c r="M84" s="103" t="str">
        <f t="shared" si="8"/>
        <v>Муниципальное задание выполнено</v>
      </c>
      <c r="N84" s="61">
        <f t="shared" si="9"/>
        <v>100</v>
      </c>
      <c r="O84" s="28"/>
      <c r="R84"/>
      <c r="T84"/>
      <c r="U84">
        <v>2985</v>
      </c>
    </row>
    <row r="85" spans="1:21" s="1" customFormat="1" ht="31.5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>
        <v>12306</v>
      </c>
      <c r="I85" s="43">
        <v>12306</v>
      </c>
      <c r="J85" s="19">
        <v>0</v>
      </c>
      <c r="K85" s="61">
        <f t="shared" si="7"/>
        <v>0</v>
      </c>
      <c r="L85" s="102"/>
      <c r="M85" s="103" t="str">
        <f t="shared" si="8"/>
        <v>Муниципальное задание выполнено</v>
      </c>
      <c r="N85" s="61">
        <f t="shared" si="9"/>
        <v>100</v>
      </c>
      <c r="O85" s="28"/>
      <c r="R85"/>
      <c r="T85"/>
      <c r="U85">
        <f>15093-2787</f>
        <v>12306</v>
      </c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65879</v>
      </c>
      <c r="I86" s="43">
        <v>65879</v>
      </c>
      <c r="J86" s="19">
        <v>0</v>
      </c>
      <c r="K86" s="61">
        <f t="shared" si="7"/>
        <v>0</v>
      </c>
      <c r="L86" s="102"/>
      <c r="M86" s="103" t="str">
        <f t="shared" si="8"/>
        <v>Муниципальное задание выполнено</v>
      </c>
      <c r="N86" s="61">
        <f t="shared" si="9"/>
        <v>100</v>
      </c>
      <c r="O86" s="28">
        <v>41</v>
      </c>
      <c r="P86" s="1">
        <f t="shared" si="10"/>
        <v>1</v>
      </c>
      <c r="Q86" s="1">
        <f t="shared" si="10"/>
        <v>1</v>
      </c>
      <c r="R86"/>
      <c r="T86"/>
      <c r="U86">
        <f>U87+U88</f>
        <v>65879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65879</v>
      </c>
      <c r="I87" s="43">
        <v>65879</v>
      </c>
      <c r="J87" s="19">
        <v>0</v>
      </c>
      <c r="K87" s="61">
        <f t="shared" si="7"/>
        <v>0</v>
      </c>
      <c r="L87" s="102"/>
      <c r="M87" s="103" t="str">
        <f t="shared" si="8"/>
        <v>Муниципальное задание выполнено</v>
      </c>
      <c r="N87" s="61">
        <f t="shared" si="9"/>
        <v>100</v>
      </c>
      <c r="O87" s="28"/>
      <c r="R87"/>
      <c r="T87"/>
      <c r="U87">
        <v>65879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7"/>
        <v>нет плана</v>
      </c>
      <c r="L88" s="102"/>
      <c r="M88" s="103" t="str">
        <f t="shared" si="8"/>
        <v>Муниципальное задание не выполнено</v>
      </c>
      <c r="N88" s="61" t="e">
        <f t="shared" si="9"/>
        <v>#DIV/0!</v>
      </c>
      <c r="O88" s="28"/>
      <c r="R88"/>
      <c r="T88"/>
      <c r="U88"/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55156</v>
      </c>
      <c r="I89" s="43">
        <v>55156</v>
      </c>
      <c r="J89" s="19">
        <v>0</v>
      </c>
      <c r="K89" s="61">
        <f t="shared" si="7"/>
        <v>0</v>
      </c>
      <c r="L89" s="102"/>
      <c r="M89" s="103" t="str">
        <f t="shared" si="8"/>
        <v>Муниципальное задание выполнено</v>
      </c>
      <c r="N89" s="61">
        <f t="shared" si="9"/>
        <v>100</v>
      </c>
      <c r="O89" s="28">
        <v>42</v>
      </c>
      <c r="P89" s="1">
        <f t="shared" si="10"/>
        <v>1</v>
      </c>
      <c r="Q89" s="1">
        <f t="shared" si="10"/>
        <v>1</v>
      </c>
      <c r="R89"/>
      <c r="T89"/>
      <c r="U89">
        <f>U90+U91</f>
        <v>55156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42714</v>
      </c>
      <c r="I90" s="43">
        <v>42714</v>
      </c>
      <c r="J90" s="19">
        <v>0</v>
      </c>
      <c r="K90" s="61">
        <f t="shared" si="7"/>
        <v>0</v>
      </c>
      <c r="L90" s="102"/>
      <c r="M90" s="103" t="str">
        <f t="shared" si="8"/>
        <v>Муниципальное задание выполнено</v>
      </c>
      <c r="N90" s="61">
        <f t="shared" si="9"/>
        <v>100</v>
      </c>
      <c r="O90" s="28"/>
      <c r="R90"/>
      <c r="T90"/>
      <c r="U90">
        <v>42714</v>
      </c>
    </row>
    <row r="91" spans="1:21" s="1" customFormat="1" ht="31.5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>
        <v>12441.999999999998</v>
      </c>
      <c r="I91" s="43">
        <v>12441.999999999998</v>
      </c>
      <c r="J91" s="19">
        <v>0</v>
      </c>
      <c r="K91" s="61">
        <f>IF(H91=0,"нет плана",IF(I91*100/H91-100&gt;0,I91-H91,I91*100/H91-100))</f>
        <v>0</v>
      </c>
      <c r="L91" s="102"/>
      <c r="M91" s="103" t="str">
        <f>IF(K91&lt;&gt;0, "Муниципальное задание не выполнено",IF(K91=0, "Муниципальное задание выполнено"))</f>
        <v>Муниципальное задание выполнено</v>
      </c>
      <c r="N91" s="61">
        <f t="shared" si="9"/>
        <v>100</v>
      </c>
      <c r="O91" s="28"/>
      <c r="R91"/>
      <c r="T91"/>
      <c r="U91">
        <v>12442</v>
      </c>
    </row>
    <row r="92" spans="1:21" s="1" customFormat="1" ht="31.5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>
        <v>2994</v>
      </c>
      <c r="I92" s="43">
        <v>2994</v>
      </c>
      <c r="J92" s="19">
        <v>0</v>
      </c>
      <c r="K92" s="61">
        <f t="shared" si="7"/>
        <v>0</v>
      </c>
      <c r="L92" s="102"/>
      <c r="M92" s="103" t="str">
        <f t="shared" si="8"/>
        <v>Муниципальное задание выполнено</v>
      </c>
      <c r="N92" s="61">
        <f t="shared" si="9"/>
        <v>100</v>
      </c>
      <c r="O92" s="28">
        <v>43</v>
      </c>
      <c r="P92" s="1">
        <f t="shared" si="10"/>
        <v>1</v>
      </c>
      <c r="Q92" s="1">
        <f t="shared" si="10"/>
        <v>1</v>
      </c>
      <c r="R92"/>
      <c r="T92"/>
      <c r="U92">
        <f>U93+U94</f>
        <v>2994</v>
      </c>
    </row>
    <row r="93" spans="1:21" s="1" customFormat="1" ht="31.5" hidden="1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/>
      <c r="I93" s="43"/>
      <c r="J93" s="19">
        <v>0</v>
      </c>
      <c r="K93" s="61" t="str">
        <f t="shared" si="7"/>
        <v>нет плана</v>
      </c>
      <c r="L93" s="102"/>
      <c r="M93" s="103" t="str">
        <f t="shared" si="8"/>
        <v>Муниципальное задание не выполнено</v>
      </c>
      <c r="N93" s="61" t="e">
        <f t="shared" si="9"/>
        <v>#DIV/0!</v>
      </c>
      <c r="O93" s="28"/>
      <c r="R93"/>
      <c r="T93"/>
      <c r="U93">
        <v>0</v>
      </c>
    </row>
    <row r="94" spans="1:21" s="1" customFormat="1" ht="31.5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>
        <v>2994</v>
      </c>
      <c r="I94" s="43">
        <v>2994</v>
      </c>
      <c r="J94" s="19">
        <v>0</v>
      </c>
      <c r="K94" s="61">
        <f t="shared" si="7"/>
        <v>0</v>
      </c>
      <c r="L94" s="102"/>
      <c r="M94" s="103" t="str">
        <f t="shared" si="8"/>
        <v>Муниципальное задание выполнено</v>
      </c>
      <c r="N94" s="61">
        <f t="shared" si="9"/>
        <v>100</v>
      </c>
      <c r="O94" s="28"/>
      <c r="R94"/>
      <c r="T94"/>
      <c r="U94">
        <v>2994</v>
      </c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60652</v>
      </c>
      <c r="I95" s="43">
        <v>60652</v>
      </c>
      <c r="J95" s="19">
        <v>0</v>
      </c>
      <c r="K95" s="61">
        <f t="shared" si="7"/>
        <v>0</v>
      </c>
      <c r="L95" s="102"/>
      <c r="M95" s="103" t="str">
        <f t="shared" si="8"/>
        <v>Муниципальное задание выполнено</v>
      </c>
      <c r="N95" s="61">
        <f t="shared" si="9"/>
        <v>100</v>
      </c>
      <c r="O95" s="28">
        <v>44</v>
      </c>
      <c r="P95" s="1">
        <f t="shared" si="10"/>
        <v>1</v>
      </c>
      <c r="Q95" s="1">
        <f t="shared" si="10"/>
        <v>1</v>
      </c>
      <c r="R95"/>
      <c r="T95"/>
      <c r="U95">
        <f>U96+U97</f>
        <v>60652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40662</v>
      </c>
      <c r="I96" s="43">
        <v>40662</v>
      </c>
      <c r="J96" s="19">
        <v>0</v>
      </c>
      <c r="K96" s="61">
        <f t="shared" si="7"/>
        <v>0</v>
      </c>
      <c r="L96" s="102"/>
      <c r="M96" s="103" t="str">
        <f t="shared" si="8"/>
        <v>Муниципальное задание выполнено</v>
      </c>
      <c r="N96" s="61">
        <f t="shared" si="9"/>
        <v>100</v>
      </c>
      <c r="O96" s="28"/>
      <c r="R96"/>
      <c r="T96"/>
      <c r="U96">
        <v>40662</v>
      </c>
    </row>
    <row r="97" spans="1:24" ht="31.5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>
        <v>19989.999999999996</v>
      </c>
      <c r="I97" s="43">
        <v>19989.999999999996</v>
      </c>
      <c r="J97" s="19">
        <v>0</v>
      </c>
      <c r="K97" s="61">
        <f t="shared" si="7"/>
        <v>0</v>
      </c>
      <c r="L97" s="102"/>
      <c r="M97" s="103" t="str">
        <f t="shared" si="8"/>
        <v>Муниципальное задание выполнено</v>
      </c>
      <c r="N97" s="61">
        <f t="shared" si="9"/>
        <v>100</v>
      </c>
      <c r="O97" s="28"/>
      <c r="U97">
        <v>19990</v>
      </c>
      <c r="V97" s="1"/>
      <c r="W97" s="1"/>
      <c r="X97" s="1"/>
    </row>
    <row r="98" spans="1:24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0"/>
        <v>0</v>
      </c>
      <c r="Q98" s="1">
        <f t="shared" si="10"/>
        <v>0</v>
      </c>
      <c r="U98">
        <f>U99+U100</f>
        <v>0</v>
      </c>
      <c r="V98" s="1"/>
      <c r="W98" s="1"/>
      <c r="X98" s="1"/>
    </row>
    <row r="99" spans="1:24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V99" s="1"/>
      <c r="W99" s="1"/>
      <c r="X99" s="1"/>
    </row>
    <row r="100" spans="1:24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V100" s="1"/>
      <c r="W100" s="1"/>
      <c r="X100" s="1"/>
    </row>
    <row r="101" spans="1:24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38" si="12">IF(H101=0,0, IF(I101*100/H101-100&gt;=-10,0,I101*100/H101-100+10))</f>
        <v>0</v>
      </c>
      <c r="L101" s="102"/>
      <c r="M101" s="103" t="str">
        <f t="shared" si="8"/>
        <v>Муниципальное задание выполнено</v>
      </c>
      <c r="N101" s="61" t="e">
        <f t="shared" si="9"/>
        <v>#DIV/0!</v>
      </c>
      <c r="O101" s="20">
        <v>49</v>
      </c>
      <c r="P101" s="1">
        <f t="shared" si="10"/>
        <v>0</v>
      </c>
      <c r="Q101" s="1">
        <f t="shared" si="10"/>
        <v>0</v>
      </c>
      <c r="U101">
        <v>0</v>
      </c>
      <c r="V101" s="1"/>
      <c r="W101" s="1"/>
      <c r="X101" s="1"/>
    </row>
    <row r="102" spans="1:24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2"/>
        <v>0</v>
      </c>
      <c r="L102" s="102"/>
      <c r="M102" s="103" t="str">
        <f t="shared" si="8"/>
        <v>Муниципальное задание выполнено</v>
      </c>
      <c r="N102" s="61" t="e">
        <f t="shared" si="9"/>
        <v>#DIV/0!</v>
      </c>
      <c r="O102" s="20">
        <v>50</v>
      </c>
      <c r="P102" s="1">
        <f t="shared" si="10"/>
        <v>0</v>
      </c>
      <c r="Q102" s="1">
        <f t="shared" si="10"/>
        <v>0</v>
      </c>
      <c r="U102">
        <v>0</v>
      </c>
      <c r="V102" s="1"/>
      <c r="W102" s="1"/>
      <c r="X102" s="1"/>
    </row>
    <row r="103" spans="1:24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1140</v>
      </c>
      <c r="I103" s="43">
        <v>1138</v>
      </c>
      <c r="J103" s="19">
        <v>10</v>
      </c>
      <c r="K103" s="61">
        <f t="shared" si="12"/>
        <v>0</v>
      </c>
      <c r="L103" s="102"/>
      <c r="M103" s="103" t="str">
        <f t="shared" si="8"/>
        <v>Муниципальное задание выполнено</v>
      </c>
      <c r="N103" s="61">
        <f t="shared" si="9"/>
        <v>99.824561403508767</v>
      </c>
      <c r="O103" s="20">
        <v>46</v>
      </c>
      <c r="P103" s="1">
        <f t="shared" ref="P103:Q107" si="13">IF(H103&gt;0,1,0)</f>
        <v>1</v>
      </c>
      <c r="Q103" s="1">
        <f t="shared" si="13"/>
        <v>1</v>
      </c>
      <c r="U103">
        <v>1140</v>
      </c>
      <c r="V103" s="1"/>
      <c r="W103" s="1"/>
      <c r="X103" s="1"/>
    </row>
    <row r="104" spans="1:24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33.56</v>
      </c>
      <c r="I104" s="43">
        <v>42.78</v>
      </c>
      <c r="J104" s="19">
        <v>10</v>
      </c>
      <c r="K104" s="61">
        <f t="shared" si="12"/>
        <v>0</v>
      </c>
      <c r="L104" s="102"/>
      <c r="M104" s="103" t="str">
        <f t="shared" si="8"/>
        <v>Муниципальное задание выполнено</v>
      </c>
      <c r="N104" s="61">
        <f t="shared" si="9"/>
        <v>100</v>
      </c>
      <c r="O104" s="20">
        <v>77</v>
      </c>
      <c r="P104" s="1">
        <f t="shared" si="13"/>
        <v>1</v>
      </c>
      <c r="Q104" s="1">
        <f t="shared" si="13"/>
        <v>1</v>
      </c>
      <c r="U104">
        <v>33.56</v>
      </c>
      <c r="V104" s="1"/>
      <c r="W104" s="1"/>
      <c r="X104" s="1"/>
    </row>
    <row r="105" spans="1:24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3.33</v>
      </c>
      <c r="I105" s="43">
        <v>4.22</v>
      </c>
      <c r="J105" s="19">
        <v>10</v>
      </c>
      <c r="K105" s="61">
        <f t="shared" si="12"/>
        <v>0</v>
      </c>
      <c r="L105" s="102"/>
      <c r="M105" s="103" t="str">
        <f t="shared" si="8"/>
        <v>Муниципальное задание выполнено</v>
      </c>
      <c r="N105" s="61">
        <f t="shared" si="9"/>
        <v>100</v>
      </c>
      <c r="O105" s="20">
        <v>48</v>
      </c>
      <c r="P105" s="1">
        <f t="shared" si="13"/>
        <v>1</v>
      </c>
      <c r="Q105" s="1">
        <f t="shared" si="13"/>
        <v>1</v>
      </c>
      <c r="U105">
        <v>3.33</v>
      </c>
      <c r="V105" s="1"/>
      <c r="W105" s="1"/>
      <c r="X105" s="1"/>
    </row>
    <row r="106" spans="1:24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370</v>
      </c>
      <c r="I106" s="43">
        <v>370</v>
      </c>
      <c r="J106" s="19">
        <v>10</v>
      </c>
      <c r="K106" s="61">
        <f t="shared" si="12"/>
        <v>0</v>
      </c>
      <c r="L106" s="102"/>
      <c r="M106" s="103" t="str">
        <f t="shared" si="8"/>
        <v>Муниципальное задание выполнено</v>
      </c>
      <c r="N106" s="61">
        <f t="shared" si="9"/>
        <v>100</v>
      </c>
      <c r="O106" s="20">
        <v>51</v>
      </c>
      <c r="P106" s="1">
        <f t="shared" si="13"/>
        <v>1</v>
      </c>
      <c r="Q106" s="1">
        <f t="shared" si="13"/>
        <v>1</v>
      </c>
      <c r="U106">
        <v>370</v>
      </c>
      <c r="V106" s="1"/>
      <c r="W106" s="1"/>
      <c r="X106" s="1"/>
    </row>
    <row r="107" spans="1:24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2"/>
        <v>0</v>
      </c>
      <c r="L107" s="102"/>
      <c r="M107" s="103" t="str">
        <f t="shared" si="8"/>
        <v>Муниципальное задание выполнено</v>
      </c>
      <c r="N107" s="61" t="e">
        <f t="shared" si="9"/>
        <v>#DIV/0!</v>
      </c>
      <c r="O107" s="20">
        <v>52</v>
      </c>
      <c r="P107" s="1">
        <f t="shared" si="13"/>
        <v>0</v>
      </c>
      <c r="Q107" s="1">
        <f t="shared" si="13"/>
        <v>0</v>
      </c>
      <c r="U107">
        <v>0</v>
      </c>
      <c r="V107" s="1"/>
      <c r="W107" s="1"/>
      <c r="X107" s="1"/>
    </row>
    <row r="108" spans="1:24" ht="65.25" hidden="1" customHeight="1" x14ac:dyDescent="0.25">
      <c r="A108" s="54"/>
      <c r="B108" s="70" t="s">
        <v>204</v>
      </c>
      <c r="C108" s="71" t="s">
        <v>241</v>
      </c>
      <c r="D108" s="15" t="s">
        <v>352</v>
      </c>
      <c r="E108" s="57" t="s">
        <v>12</v>
      </c>
      <c r="F108" s="58" t="s">
        <v>205</v>
      </c>
      <c r="G108" s="59" t="s">
        <v>14</v>
      </c>
      <c r="H108" s="60"/>
      <c r="I108" s="60"/>
      <c r="J108" s="61">
        <v>10</v>
      </c>
      <c r="K108" s="61">
        <f t="shared" si="12"/>
        <v>0</v>
      </c>
      <c r="L108" s="110"/>
      <c r="M108" s="103" t="str">
        <f t="shared" si="8"/>
        <v>Муниципальное задание выполнено</v>
      </c>
      <c r="N108" s="61" t="e">
        <f t="shared" si="9"/>
        <v>#DIV/0!</v>
      </c>
      <c r="O108" s="1">
        <f t="shared" ref="O108:O151" si="14">IF(H108&gt;0,1,0)</f>
        <v>0</v>
      </c>
      <c r="P108" s="1">
        <f t="shared" ref="P108:P151" si="15">IF(I108&gt;0,1,0)</f>
        <v>0</v>
      </c>
      <c r="Q108"/>
      <c r="R108" s="1"/>
      <c r="S108"/>
      <c r="T108" s="104">
        <v>0</v>
      </c>
      <c r="X108" s="1"/>
    </row>
    <row r="109" spans="1:24" ht="65.25" customHeight="1" x14ac:dyDescent="0.25">
      <c r="A109" s="54"/>
      <c r="B109" s="70" t="s">
        <v>206</v>
      </c>
      <c r="C109" s="71" t="s">
        <v>242</v>
      </c>
      <c r="D109" s="15" t="s">
        <v>352</v>
      </c>
      <c r="E109" s="57" t="s">
        <v>12</v>
      </c>
      <c r="F109" s="58" t="s">
        <v>205</v>
      </c>
      <c r="G109" s="59" t="s">
        <v>14</v>
      </c>
      <c r="H109" s="18">
        <v>0.25</v>
      </c>
      <c r="I109" s="43">
        <v>0.25</v>
      </c>
      <c r="J109" s="61">
        <v>10</v>
      </c>
      <c r="K109" s="61">
        <f t="shared" si="12"/>
        <v>0</v>
      </c>
      <c r="L109" s="110"/>
      <c r="M109" s="103" t="str">
        <f t="shared" si="8"/>
        <v>Муниципальное задание выполнено</v>
      </c>
      <c r="N109" s="61">
        <f t="shared" si="9"/>
        <v>100</v>
      </c>
      <c r="O109" s="1">
        <f t="shared" si="14"/>
        <v>1</v>
      </c>
      <c r="P109" s="1">
        <f t="shared" si="15"/>
        <v>1</v>
      </c>
      <c r="Q109"/>
      <c r="R109" s="1"/>
      <c r="S109"/>
      <c r="T109" s="104">
        <v>0.25</v>
      </c>
      <c r="X109" s="1"/>
    </row>
    <row r="110" spans="1:24" ht="65.25" hidden="1" customHeight="1" x14ac:dyDescent="0.25">
      <c r="A110" s="54"/>
      <c r="B110" s="71" t="s">
        <v>207</v>
      </c>
      <c r="C110" s="71" t="s">
        <v>243</v>
      </c>
      <c r="D110" s="15" t="s">
        <v>352</v>
      </c>
      <c r="E110" s="62" t="s">
        <v>12</v>
      </c>
      <c r="F110" s="58" t="s">
        <v>205</v>
      </c>
      <c r="G110" s="63" t="s">
        <v>14</v>
      </c>
      <c r="H110" s="64"/>
      <c r="I110" s="64"/>
      <c r="J110" s="61">
        <v>10</v>
      </c>
      <c r="K110" s="61">
        <f t="shared" si="12"/>
        <v>0</v>
      </c>
      <c r="L110" s="110"/>
      <c r="M110" s="103" t="str">
        <f t="shared" si="8"/>
        <v>Муниципальное задание выполнено</v>
      </c>
      <c r="N110" s="61" t="e">
        <f t="shared" si="9"/>
        <v>#DIV/0!</v>
      </c>
      <c r="O110" s="1">
        <f t="shared" si="14"/>
        <v>0</v>
      </c>
      <c r="P110" s="1">
        <f t="shared" si="15"/>
        <v>0</v>
      </c>
      <c r="Q110"/>
      <c r="R110" s="1"/>
      <c r="S110"/>
      <c r="T110" s="104">
        <v>0</v>
      </c>
      <c r="X110" s="1"/>
    </row>
    <row r="111" spans="1:24" ht="65.25" customHeight="1" x14ac:dyDescent="0.25">
      <c r="B111" s="70" t="s">
        <v>208</v>
      </c>
      <c r="C111" s="71" t="s">
        <v>244</v>
      </c>
      <c r="D111" s="15" t="s">
        <v>352</v>
      </c>
      <c r="E111" s="57" t="s">
        <v>12</v>
      </c>
      <c r="F111" s="58" t="s">
        <v>205</v>
      </c>
      <c r="G111" s="59" t="s">
        <v>14</v>
      </c>
      <c r="H111" s="60">
        <v>2</v>
      </c>
      <c r="I111" s="60">
        <v>2</v>
      </c>
      <c r="J111" s="61">
        <v>10</v>
      </c>
      <c r="K111" s="61">
        <f t="shared" si="12"/>
        <v>0</v>
      </c>
      <c r="L111" s="110"/>
      <c r="M111" s="103" t="str">
        <f t="shared" si="8"/>
        <v>Муниципальное задание выполнено</v>
      </c>
      <c r="N111" s="61">
        <f t="shared" si="9"/>
        <v>100</v>
      </c>
      <c r="O111" s="1">
        <f t="shared" si="14"/>
        <v>1</v>
      </c>
      <c r="P111" s="1">
        <f t="shared" si="15"/>
        <v>1</v>
      </c>
      <c r="Q111"/>
      <c r="R111" s="1"/>
      <c r="S111"/>
      <c r="T111" s="104">
        <v>2</v>
      </c>
      <c r="X111" s="1"/>
    </row>
    <row r="112" spans="1:24" ht="65.25" customHeight="1" x14ac:dyDescent="0.25">
      <c r="B112" s="70" t="s">
        <v>209</v>
      </c>
      <c r="C112" s="71" t="s">
        <v>245</v>
      </c>
      <c r="D112" s="15" t="s">
        <v>352</v>
      </c>
      <c r="E112" s="57" t="s">
        <v>12</v>
      </c>
      <c r="F112" s="58" t="s">
        <v>205</v>
      </c>
      <c r="G112" s="59" t="s">
        <v>14</v>
      </c>
      <c r="H112" s="64">
        <v>6</v>
      </c>
      <c r="I112" s="64">
        <v>5.83</v>
      </c>
      <c r="J112" s="61">
        <v>10</v>
      </c>
      <c r="K112" s="61">
        <f t="shared" si="12"/>
        <v>0</v>
      </c>
      <c r="L112" s="110"/>
      <c r="M112" s="103" t="str">
        <f t="shared" si="8"/>
        <v>Муниципальное задание выполнено</v>
      </c>
      <c r="N112" s="61">
        <f t="shared" si="9"/>
        <v>97.166666666666671</v>
      </c>
      <c r="O112" s="1">
        <f t="shared" si="14"/>
        <v>1</v>
      </c>
      <c r="P112" s="1">
        <f t="shared" si="15"/>
        <v>1</v>
      </c>
      <c r="Q112"/>
      <c r="R112" s="1"/>
      <c r="S112"/>
      <c r="T112" s="104">
        <v>6</v>
      </c>
      <c r="X112" s="1"/>
    </row>
    <row r="113" spans="1:24" ht="65.25" customHeight="1" x14ac:dyDescent="0.25">
      <c r="B113" s="70" t="s">
        <v>210</v>
      </c>
      <c r="C113" s="71" t="s">
        <v>246</v>
      </c>
      <c r="D113" s="15" t="s">
        <v>352</v>
      </c>
      <c r="E113" s="62" t="s">
        <v>12</v>
      </c>
      <c r="F113" s="58" t="s">
        <v>205</v>
      </c>
      <c r="G113" s="63" t="s">
        <v>14</v>
      </c>
      <c r="H113" s="64">
        <v>55</v>
      </c>
      <c r="I113" s="64">
        <v>71.08</v>
      </c>
      <c r="J113" s="61">
        <v>10</v>
      </c>
      <c r="K113" s="61">
        <f t="shared" si="12"/>
        <v>0</v>
      </c>
      <c r="L113" s="110"/>
      <c r="M113" s="103" t="str">
        <f t="shared" si="8"/>
        <v>Муниципальное задание выполнено</v>
      </c>
      <c r="N113" s="61">
        <f t="shared" si="9"/>
        <v>100</v>
      </c>
      <c r="O113" s="1">
        <f t="shared" si="14"/>
        <v>1</v>
      </c>
      <c r="P113" s="1">
        <f t="shared" si="15"/>
        <v>1</v>
      </c>
      <c r="Q113"/>
      <c r="R113" s="1"/>
      <c r="S113"/>
      <c r="T113" s="104">
        <v>55</v>
      </c>
      <c r="X113" s="1"/>
    </row>
    <row r="114" spans="1:24" ht="65.25" customHeight="1" x14ac:dyDescent="0.3">
      <c r="A114" s="97"/>
      <c r="B114" s="70" t="s">
        <v>211</v>
      </c>
      <c r="C114" s="71" t="s">
        <v>212</v>
      </c>
      <c r="D114" s="15" t="s">
        <v>352</v>
      </c>
      <c r="E114" s="57" t="s">
        <v>12</v>
      </c>
      <c r="F114" s="58" t="s">
        <v>205</v>
      </c>
      <c r="G114" s="59" t="s">
        <v>14</v>
      </c>
      <c r="H114" s="105">
        <v>1.67</v>
      </c>
      <c r="I114" s="105">
        <v>2.08</v>
      </c>
      <c r="J114" s="61">
        <v>10</v>
      </c>
      <c r="K114" s="61">
        <f t="shared" si="12"/>
        <v>0</v>
      </c>
      <c r="L114" s="110"/>
      <c r="M114" s="103" t="str">
        <f t="shared" si="8"/>
        <v>Муниципальное задание выполнено</v>
      </c>
      <c r="N114" s="61">
        <f t="shared" si="9"/>
        <v>100</v>
      </c>
      <c r="O114" s="1">
        <f t="shared" si="14"/>
        <v>1</v>
      </c>
      <c r="P114" s="1">
        <f t="shared" si="15"/>
        <v>1</v>
      </c>
      <c r="Q114"/>
      <c r="R114" s="1"/>
      <c r="S114"/>
      <c r="T114" s="104">
        <v>1.67</v>
      </c>
      <c r="X114" s="1"/>
    </row>
    <row r="115" spans="1:24" ht="65.25" customHeight="1" x14ac:dyDescent="0.3">
      <c r="A115" s="97"/>
      <c r="B115" s="70" t="s">
        <v>213</v>
      </c>
      <c r="C115" s="71" t="s">
        <v>247</v>
      </c>
      <c r="D115" s="15" t="s">
        <v>352</v>
      </c>
      <c r="E115" s="57" t="s">
        <v>12</v>
      </c>
      <c r="F115" s="58" t="s">
        <v>205</v>
      </c>
      <c r="G115" s="59" t="s">
        <v>14</v>
      </c>
      <c r="H115" s="64">
        <v>419</v>
      </c>
      <c r="I115" s="64">
        <v>437.58</v>
      </c>
      <c r="J115" s="61">
        <v>10</v>
      </c>
      <c r="K115" s="61">
        <f t="shared" si="12"/>
        <v>0</v>
      </c>
      <c r="L115" s="110"/>
      <c r="M115" s="103" t="str">
        <f t="shared" si="8"/>
        <v>Муниципальное задание выполнено</v>
      </c>
      <c r="N115" s="61">
        <f t="shared" si="9"/>
        <v>100</v>
      </c>
      <c r="O115" s="1">
        <f t="shared" si="14"/>
        <v>1</v>
      </c>
      <c r="P115" s="1">
        <f t="shared" si="15"/>
        <v>1</v>
      </c>
      <c r="Q115"/>
      <c r="R115" s="1"/>
      <c r="S115"/>
      <c r="T115" s="104">
        <v>419</v>
      </c>
      <c r="X115" s="1"/>
    </row>
    <row r="116" spans="1:24" ht="65.25" hidden="1" customHeight="1" x14ac:dyDescent="0.3">
      <c r="A116" s="97"/>
      <c r="B116" s="71" t="s">
        <v>214</v>
      </c>
      <c r="C116" s="71" t="s">
        <v>248</v>
      </c>
      <c r="D116" s="15" t="s">
        <v>352</v>
      </c>
      <c r="E116" s="57" t="s">
        <v>12</v>
      </c>
      <c r="F116" s="58" t="s">
        <v>205</v>
      </c>
      <c r="G116" s="59" t="s">
        <v>14</v>
      </c>
      <c r="H116" s="60"/>
      <c r="I116" s="60"/>
      <c r="J116" s="61">
        <v>10</v>
      </c>
      <c r="K116" s="61">
        <f t="shared" si="12"/>
        <v>0</v>
      </c>
      <c r="L116" s="110"/>
      <c r="M116" s="103" t="str">
        <f t="shared" si="8"/>
        <v>Муниципальное задание выполнено</v>
      </c>
      <c r="N116" s="61" t="e">
        <f t="shared" si="9"/>
        <v>#DIV/0!</v>
      </c>
      <c r="O116" s="1">
        <f t="shared" si="14"/>
        <v>0</v>
      </c>
      <c r="P116" s="1">
        <f t="shared" si="15"/>
        <v>0</v>
      </c>
      <c r="Q116"/>
      <c r="R116" s="1"/>
      <c r="S116"/>
      <c r="T116" s="104">
        <v>0</v>
      </c>
      <c r="X116" s="1"/>
    </row>
    <row r="117" spans="1:24" ht="65.25" hidden="1" customHeight="1" x14ac:dyDescent="0.25">
      <c r="A117" s="100"/>
      <c r="B117" s="70" t="s">
        <v>215</v>
      </c>
      <c r="C117" s="71" t="s">
        <v>249</v>
      </c>
      <c r="D117" s="15" t="s">
        <v>352</v>
      </c>
      <c r="E117" s="57" t="s">
        <v>12</v>
      </c>
      <c r="F117" s="58" t="s">
        <v>205</v>
      </c>
      <c r="G117" s="59" t="s">
        <v>14</v>
      </c>
      <c r="H117" s="65"/>
      <c r="I117" s="65"/>
      <c r="J117" s="61">
        <v>10</v>
      </c>
      <c r="K117" s="61">
        <f t="shared" si="12"/>
        <v>0</v>
      </c>
      <c r="L117" s="110"/>
      <c r="M117" s="103" t="str">
        <f t="shared" si="8"/>
        <v>Муниципальное задание выполнено</v>
      </c>
      <c r="N117" s="61" t="e">
        <f t="shared" si="9"/>
        <v>#DIV/0!</v>
      </c>
      <c r="O117" s="1">
        <f t="shared" si="14"/>
        <v>0</v>
      </c>
      <c r="P117" s="1">
        <f t="shared" si="15"/>
        <v>0</v>
      </c>
      <c r="Q117"/>
      <c r="R117" s="1"/>
      <c r="S117"/>
      <c r="T117" s="104">
        <v>0</v>
      </c>
      <c r="X117" s="1"/>
    </row>
    <row r="118" spans="1:24" ht="65.25" hidden="1" customHeight="1" x14ac:dyDescent="0.25">
      <c r="B118" s="70" t="s">
        <v>216</v>
      </c>
      <c r="C118" s="71" t="s">
        <v>250</v>
      </c>
      <c r="D118" s="15" t="s">
        <v>352</v>
      </c>
      <c r="E118" s="57" t="s">
        <v>12</v>
      </c>
      <c r="F118" s="58" t="s">
        <v>205</v>
      </c>
      <c r="G118" s="59" t="s">
        <v>14</v>
      </c>
      <c r="H118" s="60"/>
      <c r="I118" s="60"/>
      <c r="J118" s="61">
        <v>10</v>
      </c>
      <c r="K118" s="61">
        <f t="shared" si="12"/>
        <v>0</v>
      </c>
      <c r="L118" s="110"/>
      <c r="M118" s="103" t="str">
        <f t="shared" si="8"/>
        <v>Муниципальное задание выполнено</v>
      </c>
      <c r="N118" s="61" t="e">
        <f t="shared" si="9"/>
        <v>#DIV/0!</v>
      </c>
      <c r="O118" s="1">
        <f t="shared" si="14"/>
        <v>0</v>
      </c>
      <c r="P118" s="1">
        <f t="shared" si="15"/>
        <v>0</v>
      </c>
      <c r="Q118"/>
      <c r="R118" s="1"/>
      <c r="S118"/>
      <c r="T118" s="104">
        <v>0</v>
      </c>
      <c r="X118" s="1"/>
    </row>
    <row r="119" spans="1:24" ht="65.25" hidden="1" customHeight="1" x14ac:dyDescent="0.25">
      <c r="B119" s="71" t="s">
        <v>217</v>
      </c>
      <c r="C119" s="71" t="s">
        <v>251</v>
      </c>
      <c r="D119" s="15" t="s">
        <v>352</v>
      </c>
      <c r="E119" s="57" t="s">
        <v>12</v>
      </c>
      <c r="F119" s="58" t="s">
        <v>205</v>
      </c>
      <c r="G119" s="59" t="s">
        <v>14</v>
      </c>
      <c r="H119" s="60"/>
      <c r="I119" s="60"/>
      <c r="J119" s="61">
        <v>10</v>
      </c>
      <c r="K119" s="61">
        <f t="shared" si="12"/>
        <v>0</v>
      </c>
      <c r="L119" s="110"/>
      <c r="M119" s="103" t="str">
        <f t="shared" si="8"/>
        <v>Муниципальное задание выполнено</v>
      </c>
      <c r="N119" s="61" t="e">
        <f t="shared" si="9"/>
        <v>#DIV/0!</v>
      </c>
      <c r="O119" s="1">
        <f t="shared" si="14"/>
        <v>0</v>
      </c>
      <c r="P119" s="1">
        <f t="shared" si="15"/>
        <v>0</v>
      </c>
      <c r="Q119"/>
      <c r="R119" s="1"/>
      <c r="S119"/>
      <c r="T119" s="104">
        <v>0</v>
      </c>
      <c r="X119" s="1"/>
    </row>
    <row r="120" spans="1:24" ht="65.25" hidden="1" customHeight="1" x14ac:dyDescent="0.25">
      <c r="B120" s="70" t="s">
        <v>218</v>
      </c>
      <c r="C120" s="71" t="s">
        <v>252</v>
      </c>
      <c r="D120" s="15" t="s">
        <v>352</v>
      </c>
      <c r="E120" s="57" t="s">
        <v>12</v>
      </c>
      <c r="F120" s="58" t="s">
        <v>205</v>
      </c>
      <c r="G120" s="59" t="s">
        <v>14</v>
      </c>
      <c r="H120" s="60"/>
      <c r="I120" s="60"/>
      <c r="J120" s="61">
        <v>10</v>
      </c>
      <c r="K120" s="61">
        <f t="shared" si="12"/>
        <v>0</v>
      </c>
      <c r="L120" s="110"/>
      <c r="M120" s="103" t="str">
        <f t="shared" si="8"/>
        <v>Муниципальное задание выполнено</v>
      </c>
      <c r="N120" s="61" t="e">
        <f t="shared" si="9"/>
        <v>#DIV/0!</v>
      </c>
      <c r="O120" s="1">
        <f t="shared" si="14"/>
        <v>0</v>
      </c>
      <c r="P120" s="1">
        <f t="shared" si="15"/>
        <v>0</v>
      </c>
      <c r="Q120"/>
      <c r="R120" s="1"/>
      <c r="S120"/>
      <c r="T120" s="104">
        <v>0</v>
      </c>
      <c r="X120" s="1"/>
    </row>
    <row r="121" spans="1:24" ht="65.25" hidden="1" customHeight="1" x14ac:dyDescent="0.25">
      <c r="B121" s="70" t="s">
        <v>219</v>
      </c>
      <c r="C121" s="71" t="s">
        <v>220</v>
      </c>
      <c r="D121" s="15" t="s">
        <v>352</v>
      </c>
      <c r="E121" s="57" t="s">
        <v>12</v>
      </c>
      <c r="F121" s="58" t="s">
        <v>205</v>
      </c>
      <c r="G121" s="59" t="s">
        <v>14</v>
      </c>
      <c r="H121" s="65"/>
      <c r="I121" s="65"/>
      <c r="J121" s="61">
        <v>10</v>
      </c>
      <c r="K121" s="61">
        <f t="shared" si="12"/>
        <v>0</v>
      </c>
      <c r="L121" s="110"/>
      <c r="M121" s="103" t="str">
        <f t="shared" si="8"/>
        <v>Муниципальное задание выполнено</v>
      </c>
      <c r="N121" s="61" t="e">
        <f t="shared" si="9"/>
        <v>#DIV/0!</v>
      </c>
      <c r="O121" s="1">
        <f t="shared" si="14"/>
        <v>0</v>
      </c>
      <c r="P121" s="1">
        <f t="shared" si="15"/>
        <v>0</v>
      </c>
      <c r="Q121"/>
      <c r="R121" s="1"/>
      <c r="S121"/>
      <c r="T121" s="104">
        <v>0</v>
      </c>
      <c r="X121" s="1"/>
    </row>
    <row r="122" spans="1:24" ht="65.25" customHeight="1" x14ac:dyDescent="0.25">
      <c r="B122" s="70" t="s">
        <v>221</v>
      </c>
      <c r="C122" s="71" t="s">
        <v>253</v>
      </c>
      <c r="D122" s="15" t="s">
        <v>352</v>
      </c>
      <c r="E122" s="57" t="s">
        <v>12</v>
      </c>
      <c r="F122" s="58" t="s">
        <v>205</v>
      </c>
      <c r="G122" s="59" t="s">
        <v>14</v>
      </c>
      <c r="H122" s="64">
        <v>39.67</v>
      </c>
      <c r="I122" s="64">
        <v>39.5</v>
      </c>
      <c r="J122" s="61">
        <v>10</v>
      </c>
      <c r="K122" s="61">
        <f t="shared" si="12"/>
        <v>0</v>
      </c>
      <c r="L122" s="110"/>
      <c r="M122" s="103" t="str">
        <f t="shared" si="8"/>
        <v>Муниципальное задание выполнено</v>
      </c>
      <c r="N122" s="61">
        <f t="shared" si="9"/>
        <v>99.571464582808161</v>
      </c>
      <c r="O122" s="1">
        <f t="shared" si="14"/>
        <v>1</v>
      </c>
      <c r="P122" s="1">
        <f t="shared" si="15"/>
        <v>1</v>
      </c>
      <c r="Q122"/>
      <c r="R122" s="1"/>
      <c r="S122"/>
      <c r="T122" s="104">
        <v>39.67</v>
      </c>
      <c r="X122" s="1"/>
    </row>
    <row r="123" spans="1:24" ht="65.25" hidden="1" customHeight="1" x14ac:dyDescent="0.25">
      <c r="B123" s="70" t="s">
        <v>222</v>
      </c>
      <c r="C123" s="71" t="s">
        <v>223</v>
      </c>
      <c r="D123" s="15" t="s">
        <v>352</v>
      </c>
      <c r="E123" s="57" t="s">
        <v>12</v>
      </c>
      <c r="F123" s="58" t="s">
        <v>205</v>
      </c>
      <c r="G123" s="59" t="s">
        <v>14</v>
      </c>
      <c r="H123" s="65"/>
      <c r="I123" s="65"/>
      <c r="J123" s="61">
        <v>10</v>
      </c>
      <c r="K123" s="61">
        <f t="shared" si="12"/>
        <v>0</v>
      </c>
      <c r="L123" s="110"/>
      <c r="M123" s="103" t="str">
        <f t="shared" si="8"/>
        <v>Муниципальное задание выполнено</v>
      </c>
      <c r="N123" s="61" t="e">
        <f t="shared" si="9"/>
        <v>#DIV/0!</v>
      </c>
      <c r="O123" s="1">
        <f t="shared" si="14"/>
        <v>0</v>
      </c>
      <c r="P123" s="1">
        <f t="shared" si="15"/>
        <v>0</v>
      </c>
      <c r="Q123"/>
      <c r="R123" s="1"/>
      <c r="S123"/>
      <c r="T123" s="104">
        <v>0</v>
      </c>
      <c r="X123" s="1"/>
    </row>
    <row r="124" spans="1:24" ht="65.25" customHeight="1" x14ac:dyDescent="0.25">
      <c r="B124" s="70" t="s">
        <v>224</v>
      </c>
      <c r="C124" s="71" t="s">
        <v>254</v>
      </c>
      <c r="D124" s="15" t="s">
        <v>352</v>
      </c>
      <c r="E124" s="57" t="s">
        <v>12</v>
      </c>
      <c r="F124" s="58" t="s">
        <v>205</v>
      </c>
      <c r="G124" s="59" t="s">
        <v>14</v>
      </c>
      <c r="H124" s="64">
        <v>2.33</v>
      </c>
      <c r="I124" s="64">
        <v>2.33</v>
      </c>
      <c r="J124" s="61">
        <v>10</v>
      </c>
      <c r="K124" s="61">
        <f t="shared" si="12"/>
        <v>0</v>
      </c>
      <c r="L124" s="110"/>
      <c r="M124" s="103" t="str">
        <f t="shared" si="8"/>
        <v>Муниципальное задание выполнено</v>
      </c>
      <c r="N124" s="61">
        <f t="shared" si="9"/>
        <v>100</v>
      </c>
      <c r="O124" s="1">
        <f t="shared" si="14"/>
        <v>1</v>
      </c>
      <c r="P124" s="1">
        <f t="shared" si="15"/>
        <v>1</v>
      </c>
      <c r="Q124"/>
      <c r="R124" s="1"/>
      <c r="S124"/>
      <c r="T124" s="104">
        <v>2.33</v>
      </c>
      <c r="X124" s="1"/>
    </row>
    <row r="125" spans="1:24" ht="65.25" hidden="1" customHeight="1" x14ac:dyDescent="0.25">
      <c r="B125" s="72"/>
      <c r="C125" s="73" t="s">
        <v>255</v>
      </c>
      <c r="D125" s="15" t="s">
        <v>352</v>
      </c>
      <c r="E125" s="57" t="s">
        <v>12</v>
      </c>
      <c r="F125" s="58" t="s">
        <v>205</v>
      </c>
      <c r="G125" s="59" t="s">
        <v>14</v>
      </c>
      <c r="H125" s="65"/>
      <c r="I125" s="65"/>
      <c r="J125" s="61">
        <v>10</v>
      </c>
      <c r="K125" s="61">
        <f t="shared" si="12"/>
        <v>0</v>
      </c>
      <c r="L125" s="110"/>
      <c r="M125" s="103" t="str">
        <f t="shared" si="8"/>
        <v>Муниципальное задание выполнено</v>
      </c>
      <c r="N125" s="61" t="e">
        <f t="shared" si="9"/>
        <v>#DIV/0!</v>
      </c>
      <c r="O125" s="1">
        <f t="shared" si="14"/>
        <v>0</v>
      </c>
      <c r="P125" s="1">
        <f t="shared" si="15"/>
        <v>0</v>
      </c>
      <c r="Q125"/>
      <c r="R125" s="1"/>
      <c r="S125"/>
      <c r="T125" s="104"/>
      <c r="X125" s="1"/>
    </row>
    <row r="126" spans="1:24" ht="65.25" hidden="1" customHeight="1" x14ac:dyDescent="0.25">
      <c r="B126" s="72"/>
      <c r="C126" s="73" t="s">
        <v>256</v>
      </c>
      <c r="D126" s="15" t="s">
        <v>352</v>
      </c>
      <c r="E126" s="57" t="s">
        <v>12</v>
      </c>
      <c r="F126" s="58" t="s">
        <v>205</v>
      </c>
      <c r="G126" s="59" t="s">
        <v>14</v>
      </c>
      <c r="H126" s="65"/>
      <c r="I126" s="65"/>
      <c r="J126" s="61">
        <v>10</v>
      </c>
      <c r="K126" s="61">
        <f t="shared" si="12"/>
        <v>0</v>
      </c>
      <c r="L126" s="110"/>
      <c r="M126" s="103" t="str">
        <f t="shared" si="8"/>
        <v>Муниципальное задание выполнено</v>
      </c>
      <c r="N126" s="61" t="e">
        <f t="shared" si="9"/>
        <v>#DIV/0!</v>
      </c>
      <c r="O126" s="1">
        <f t="shared" si="14"/>
        <v>0</v>
      </c>
      <c r="P126" s="1">
        <f t="shared" si="15"/>
        <v>0</v>
      </c>
      <c r="Q126"/>
      <c r="R126" s="1"/>
      <c r="S126"/>
      <c r="T126" s="104"/>
      <c r="X126" s="1"/>
    </row>
    <row r="127" spans="1:24" ht="65.25" hidden="1" customHeight="1" x14ac:dyDescent="0.25">
      <c r="B127" s="74" t="s">
        <v>225</v>
      </c>
      <c r="C127" s="75" t="s">
        <v>257</v>
      </c>
      <c r="D127" s="15" t="s">
        <v>352</v>
      </c>
      <c r="E127" s="57" t="s">
        <v>12</v>
      </c>
      <c r="F127" s="67" t="s">
        <v>205</v>
      </c>
      <c r="G127" s="59" t="s">
        <v>14</v>
      </c>
      <c r="H127" s="60"/>
      <c r="I127" s="60"/>
      <c r="J127" s="61">
        <v>10</v>
      </c>
      <c r="K127" s="61">
        <f t="shared" si="12"/>
        <v>0</v>
      </c>
      <c r="L127" s="110"/>
      <c r="M127" s="103" t="str">
        <f t="shared" si="8"/>
        <v>Муниципальное задание выполнено</v>
      </c>
      <c r="N127" s="61" t="e">
        <f t="shared" si="9"/>
        <v>#DIV/0!</v>
      </c>
      <c r="O127" s="1">
        <f t="shared" si="14"/>
        <v>0</v>
      </c>
      <c r="P127" s="1">
        <f t="shared" si="15"/>
        <v>0</v>
      </c>
      <c r="Q127"/>
      <c r="R127" s="1"/>
      <c r="S127"/>
      <c r="T127" s="104">
        <v>0</v>
      </c>
      <c r="X127" s="1"/>
    </row>
    <row r="128" spans="1:24" ht="65.25" customHeight="1" x14ac:dyDescent="0.25">
      <c r="B128" s="74" t="s">
        <v>226</v>
      </c>
      <c r="C128" s="75" t="s">
        <v>258</v>
      </c>
      <c r="D128" s="15" t="s">
        <v>352</v>
      </c>
      <c r="E128" s="57" t="s">
        <v>12</v>
      </c>
      <c r="F128" s="67" t="s">
        <v>205</v>
      </c>
      <c r="G128" s="59" t="s">
        <v>14</v>
      </c>
      <c r="H128" s="64">
        <v>0.25</v>
      </c>
      <c r="I128" s="64">
        <v>0.25</v>
      </c>
      <c r="J128" s="61">
        <v>10</v>
      </c>
      <c r="K128" s="61">
        <f t="shared" si="12"/>
        <v>0</v>
      </c>
      <c r="L128" s="110"/>
      <c r="M128" s="103" t="str">
        <f t="shared" si="8"/>
        <v>Муниципальное задание выполнено</v>
      </c>
      <c r="N128" s="61">
        <f t="shared" si="9"/>
        <v>100</v>
      </c>
      <c r="O128" s="1">
        <f t="shared" si="14"/>
        <v>1</v>
      </c>
      <c r="P128" s="1">
        <f t="shared" si="15"/>
        <v>1</v>
      </c>
      <c r="Q128"/>
      <c r="R128" s="1"/>
      <c r="S128"/>
      <c r="T128" s="104">
        <v>0.25</v>
      </c>
      <c r="X128" s="1"/>
    </row>
    <row r="129" spans="2:24" ht="65.25" hidden="1" customHeight="1" x14ac:dyDescent="0.25">
      <c r="B129" s="74" t="s">
        <v>227</v>
      </c>
      <c r="C129" s="75" t="s">
        <v>259</v>
      </c>
      <c r="D129" s="15" t="s">
        <v>352</v>
      </c>
      <c r="E129" s="57" t="s">
        <v>12</v>
      </c>
      <c r="F129" s="67" t="s">
        <v>205</v>
      </c>
      <c r="G129" s="59" t="s">
        <v>14</v>
      </c>
      <c r="H129" s="60"/>
      <c r="I129" s="60"/>
      <c r="J129" s="61">
        <v>10</v>
      </c>
      <c r="K129" s="61">
        <f t="shared" si="12"/>
        <v>0</v>
      </c>
      <c r="L129" s="110"/>
      <c r="M129" s="103" t="str">
        <f t="shared" si="8"/>
        <v>Муниципальное задание выполнено</v>
      </c>
      <c r="N129" s="61" t="e">
        <f t="shared" si="9"/>
        <v>#DIV/0!</v>
      </c>
      <c r="O129" s="1">
        <f t="shared" si="14"/>
        <v>0</v>
      </c>
      <c r="P129" s="1">
        <f t="shared" si="15"/>
        <v>0</v>
      </c>
      <c r="Q129"/>
      <c r="R129" s="1"/>
      <c r="S129"/>
      <c r="T129" s="104">
        <v>0</v>
      </c>
      <c r="X129" s="1"/>
    </row>
    <row r="130" spans="2:24" ht="65.25" customHeight="1" x14ac:dyDescent="0.25">
      <c r="B130" s="74" t="s">
        <v>228</v>
      </c>
      <c r="C130" s="75" t="s">
        <v>260</v>
      </c>
      <c r="D130" s="15" t="s">
        <v>352</v>
      </c>
      <c r="E130" s="57" t="s">
        <v>12</v>
      </c>
      <c r="F130" s="67" t="s">
        <v>205</v>
      </c>
      <c r="G130" s="59" t="s">
        <v>14</v>
      </c>
      <c r="H130" s="60">
        <v>4.33</v>
      </c>
      <c r="I130" s="60">
        <v>4.33</v>
      </c>
      <c r="J130" s="61">
        <v>10</v>
      </c>
      <c r="K130" s="61">
        <f t="shared" si="12"/>
        <v>0</v>
      </c>
      <c r="L130" s="110"/>
      <c r="M130" s="103" t="str">
        <f t="shared" si="8"/>
        <v>Муниципальное задание выполнено</v>
      </c>
      <c r="N130" s="61">
        <f t="shared" si="9"/>
        <v>100</v>
      </c>
      <c r="O130" s="1">
        <f t="shared" si="14"/>
        <v>1</v>
      </c>
      <c r="P130" s="1">
        <f t="shared" si="15"/>
        <v>1</v>
      </c>
      <c r="Q130"/>
      <c r="R130" s="1"/>
      <c r="S130"/>
      <c r="T130" s="104">
        <v>4.33</v>
      </c>
      <c r="X130" s="1"/>
    </row>
    <row r="131" spans="2:24" ht="65.25" hidden="1" customHeight="1" x14ac:dyDescent="0.25">
      <c r="B131" s="75" t="s">
        <v>229</v>
      </c>
      <c r="C131" s="75" t="s">
        <v>261</v>
      </c>
      <c r="D131" s="15" t="s">
        <v>352</v>
      </c>
      <c r="E131" s="57" t="s">
        <v>12</v>
      </c>
      <c r="F131" s="67" t="s">
        <v>205</v>
      </c>
      <c r="G131" s="59" t="s">
        <v>14</v>
      </c>
      <c r="H131" s="60"/>
      <c r="I131" s="60"/>
      <c r="J131" s="61">
        <v>10</v>
      </c>
      <c r="K131" s="61">
        <f t="shared" si="12"/>
        <v>0</v>
      </c>
      <c r="L131" s="110"/>
      <c r="M131" s="103" t="str">
        <f t="shared" si="8"/>
        <v>Муниципальное задание выполнено</v>
      </c>
      <c r="N131" s="61" t="e">
        <f t="shared" si="9"/>
        <v>#DIV/0!</v>
      </c>
      <c r="O131" s="1">
        <f t="shared" si="14"/>
        <v>0</v>
      </c>
      <c r="P131" s="1">
        <f t="shared" si="15"/>
        <v>0</v>
      </c>
      <c r="Q131"/>
      <c r="R131" s="1"/>
      <c r="S131"/>
      <c r="T131" s="104">
        <v>0</v>
      </c>
      <c r="X131" s="1"/>
    </row>
    <row r="132" spans="2:24" ht="65.25" hidden="1" customHeight="1" x14ac:dyDescent="0.25">
      <c r="B132" s="74" t="s">
        <v>230</v>
      </c>
      <c r="C132" s="75" t="s">
        <v>262</v>
      </c>
      <c r="D132" s="15" t="s">
        <v>352</v>
      </c>
      <c r="E132" s="57" t="s">
        <v>12</v>
      </c>
      <c r="F132" s="67" t="s">
        <v>205</v>
      </c>
      <c r="G132" s="59" t="s">
        <v>14</v>
      </c>
      <c r="H132" s="60"/>
      <c r="I132" s="60"/>
      <c r="J132" s="61">
        <v>10</v>
      </c>
      <c r="K132" s="61">
        <f t="shared" si="12"/>
        <v>0</v>
      </c>
      <c r="L132" s="110"/>
      <c r="M132" s="103" t="str">
        <f t="shared" si="8"/>
        <v>Муниципальное задание выполнено</v>
      </c>
      <c r="N132" s="61" t="e">
        <f t="shared" si="9"/>
        <v>#DIV/0!</v>
      </c>
      <c r="O132" s="1">
        <f t="shared" si="14"/>
        <v>0</v>
      </c>
      <c r="P132" s="1">
        <f t="shared" si="15"/>
        <v>0</v>
      </c>
      <c r="Q132"/>
      <c r="R132" s="1"/>
      <c r="S132"/>
      <c r="T132" s="104">
        <v>0</v>
      </c>
      <c r="X132" s="1"/>
    </row>
    <row r="133" spans="2:24" ht="65.25" customHeight="1" x14ac:dyDescent="0.25">
      <c r="B133" s="74" t="s">
        <v>231</v>
      </c>
      <c r="C133" s="75" t="s">
        <v>263</v>
      </c>
      <c r="D133" s="15" t="s">
        <v>352</v>
      </c>
      <c r="E133" s="57" t="s">
        <v>12</v>
      </c>
      <c r="F133" s="67" t="s">
        <v>205</v>
      </c>
      <c r="G133" s="59" t="s">
        <v>14</v>
      </c>
      <c r="H133" s="60">
        <v>6</v>
      </c>
      <c r="I133" s="60">
        <v>5.83</v>
      </c>
      <c r="J133" s="61">
        <v>10</v>
      </c>
      <c r="K133" s="61">
        <f t="shared" si="12"/>
        <v>0</v>
      </c>
      <c r="L133" s="110"/>
      <c r="M133" s="103" t="str">
        <f t="shared" ref="M133:M151" si="16">IF(K133&lt;&gt;0, "Муниципальное задание не выполнено",IF(K133=0, "Муниципальное задание выполнено"))</f>
        <v>Муниципальное задание выполнено</v>
      </c>
      <c r="N133" s="61">
        <f t="shared" ref="N133:N151" si="17">IF(I133/H133*100&gt;100,100,I133/H133*100)</f>
        <v>97.166666666666671</v>
      </c>
      <c r="O133" s="1">
        <f t="shared" si="14"/>
        <v>1</v>
      </c>
      <c r="P133" s="1">
        <f t="shared" si="15"/>
        <v>1</v>
      </c>
      <c r="Q133"/>
      <c r="R133" s="1"/>
      <c r="S133"/>
      <c r="T133" s="104">
        <v>6</v>
      </c>
      <c r="X133" s="1"/>
    </row>
    <row r="134" spans="2:24" ht="65.25" customHeight="1" x14ac:dyDescent="0.25">
      <c r="B134" s="74" t="s">
        <v>232</v>
      </c>
      <c r="C134" s="75" t="s">
        <v>264</v>
      </c>
      <c r="D134" s="15" t="s">
        <v>352</v>
      </c>
      <c r="E134" s="57" t="s">
        <v>12</v>
      </c>
      <c r="F134" s="67" t="s">
        <v>205</v>
      </c>
      <c r="G134" s="59" t="s">
        <v>14</v>
      </c>
      <c r="H134" s="60">
        <v>55</v>
      </c>
      <c r="I134" s="60">
        <v>71.08</v>
      </c>
      <c r="J134" s="61">
        <v>10</v>
      </c>
      <c r="K134" s="61">
        <f t="shared" si="12"/>
        <v>0</v>
      </c>
      <c r="L134" s="110"/>
      <c r="M134" s="103" t="str">
        <f t="shared" si="16"/>
        <v>Муниципальное задание выполнено</v>
      </c>
      <c r="N134" s="61">
        <f t="shared" si="17"/>
        <v>100</v>
      </c>
      <c r="O134" s="1">
        <f t="shared" si="14"/>
        <v>1</v>
      </c>
      <c r="P134" s="1">
        <f t="shared" si="15"/>
        <v>1</v>
      </c>
      <c r="Q134"/>
      <c r="R134" s="1"/>
      <c r="S134"/>
      <c r="T134" s="104">
        <v>55</v>
      </c>
      <c r="X134" s="1"/>
    </row>
    <row r="135" spans="2:24" ht="65.25" customHeight="1" x14ac:dyDescent="0.25">
      <c r="B135" s="74" t="s">
        <v>233</v>
      </c>
      <c r="C135" s="75" t="s">
        <v>265</v>
      </c>
      <c r="D135" s="15" t="s">
        <v>352</v>
      </c>
      <c r="E135" s="57" t="s">
        <v>12</v>
      </c>
      <c r="F135" s="67" t="s">
        <v>205</v>
      </c>
      <c r="G135" s="59" t="s">
        <v>14</v>
      </c>
      <c r="H135" s="64">
        <v>1.67</v>
      </c>
      <c r="I135" s="64">
        <v>2.08</v>
      </c>
      <c r="J135" s="61">
        <v>10</v>
      </c>
      <c r="K135" s="61">
        <f t="shared" si="12"/>
        <v>0</v>
      </c>
      <c r="L135" s="110"/>
      <c r="M135" s="103" t="str">
        <f t="shared" si="16"/>
        <v>Муниципальное задание выполнено</v>
      </c>
      <c r="N135" s="61">
        <f t="shared" si="17"/>
        <v>100</v>
      </c>
      <c r="O135" s="1">
        <f t="shared" si="14"/>
        <v>1</v>
      </c>
      <c r="P135" s="1">
        <f t="shared" si="15"/>
        <v>1</v>
      </c>
      <c r="Q135"/>
      <c r="R135" s="1"/>
      <c r="S135"/>
      <c r="T135" s="104">
        <v>1.67</v>
      </c>
      <c r="X135" s="1"/>
    </row>
    <row r="136" spans="2:24" ht="65.25" customHeight="1" x14ac:dyDescent="0.25">
      <c r="B136" s="74" t="s">
        <v>234</v>
      </c>
      <c r="C136" s="75" t="s">
        <v>266</v>
      </c>
      <c r="D136" s="15" t="s">
        <v>352</v>
      </c>
      <c r="E136" s="57" t="s">
        <v>12</v>
      </c>
      <c r="F136" s="67" t="s">
        <v>205</v>
      </c>
      <c r="G136" s="59" t="s">
        <v>14</v>
      </c>
      <c r="H136" s="60">
        <v>458.67</v>
      </c>
      <c r="I136" s="60">
        <v>477.08</v>
      </c>
      <c r="J136" s="61">
        <v>10</v>
      </c>
      <c r="K136" s="61">
        <f t="shared" si="12"/>
        <v>0</v>
      </c>
      <c r="L136" s="110"/>
      <c r="M136" s="103" t="str">
        <f t="shared" si="16"/>
        <v>Муниципальное задание выполнено</v>
      </c>
      <c r="N136" s="61">
        <f t="shared" si="17"/>
        <v>100</v>
      </c>
      <c r="O136" s="1">
        <f t="shared" si="14"/>
        <v>1</v>
      </c>
      <c r="P136" s="1">
        <f t="shared" si="15"/>
        <v>1</v>
      </c>
      <c r="Q136"/>
      <c r="R136" s="1"/>
      <c r="S136"/>
      <c r="T136" s="104">
        <v>458.67</v>
      </c>
      <c r="X136" s="1"/>
    </row>
    <row r="137" spans="2:24" ht="65.25" hidden="1" customHeight="1" x14ac:dyDescent="0.25">
      <c r="B137" s="75" t="s">
        <v>235</v>
      </c>
      <c r="C137" s="75" t="s">
        <v>267</v>
      </c>
      <c r="D137" s="15" t="s">
        <v>352</v>
      </c>
      <c r="E137" s="57" t="s">
        <v>12</v>
      </c>
      <c r="F137" s="67" t="s">
        <v>205</v>
      </c>
      <c r="G137" s="59" t="s">
        <v>14</v>
      </c>
      <c r="H137" s="60"/>
      <c r="I137" s="60"/>
      <c r="J137" s="61">
        <v>10</v>
      </c>
      <c r="K137" s="61">
        <f t="shared" si="12"/>
        <v>0</v>
      </c>
      <c r="L137" s="110"/>
      <c r="M137" s="103" t="str">
        <f t="shared" si="16"/>
        <v>Муниципальное задание выполнено</v>
      </c>
      <c r="N137" s="61" t="e">
        <f t="shared" si="17"/>
        <v>#DIV/0!</v>
      </c>
      <c r="O137" s="1">
        <f t="shared" si="14"/>
        <v>0</v>
      </c>
      <c r="P137" s="1">
        <f t="shared" si="15"/>
        <v>0</v>
      </c>
      <c r="Q137"/>
      <c r="R137" s="1"/>
      <c r="S137"/>
      <c r="T137" s="104">
        <v>0</v>
      </c>
      <c r="X137" s="1"/>
    </row>
    <row r="138" spans="2:24" ht="65.25" hidden="1" customHeight="1" x14ac:dyDescent="0.25">
      <c r="B138" s="76" t="s">
        <v>236</v>
      </c>
      <c r="C138" s="76" t="s">
        <v>268</v>
      </c>
      <c r="D138" s="15" t="s">
        <v>352</v>
      </c>
      <c r="E138" s="57" t="s">
        <v>12</v>
      </c>
      <c r="F138" s="67" t="s">
        <v>205</v>
      </c>
      <c r="G138" s="59" t="s">
        <v>14</v>
      </c>
      <c r="H138" s="60"/>
      <c r="I138" s="60"/>
      <c r="J138" s="61">
        <v>10</v>
      </c>
      <c r="K138" s="61">
        <f t="shared" si="12"/>
        <v>0</v>
      </c>
      <c r="L138" s="110"/>
      <c r="M138" s="103" t="str">
        <f t="shared" si="16"/>
        <v>Муниципальное задание выполнено</v>
      </c>
      <c r="N138" s="61" t="e">
        <f t="shared" si="17"/>
        <v>#DIV/0!</v>
      </c>
      <c r="O138" s="1">
        <f t="shared" si="14"/>
        <v>0</v>
      </c>
      <c r="P138" s="1">
        <f t="shared" si="15"/>
        <v>0</v>
      </c>
      <c r="Q138"/>
      <c r="R138" s="1"/>
      <c r="S138"/>
      <c r="T138" s="104">
        <v>0</v>
      </c>
      <c r="X138" s="1"/>
    </row>
    <row r="139" spans="2:24" ht="65.25" hidden="1" customHeight="1" x14ac:dyDescent="0.25">
      <c r="B139" s="77" t="s">
        <v>102</v>
      </c>
      <c r="C139" s="77" t="s">
        <v>103</v>
      </c>
      <c r="D139" s="15" t="s">
        <v>352</v>
      </c>
      <c r="E139" s="57" t="s">
        <v>12</v>
      </c>
      <c r="F139" s="67" t="s">
        <v>108</v>
      </c>
      <c r="G139" s="59" t="s">
        <v>237</v>
      </c>
      <c r="H139" s="60"/>
      <c r="I139" s="60"/>
      <c r="J139" s="61">
        <v>0</v>
      </c>
      <c r="K139" s="61" t="str">
        <f>IF(H139=0,"нет плана",IF(I139*100/H139-100&gt;0,I139-H139,I139*100/H139-100))</f>
        <v>нет плана</v>
      </c>
      <c r="L139" s="110"/>
      <c r="M139" s="103" t="str">
        <f t="shared" si="16"/>
        <v>Муниципальное задание не выполнено</v>
      </c>
      <c r="N139" s="61" t="e">
        <f t="shared" si="17"/>
        <v>#DIV/0!</v>
      </c>
      <c r="O139" s="1">
        <f t="shared" si="14"/>
        <v>0</v>
      </c>
      <c r="P139" s="1">
        <f t="shared" si="15"/>
        <v>0</v>
      </c>
      <c r="Q139"/>
      <c r="R139" s="1"/>
      <c r="S139"/>
      <c r="T139" s="104">
        <v>0</v>
      </c>
      <c r="X139" s="1"/>
    </row>
    <row r="140" spans="2:24" ht="65.25" customHeight="1" x14ac:dyDescent="0.25">
      <c r="B140" s="77" t="s">
        <v>109</v>
      </c>
      <c r="C140" s="78" t="s">
        <v>238</v>
      </c>
      <c r="D140" s="15" t="s">
        <v>352</v>
      </c>
      <c r="E140" s="57" t="s">
        <v>12</v>
      </c>
      <c r="F140" s="67" t="s">
        <v>108</v>
      </c>
      <c r="G140" s="59" t="s">
        <v>237</v>
      </c>
      <c r="H140" s="60">
        <v>2787</v>
      </c>
      <c r="I140" s="60">
        <v>2787</v>
      </c>
      <c r="J140" s="61">
        <v>0</v>
      </c>
      <c r="K140" s="61">
        <f t="shared" ref="K140:K144" si="18">IF(H140=0,"нет плана",IF(I140*100/H140-100&gt;0,I140-H140,I140*100/H140-100))</f>
        <v>0</v>
      </c>
      <c r="L140" s="110"/>
      <c r="M140" s="103" t="str">
        <f t="shared" si="16"/>
        <v>Муниципальное задание выполнено</v>
      </c>
      <c r="N140" s="61">
        <f t="shared" si="17"/>
        <v>100</v>
      </c>
      <c r="O140" s="1">
        <f t="shared" si="14"/>
        <v>1</v>
      </c>
      <c r="P140" s="1">
        <f t="shared" si="15"/>
        <v>1</v>
      </c>
      <c r="Q140"/>
      <c r="R140" s="1"/>
      <c r="S140"/>
      <c r="T140" s="104">
        <v>2787</v>
      </c>
      <c r="X140" s="1"/>
    </row>
    <row r="141" spans="2:24" ht="65.25" hidden="1" customHeight="1" x14ac:dyDescent="0.25">
      <c r="B141" s="77" t="s">
        <v>111</v>
      </c>
      <c r="C141" s="78" t="s">
        <v>112</v>
      </c>
      <c r="D141" s="15" t="s">
        <v>352</v>
      </c>
      <c r="E141" s="57" t="s">
        <v>12</v>
      </c>
      <c r="F141" s="67" t="s">
        <v>108</v>
      </c>
      <c r="G141" s="59" t="s">
        <v>237</v>
      </c>
      <c r="H141" s="60"/>
      <c r="I141" s="60"/>
      <c r="J141" s="61">
        <v>0</v>
      </c>
      <c r="K141" s="61" t="str">
        <f t="shared" si="18"/>
        <v>нет плана</v>
      </c>
      <c r="L141" s="110"/>
      <c r="M141" s="103" t="str">
        <f t="shared" si="16"/>
        <v>Муниципальное задание не выполнено</v>
      </c>
      <c r="N141" s="61" t="e">
        <f t="shared" si="17"/>
        <v>#DIV/0!</v>
      </c>
      <c r="O141" s="1">
        <f t="shared" si="14"/>
        <v>0</v>
      </c>
      <c r="P141" s="1">
        <f t="shared" si="15"/>
        <v>0</v>
      </c>
      <c r="Q141"/>
      <c r="R141" s="1"/>
      <c r="S141"/>
      <c r="T141" s="104">
        <v>0</v>
      </c>
      <c r="X141" s="1"/>
    </row>
    <row r="142" spans="2:24" ht="65.25" hidden="1" customHeight="1" x14ac:dyDescent="0.25">
      <c r="B142" s="77" t="s">
        <v>113</v>
      </c>
      <c r="C142" s="78" t="s">
        <v>239</v>
      </c>
      <c r="D142" s="15" t="s">
        <v>352</v>
      </c>
      <c r="E142" s="57" t="s">
        <v>12</v>
      </c>
      <c r="F142" s="67" t="s">
        <v>108</v>
      </c>
      <c r="G142" s="59" t="s">
        <v>237</v>
      </c>
      <c r="H142" s="60"/>
      <c r="I142" s="60"/>
      <c r="J142" s="61">
        <v>0</v>
      </c>
      <c r="K142" s="61" t="str">
        <f t="shared" si="18"/>
        <v>нет плана</v>
      </c>
      <c r="L142" s="110"/>
      <c r="M142" s="103" t="str">
        <f t="shared" si="16"/>
        <v>Муниципальное задание не выполнено</v>
      </c>
      <c r="N142" s="61" t="e">
        <f t="shared" si="17"/>
        <v>#DIV/0!</v>
      </c>
      <c r="O142" s="1">
        <f t="shared" si="14"/>
        <v>0</v>
      </c>
      <c r="P142" s="1">
        <f t="shared" si="15"/>
        <v>0</v>
      </c>
      <c r="Q142"/>
      <c r="R142" s="1"/>
      <c r="S142"/>
      <c r="T142" s="104">
        <v>0</v>
      </c>
      <c r="X142" s="1"/>
    </row>
    <row r="143" spans="2:24" ht="65.25" hidden="1" customHeight="1" x14ac:dyDescent="0.25">
      <c r="B143" s="77" t="s">
        <v>115</v>
      </c>
      <c r="C143" s="78" t="s">
        <v>240</v>
      </c>
      <c r="D143" s="15" t="s">
        <v>352</v>
      </c>
      <c r="E143" s="57" t="s">
        <v>12</v>
      </c>
      <c r="F143" s="67" t="s">
        <v>108</v>
      </c>
      <c r="G143" s="59" t="s">
        <v>237</v>
      </c>
      <c r="H143" s="60"/>
      <c r="I143" s="60"/>
      <c r="J143" s="61">
        <v>0</v>
      </c>
      <c r="K143" s="61" t="str">
        <f t="shared" si="18"/>
        <v>нет плана</v>
      </c>
      <c r="L143" s="110"/>
      <c r="M143" s="103" t="str">
        <f t="shared" si="16"/>
        <v>Муниципальное задание не выполнено</v>
      </c>
      <c r="N143" s="61" t="e">
        <f t="shared" si="17"/>
        <v>#DIV/0!</v>
      </c>
      <c r="O143" s="1">
        <f t="shared" si="14"/>
        <v>0</v>
      </c>
      <c r="P143" s="1">
        <f t="shared" si="15"/>
        <v>0</v>
      </c>
      <c r="Q143"/>
      <c r="R143" s="1"/>
      <c r="S143"/>
      <c r="T143" s="104">
        <v>0</v>
      </c>
      <c r="X143" s="1"/>
    </row>
    <row r="144" spans="2:24" ht="65.25" hidden="1" customHeight="1" x14ac:dyDescent="0.25">
      <c r="B144" s="77" t="s">
        <v>117</v>
      </c>
      <c r="C144" s="78" t="s">
        <v>118</v>
      </c>
      <c r="D144" s="15" t="s">
        <v>352</v>
      </c>
      <c r="E144" s="57" t="s">
        <v>12</v>
      </c>
      <c r="F144" s="67" t="s">
        <v>108</v>
      </c>
      <c r="G144" s="59" t="s">
        <v>237</v>
      </c>
      <c r="H144" s="60"/>
      <c r="I144" s="60"/>
      <c r="J144" s="61">
        <v>0</v>
      </c>
      <c r="K144" s="61" t="str">
        <f t="shared" si="18"/>
        <v>нет плана</v>
      </c>
      <c r="L144" s="110"/>
      <c r="M144" s="103" t="str">
        <f t="shared" si="16"/>
        <v>Муниципальное задание не выполнено</v>
      </c>
      <c r="N144" s="61" t="e">
        <f t="shared" si="17"/>
        <v>#DIV/0!</v>
      </c>
      <c r="O144" s="1">
        <f t="shared" si="14"/>
        <v>0</v>
      </c>
      <c r="P144" s="1">
        <f t="shared" si="15"/>
        <v>0</v>
      </c>
      <c r="Q144"/>
      <c r="R144" s="1"/>
      <c r="S144"/>
      <c r="T144" s="104">
        <v>0</v>
      </c>
      <c r="X144" s="1"/>
    </row>
    <row r="145" spans="1:24" ht="65.25" hidden="1" customHeight="1" x14ac:dyDescent="0.25">
      <c r="B145" s="72"/>
      <c r="C145" s="79" t="s">
        <v>269</v>
      </c>
      <c r="D145" s="15" t="s">
        <v>352</v>
      </c>
      <c r="E145" s="57" t="s">
        <v>12</v>
      </c>
      <c r="F145" s="67" t="s">
        <v>205</v>
      </c>
      <c r="G145" s="59" t="s">
        <v>14</v>
      </c>
      <c r="H145" s="60"/>
      <c r="I145" s="60"/>
      <c r="J145" s="61">
        <v>10</v>
      </c>
      <c r="K145" s="61">
        <f t="shared" ref="K145:K151" si="19">IF(H145=0,0, IF(I145*100/H145-100&gt;=-10,0,I145*100/H145-100+10))</f>
        <v>0</v>
      </c>
      <c r="L145" s="110"/>
      <c r="M145" s="103" t="str">
        <f t="shared" si="16"/>
        <v>Муниципальное задание выполнено</v>
      </c>
      <c r="N145" s="61" t="e">
        <f t="shared" si="17"/>
        <v>#DIV/0!</v>
      </c>
      <c r="O145" s="1">
        <f t="shared" si="14"/>
        <v>0</v>
      </c>
      <c r="P145" s="1">
        <f t="shared" si="15"/>
        <v>0</v>
      </c>
      <c r="Q145"/>
      <c r="R145" s="1"/>
      <c r="S145"/>
      <c r="X145" s="1"/>
    </row>
    <row r="146" spans="1:24" ht="65.25" hidden="1" customHeight="1" x14ac:dyDescent="0.25">
      <c r="B146" s="72"/>
      <c r="C146" s="79" t="s">
        <v>270</v>
      </c>
      <c r="D146" s="15" t="s">
        <v>352</v>
      </c>
      <c r="E146" s="57" t="s">
        <v>12</v>
      </c>
      <c r="F146" s="67" t="s">
        <v>205</v>
      </c>
      <c r="G146" s="59" t="s">
        <v>14</v>
      </c>
      <c r="H146" s="64"/>
      <c r="I146" s="64"/>
      <c r="J146" s="61">
        <v>10</v>
      </c>
      <c r="K146" s="61">
        <f t="shared" si="19"/>
        <v>0</v>
      </c>
      <c r="L146" s="110"/>
      <c r="M146" s="103" t="str">
        <f t="shared" si="16"/>
        <v>Муниципальное задание выполнено</v>
      </c>
      <c r="N146" s="61" t="e">
        <f t="shared" si="17"/>
        <v>#DIV/0!</v>
      </c>
      <c r="O146" s="1">
        <f t="shared" si="14"/>
        <v>0</v>
      </c>
      <c r="P146" s="1">
        <f t="shared" si="15"/>
        <v>0</v>
      </c>
      <c r="Q146"/>
      <c r="R146" s="1"/>
      <c r="S146"/>
      <c r="X146" s="1"/>
    </row>
    <row r="147" spans="1:24" ht="65.25" hidden="1" customHeight="1" x14ac:dyDescent="0.25">
      <c r="B147" s="72"/>
      <c r="C147" s="79" t="s">
        <v>271</v>
      </c>
      <c r="D147" s="15" t="s">
        <v>352</v>
      </c>
      <c r="E147" s="62" t="s">
        <v>12</v>
      </c>
      <c r="F147" s="67" t="s">
        <v>205</v>
      </c>
      <c r="G147" s="63" t="s">
        <v>14</v>
      </c>
      <c r="H147" s="64"/>
      <c r="I147" s="64"/>
      <c r="J147" s="61">
        <v>10</v>
      </c>
      <c r="K147" s="61">
        <f t="shared" si="19"/>
        <v>0</v>
      </c>
      <c r="L147" s="110"/>
      <c r="M147" s="103" t="str">
        <f t="shared" si="16"/>
        <v>Муниципальное задание выполнено</v>
      </c>
      <c r="N147" s="61" t="e">
        <f t="shared" si="17"/>
        <v>#DIV/0!</v>
      </c>
      <c r="O147" s="1">
        <f t="shared" si="14"/>
        <v>0</v>
      </c>
      <c r="P147" s="1">
        <f t="shared" si="15"/>
        <v>0</v>
      </c>
      <c r="Q147"/>
      <c r="R147" s="1"/>
      <c r="S147"/>
      <c r="X147" s="1"/>
    </row>
    <row r="148" spans="1:24" ht="65.25" hidden="1" customHeight="1" x14ac:dyDescent="0.25">
      <c r="B148" s="72"/>
      <c r="C148" s="79" t="s">
        <v>272</v>
      </c>
      <c r="D148" s="15" t="s">
        <v>352</v>
      </c>
      <c r="E148" s="57" t="s">
        <v>12</v>
      </c>
      <c r="F148" s="67" t="s">
        <v>205</v>
      </c>
      <c r="G148" s="59" t="s">
        <v>14</v>
      </c>
      <c r="H148" s="60"/>
      <c r="I148" s="60"/>
      <c r="J148" s="61">
        <v>10</v>
      </c>
      <c r="K148" s="61">
        <f t="shared" si="19"/>
        <v>0</v>
      </c>
      <c r="L148" s="110"/>
      <c r="M148" s="103" t="str">
        <f t="shared" si="16"/>
        <v>Муниципальное задание выполнено</v>
      </c>
      <c r="N148" s="61" t="e">
        <f t="shared" si="17"/>
        <v>#DIV/0!</v>
      </c>
      <c r="O148" s="1">
        <f t="shared" si="14"/>
        <v>0</v>
      </c>
      <c r="P148" s="1">
        <f t="shared" si="15"/>
        <v>0</v>
      </c>
      <c r="Q148"/>
      <c r="R148" s="1"/>
      <c r="S148"/>
      <c r="X148" s="1"/>
    </row>
    <row r="149" spans="1:24" ht="65.25" hidden="1" customHeight="1" x14ac:dyDescent="0.25">
      <c r="B149" s="72"/>
      <c r="C149" s="79" t="s">
        <v>273</v>
      </c>
      <c r="D149" s="15" t="s">
        <v>352</v>
      </c>
      <c r="E149" s="57" t="s">
        <v>12</v>
      </c>
      <c r="F149" s="67" t="s">
        <v>205</v>
      </c>
      <c r="G149" s="59" t="s">
        <v>14</v>
      </c>
      <c r="H149" s="60"/>
      <c r="I149" s="60"/>
      <c r="J149" s="61">
        <v>10</v>
      </c>
      <c r="K149" s="61">
        <f t="shared" si="19"/>
        <v>0</v>
      </c>
      <c r="L149" s="110"/>
      <c r="M149" s="103" t="str">
        <f t="shared" si="16"/>
        <v>Муниципальное задание выполнено</v>
      </c>
      <c r="N149" s="61" t="e">
        <f t="shared" si="17"/>
        <v>#DIV/0!</v>
      </c>
      <c r="O149" s="1">
        <f t="shared" si="14"/>
        <v>0</v>
      </c>
      <c r="P149" s="1">
        <f t="shared" si="15"/>
        <v>0</v>
      </c>
      <c r="Q149"/>
      <c r="R149" s="1"/>
      <c r="S149"/>
      <c r="X149" s="1"/>
    </row>
    <row r="150" spans="1:24" ht="65.25" hidden="1" customHeight="1" x14ac:dyDescent="0.25">
      <c r="B150" s="72"/>
      <c r="C150" s="79" t="s">
        <v>274</v>
      </c>
      <c r="D150" s="15" t="s">
        <v>352</v>
      </c>
      <c r="E150" s="57" t="s">
        <v>12</v>
      </c>
      <c r="F150" s="67" t="s">
        <v>205</v>
      </c>
      <c r="G150" s="59" t="s">
        <v>14</v>
      </c>
      <c r="H150" s="60"/>
      <c r="I150" s="60"/>
      <c r="J150" s="61">
        <v>10</v>
      </c>
      <c r="K150" s="61">
        <f t="shared" si="19"/>
        <v>0</v>
      </c>
      <c r="L150" s="110"/>
      <c r="M150" s="103" t="str">
        <f t="shared" si="16"/>
        <v>Муниципальное задание выполнено</v>
      </c>
      <c r="N150" s="61" t="e">
        <f t="shared" si="17"/>
        <v>#DIV/0!</v>
      </c>
      <c r="O150" s="1">
        <f t="shared" si="14"/>
        <v>0</v>
      </c>
      <c r="P150" s="1">
        <f t="shared" si="15"/>
        <v>0</v>
      </c>
      <c r="Q150"/>
      <c r="R150" s="1"/>
      <c r="S150"/>
      <c r="X150" s="1"/>
    </row>
    <row r="151" spans="1:24" ht="65.25" hidden="1" customHeight="1" x14ac:dyDescent="0.25">
      <c r="B151" s="72"/>
      <c r="C151" s="79" t="s">
        <v>275</v>
      </c>
      <c r="D151" s="15" t="s">
        <v>352</v>
      </c>
      <c r="E151" s="57" t="s">
        <v>12</v>
      </c>
      <c r="F151" s="67" t="s">
        <v>205</v>
      </c>
      <c r="G151" s="59" t="s">
        <v>14</v>
      </c>
      <c r="H151" s="60"/>
      <c r="I151" s="60"/>
      <c r="J151" s="61">
        <v>10</v>
      </c>
      <c r="K151" s="61">
        <f t="shared" si="19"/>
        <v>0</v>
      </c>
      <c r="L151" s="110"/>
      <c r="M151" s="103" t="str">
        <f t="shared" si="16"/>
        <v>Муниципальное задание выполнено</v>
      </c>
      <c r="N151" s="61" t="e">
        <f t="shared" si="17"/>
        <v>#DIV/0!</v>
      </c>
      <c r="O151" s="1">
        <f t="shared" si="14"/>
        <v>0</v>
      </c>
      <c r="P151" s="1">
        <f t="shared" si="15"/>
        <v>0</v>
      </c>
      <c r="Q151"/>
      <c r="R151" s="1"/>
      <c r="S151"/>
      <c r="X151" s="1"/>
    </row>
    <row r="152" spans="1:24" ht="15" customHeight="1" x14ac:dyDescent="0.25">
      <c r="N152"/>
      <c r="O152" s="1"/>
      <c r="Q152"/>
      <c r="R152" s="1"/>
      <c r="S152"/>
      <c r="X152" s="1"/>
    </row>
    <row r="153" spans="1:24" ht="15" customHeight="1" x14ac:dyDescent="0.25">
      <c r="N153"/>
      <c r="O153" s="1"/>
      <c r="Q153"/>
      <c r="R153" s="1"/>
      <c r="S153"/>
      <c r="X153" s="1"/>
    </row>
    <row r="154" spans="1:24" ht="15" customHeight="1" x14ac:dyDescent="0.3">
      <c r="A154" s="97" t="s">
        <v>355</v>
      </c>
      <c r="D154" s="97"/>
      <c r="E154" s="97"/>
      <c r="N154"/>
      <c r="O154" s="1"/>
      <c r="Q154"/>
      <c r="R154" s="1"/>
      <c r="S154"/>
      <c r="X154" s="1"/>
    </row>
    <row r="155" spans="1:24" ht="15" customHeight="1" x14ac:dyDescent="0.3">
      <c r="A155" s="97"/>
      <c r="D155" s="97"/>
      <c r="E155" s="99"/>
      <c r="N155"/>
      <c r="O155" s="1"/>
      <c r="Q155"/>
      <c r="R155" s="1"/>
      <c r="S155"/>
      <c r="X155" s="1"/>
    </row>
    <row r="156" spans="1:24" ht="15" customHeight="1" x14ac:dyDescent="0.3">
      <c r="A156" s="97"/>
      <c r="D156" s="97"/>
      <c r="E156" s="99"/>
      <c r="N156"/>
      <c r="O156" s="1"/>
      <c r="Q156"/>
      <c r="R156" s="1"/>
      <c r="S156"/>
      <c r="X156" s="1"/>
    </row>
    <row r="157" spans="1:24" ht="15" customHeight="1" x14ac:dyDescent="0.25">
      <c r="A157" s="100" t="s">
        <v>356</v>
      </c>
      <c r="D157" s="100"/>
      <c r="E157" s="100"/>
      <c r="N157"/>
      <c r="O157" s="1"/>
      <c r="Q157"/>
      <c r="R157" s="1"/>
      <c r="S157"/>
      <c r="X157" s="1"/>
    </row>
    <row r="158" spans="1:24" ht="15" hidden="1" customHeight="1" x14ac:dyDescent="0.25">
      <c r="D158" s="1"/>
      <c r="H158" s="1"/>
      <c r="I158" s="1"/>
      <c r="J158" s="1"/>
    </row>
    <row r="159" spans="1:24" ht="15" hidden="1" customHeight="1" x14ac:dyDescent="0.25">
      <c r="D159" s="1"/>
      <c r="H159" s="1"/>
      <c r="I159" s="1"/>
      <c r="J159" s="1"/>
    </row>
    <row r="160" spans="1:24" ht="15" customHeight="1" x14ac:dyDescent="0.25">
      <c r="D160" s="1"/>
      <c r="H160" s="1"/>
      <c r="I160" s="1"/>
      <c r="J160" s="1"/>
      <c r="K160" s="5">
        <f>SUBTOTAL(101,K5:K107)</f>
        <v>0</v>
      </c>
      <c r="N160" s="5">
        <f>SUBTOTAL(101,N5:N107)</f>
        <v>99.946330171726345</v>
      </c>
    </row>
    <row r="161" spans="8:9" s="1" customFormat="1" ht="15" customHeight="1" x14ac:dyDescent="0.25">
      <c r="H161" s="108">
        <f>SUM(H5:H23)</f>
        <v>951.66000000000008</v>
      </c>
      <c r="I161" s="108">
        <f>SUM(I5:I23)</f>
        <v>950</v>
      </c>
    </row>
    <row r="162" spans="8:9" s="1" customFormat="1" ht="15" customHeight="1" x14ac:dyDescent="0.25">
      <c r="H162" s="108">
        <f>H103</f>
        <v>1140</v>
      </c>
      <c r="I162" s="108">
        <f>I103</f>
        <v>1138</v>
      </c>
    </row>
    <row r="163" spans="8:9" s="1" customFormat="1" ht="15" customHeight="1" x14ac:dyDescent="0.25">
      <c r="H163" s="108">
        <f>H161-H162</f>
        <v>-188.33999999999992</v>
      </c>
      <c r="I163" s="108">
        <f>I161-I162</f>
        <v>-188</v>
      </c>
    </row>
    <row r="164" spans="8:9" s="1" customFormat="1" ht="15" customHeight="1" x14ac:dyDescent="0.25"/>
    <row r="165" spans="8:9" s="1" customFormat="1" ht="15" customHeight="1" x14ac:dyDescent="0.25">
      <c r="H165" s="108">
        <f>SUM(H108:H126)</f>
        <v>525.92000000000007</v>
      </c>
      <c r="I165" s="108">
        <f>SUM(I108:I126)</f>
        <v>560.65</v>
      </c>
    </row>
    <row r="166" spans="8:9" s="1" customFormat="1" ht="15" customHeight="1" x14ac:dyDescent="0.25">
      <c r="H166" s="108">
        <f>SUM(H127:H137)</f>
        <v>525.92000000000007</v>
      </c>
      <c r="I166" s="108">
        <f>SUM(I127:I137)</f>
        <v>560.65</v>
      </c>
    </row>
    <row r="167" spans="8:9" s="1" customFormat="1" ht="15" customHeight="1" x14ac:dyDescent="0.25">
      <c r="H167" s="108">
        <f>H138</f>
        <v>0</v>
      </c>
      <c r="I167" s="108">
        <f>I138</f>
        <v>0</v>
      </c>
    </row>
    <row r="168" spans="8:9" s="1" customFormat="1" ht="15" customHeight="1" x14ac:dyDescent="0.25">
      <c r="H168" s="108">
        <f>H165-H166</f>
        <v>0</v>
      </c>
      <c r="I168" s="108">
        <f>I165-I166</f>
        <v>0</v>
      </c>
    </row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D4:Q151">
    <filterColumn colId="4">
      <customFilters>
        <customFilter operator="notEqual" val=" "/>
      </customFilters>
    </filterColumn>
    <filterColumn colId="12" showButton="0"/>
  </autoFilter>
  <customSheetViews>
    <customSheetView guid="{58B0A3E4-DC4C-43E3-ADD5-4D21FA5857E3}" scale="66" showPageBreaks="1" printArea="1" filter="1" showAutoFilter="1" hiddenRows="1" hiddenColumns="1" view="pageBreakPreview" topLeftCell="C122">
      <selection activeCell="I162" sqref="I162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D4:Q151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8184D279-59A7-4BD8-AB21-B524BF814588}" scale="66" showPageBreaks="1" printArea="1" filter="1" showAutoFilter="1" hiddenRows="1" hiddenColumns="1" view="pageBreakPreview" topLeftCell="C21">
      <selection activeCell="H81" sqref="H81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D4:Q151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7BDF3E6F-D95A-4AD2-A496-92E59C7AF105}" scale="66" showPageBreaks="1" printArea="1" filter="1" showAutoFilter="1" hiddenRows="1" hiddenColumns="1" view="pageBreakPreview" topLeftCell="C1">
      <selection activeCell="H24" sqref="H24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D4:Q151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AB14A31D-440B-427A-8154-EF19394E7DE2}" scale="66" showPageBreaks="1" printArea="1" filter="1" showAutoFilter="1" hiddenRows="1" hiddenColumns="1" view="pageBreakPreview" topLeftCell="C1">
      <selection activeCell="H24" sqref="H24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D4:Q151">
        <filterColumn colId="4">
          <customFilters>
            <customFilter operator="notEqual" val=" "/>
          </customFilters>
        </filterColumn>
        <filterColumn colId="12" showButton="0"/>
      </autoFilter>
    </customSheetView>
    <customSheetView guid="{C22C5AE3-4CF6-4ED3-821C-43C355C47BB8}" scale="66" showPageBreaks="1" printArea="1" showAutoFilter="1" view="pageBreakPreview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D4:P151">
        <filterColumn colId="11" showButton="0"/>
      </autoFilter>
    </customSheetView>
    <customSheetView guid="{F38D36FB-D173-41CA-A0CB-C8228EA2DD59}" scale="66" showPageBreaks="1" printArea="1" showAutoFilter="1" view="pageBreakPreview" topLeftCell="A143">
      <selection activeCell="H108" sqref="H108:I151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D4:P151">
        <filterColumn colId="11" showButton="0"/>
      </autoFilter>
    </customSheetView>
    <customSheetView guid="{D75CEEBA-EF70-41E2-A2AB-FC3599596AC2}" scale="70" showPageBreaks="1" printArea="1" showAutoFilter="1" view="pageBreakPreview">
      <selection activeCell="T18" sqref="T18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D4:P151">
        <filterColumn colId="11" showButton="0"/>
      </autoFilter>
    </customSheetView>
    <customSheetView guid="{DFD4A7EA-C1FF-4F5D-84ED-80E24D2D6E10}" scale="66" showPageBreaks="1" printArea="1" showAutoFilter="1" view="pageBreakPreview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D4:P151">
        <filterColumn colId="11" showButton="0"/>
      </autoFilter>
    </customSheetView>
    <customSheetView guid="{B70C21F4-2ADF-4822-A74D-683C5E869839}" scale="66" showPageBreaks="1" printArea="1" showAutoFilter="1" view="pageBreakPreview" topLeftCell="A64">
      <selection activeCell="I6" sqref="I6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D4:P151">
        <filterColumn colId="11" showButton="0"/>
      </autoFilter>
    </customSheetView>
  </customSheetViews>
  <mergeCells count="29">
    <mergeCell ref="P4:Q4"/>
    <mergeCell ref="B62:B64"/>
    <mergeCell ref="C62:C64"/>
    <mergeCell ref="B98:B100"/>
    <mergeCell ref="C98:C100"/>
    <mergeCell ref="B95:B97"/>
    <mergeCell ref="C95:C97"/>
    <mergeCell ref="B65:B67"/>
    <mergeCell ref="B74:B76"/>
    <mergeCell ref="C74:C76"/>
    <mergeCell ref="C65:C67"/>
    <mergeCell ref="B77:B79"/>
    <mergeCell ref="C77:C79"/>
    <mergeCell ref="A2:N2"/>
    <mergeCell ref="B71:B73"/>
    <mergeCell ref="C71:C73"/>
    <mergeCell ref="B68:B70"/>
    <mergeCell ref="C68:C70"/>
    <mergeCell ref="A5:A107"/>
    <mergeCell ref="B92:B94"/>
    <mergeCell ref="C92:C94"/>
    <mergeCell ref="B89:B91"/>
    <mergeCell ref="C89:C91"/>
    <mergeCell ref="B86:B88"/>
    <mergeCell ref="C86:C88"/>
    <mergeCell ref="B83:B85"/>
    <mergeCell ref="C83:C85"/>
    <mergeCell ref="B80:B82"/>
    <mergeCell ref="C80:C82"/>
  </mergeCells>
  <conditionalFormatting sqref="H5:H107">
    <cfRule type="expression" dxfId="669" priority="20">
      <formula>H5&lt;&gt;U5</formula>
    </cfRule>
  </conditionalFormatting>
  <conditionalFormatting sqref="M5:N151">
    <cfRule type="expression" dxfId="668" priority="1">
      <formula>K5&lt;&gt;0</formula>
    </cfRule>
  </conditionalFormatting>
  <conditionalFormatting sqref="T108:T124">
    <cfRule type="expression" dxfId="667" priority="16">
      <formula>T108&lt;&gt;H108</formula>
    </cfRule>
  </conditionalFormatting>
  <conditionalFormatting sqref="T127:T144">
    <cfRule type="expression" dxfId="666" priority="15">
      <formula>T127&lt;&gt;H127</formula>
    </cfRule>
  </conditionalFormatting>
  <conditionalFormatting sqref="U5:U10">
    <cfRule type="expression" dxfId="665" priority="34">
      <formula>U5&lt;&gt;H5</formula>
    </cfRule>
  </conditionalFormatting>
  <conditionalFormatting sqref="U12:U13">
    <cfRule type="expression" dxfId="664" priority="33">
      <formula>U12&lt;&gt;H12</formula>
    </cfRule>
  </conditionalFormatting>
  <conditionalFormatting sqref="U16:U19">
    <cfRule type="expression" dxfId="663" priority="32">
      <formula>U16&lt;&gt;H16</formula>
    </cfRule>
  </conditionalFormatting>
  <conditionalFormatting sqref="U21:U25">
    <cfRule type="expression" dxfId="662" priority="31">
      <formula>U21&lt;&gt;H21</formula>
    </cfRule>
  </conditionalFormatting>
  <conditionalFormatting sqref="U27:U28">
    <cfRule type="expression" dxfId="661" priority="30">
      <formula>U27&lt;&gt;H27</formula>
    </cfRule>
  </conditionalFormatting>
  <conditionalFormatting sqref="U31:U32">
    <cfRule type="expression" dxfId="660" priority="29">
      <formula>U31&lt;&gt;H31</formula>
    </cfRule>
  </conditionalFormatting>
  <conditionalFormatting sqref="U35:U36">
    <cfRule type="expression" dxfId="659" priority="28">
      <formula>U35&lt;&gt;H35</formula>
    </cfRule>
  </conditionalFormatting>
  <conditionalFormatting sqref="U38">
    <cfRule type="expression" dxfId="658" priority="27">
      <formula>U38&lt;&gt;H38</formula>
    </cfRule>
  </conditionalFormatting>
  <conditionalFormatting sqref="U41:U44">
    <cfRule type="expression" dxfId="657" priority="26">
      <formula>U41&lt;&gt;H41</formula>
    </cfRule>
  </conditionalFormatting>
  <conditionalFormatting sqref="U46:U47">
    <cfRule type="expression" dxfId="656" priority="25">
      <formula>U46&lt;&gt;H46</formula>
    </cfRule>
  </conditionalFormatting>
  <conditionalFormatting sqref="U50:U51">
    <cfRule type="expression" dxfId="655" priority="24">
      <formula>U50&lt;&gt;H50</formula>
    </cfRule>
  </conditionalFormatting>
  <conditionalFormatting sqref="U53:U54">
    <cfRule type="expression" dxfId="654" priority="23">
      <formula>U53&lt;&gt;H53</formula>
    </cfRule>
  </conditionalFormatting>
  <conditionalFormatting sqref="U56:U60">
    <cfRule type="expression" dxfId="653" priority="22">
      <formula>U56&lt;&gt;H56</formula>
    </cfRule>
  </conditionalFormatting>
  <conditionalFormatting sqref="U62:U107">
    <cfRule type="expression" dxfId="652" priority="21">
      <formula>U62&lt;&gt;H62</formula>
    </cfRule>
  </conditionalFormatting>
  <conditionalFormatting sqref="AA8">
    <cfRule type="expression" dxfId="651" priority="35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zoomScale="55" zoomScaleNormal="60" zoomScaleSheetLayoutView="55" workbookViewId="0">
      <selection activeCell="N56" sqref="N56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173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SUM('[30]1'!$CR$47:$DA$47)</f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SUM('[30]1'!$CR$48:$DA$48)</f>
        <v>0</v>
      </c>
    </row>
    <row r="7" spans="1:21" s="1" customFormat="1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f>SUM('[30]1'!$CR$49:$DA$49)</f>
        <v>0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SUM('[30]1'!$CR$50:$DA$50)</f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23.11</v>
      </c>
      <c r="I9" s="18">
        <v>23.89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SUM('[30]1'!$CR$90:$DA$90)</f>
        <v>23.11</v>
      </c>
    </row>
    <row r="10" spans="1:21" s="1" customFormat="1" ht="31.5" hidden="1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/>
      <c r="I10" s="18"/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 t="e">
        <f t="shared" si="5"/>
        <v>#DIV/0!</v>
      </c>
      <c r="O10" s="20">
        <v>6</v>
      </c>
      <c r="P10" s="1">
        <f t="shared" si="3"/>
        <v>0</v>
      </c>
      <c r="Q10" s="1">
        <f t="shared" si="3"/>
        <v>0</v>
      </c>
      <c r="R10"/>
      <c r="T10"/>
      <c r="U10">
        <f>SUM('[30]1'!$CR$91:$DA$91)</f>
        <v>0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hidden="1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/>
      <c r="I12" s="18"/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 t="e">
        <f t="shared" si="5"/>
        <v>#DIV/0!</v>
      </c>
      <c r="O12" s="20">
        <v>7</v>
      </c>
      <c r="P12" s="1">
        <f t="shared" si="3"/>
        <v>0</v>
      </c>
      <c r="Q12" s="1">
        <f t="shared" si="3"/>
        <v>0</v>
      </c>
      <c r="R12"/>
      <c r="T12"/>
      <c r="U12">
        <f>SUM('[30]1'!$CR$92:$DA$92)</f>
        <v>0</v>
      </c>
    </row>
    <row r="13" spans="1:21" s="1" customFormat="1" ht="31.5" hidden="1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/>
      <c r="I13" s="18"/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 t="e">
        <f t="shared" si="5"/>
        <v>#DIV/0!</v>
      </c>
      <c r="O13" s="20">
        <v>8</v>
      </c>
      <c r="P13" s="1">
        <f t="shared" si="3"/>
        <v>0</v>
      </c>
      <c r="Q13" s="1">
        <f t="shared" si="3"/>
        <v>0</v>
      </c>
      <c r="R13"/>
      <c r="T13"/>
      <c r="U13">
        <f>SUM('[30]1'!$CR$93:$DA$93)</f>
        <v>0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SUM('[30]1'!$CR$95:$DA$95)</f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33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SUM('[30]1'!$CR$94:$DA$94)</f>
        <v>0</v>
      </c>
    </row>
    <row r="18" spans="1:21" s="1" customFormat="1" ht="31.5" hidden="1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/>
      <c r="I18" s="18"/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 t="e">
        <f t="shared" si="5"/>
        <v>#DIV/0!</v>
      </c>
      <c r="O18" s="20">
        <v>11</v>
      </c>
      <c r="P18" s="1">
        <f t="shared" si="3"/>
        <v>0</v>
      </c>
      <c r="Q18" s="1">
        <f t="shared" si="3"/>
        <v>0</v>
      </c>
      <c r="R18"/>
      <c r="T18"/>
      <c r="U18">
        <f>SUM('[30]1'!$CR$97:$DA$97)</f>
        <v>0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SUM('[30]1'!$CR$96:$DA$96)</f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383.78</v>
      </c>
      <c r="I21" s="18">
        <v>382.56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99.682109541925072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SUM('[30]1'!$CR$98:$DA$98)</f>
        <v>383.78</v>
      </c>
    </row>
    <row r="22" spans="1:21" s="1" customFormat="1" ht="31.5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R22"/>
      <c r="T22"/>
      <c r="U22">
        <f>SUM('[30]1'!$CR$100:$DA$100)</f>
        <v>0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SUM('[30]1'!$CR$99:$DA$99)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8.56</v>
      </c>
      <c r="I24" s="18">
        <v>10.11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SUM('[30]1'!$CR$141:$DA$141)</f>
        <v>8.56</v>
      </c>
    </row>
    <row r="25" spans="1:21" s="1" customFormat="1" ht="31.5" hidden="1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R25"/>
      <c r="T25"/>
      <c r="U25">
        <f>SUM('[30]1'!$CR$142:$DA$142)</f>
        <v>0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hidden="1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/>
      <c r="I27" s="18"/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 t="e">
        <f t="shared" si="5"/>
        <v>#DIV/0!</v>
      </c>
      <c r="O27" s="20">
        <v>18</v>
      </c>
      <c r="P27" s="1">
        <f t="shared" si="6"/>
        <v>0</v>
      </c>
      <c r="Q27" s="1">
        <f t="shared" si="6"/>
        <v>0</v>
      </c>
      <c r="R27"/>
      <c r="T27"/>
      <c r="U27">
        <f>SUM('[30]1'!$CR$144:$DA$144)</f>
        <v>0</v>
      </c>
    </row>
    <row r="28" spans="1:21" s="1" customFormat="1" ht="31.5" hidden="1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/>
      <c r="I28" s="18"/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 t="e">
        <f t="shared" si="5"/>
        <v>#DIV/0!</v>
      </c>
      <c r="O28" s="20">
        <v>19</v>
      </c>
      <c r="P28" s="1">
        <f t="shared" si="6"/>
        <v>0</v>
      </c>
      <c r="Q28" s="1">
        <f t="shared" si="6"/>
        <v>0</v>
      </c>
      <c r="R28"/>
      <c r="T28"/>
      <c r="U28">
        <f>SUM('[30]1'!$CR$143:$DA$143)</f>
        <v>0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hidden="1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f>SUM('[30]1'!$CR$146:$DA$146)</f>
        <v>0</v>
      </c>
    </row>
    <row r="32" spans="1:21" s="1" customFormat="1" ht="31.5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>
        <v>42</v>
      </c>
      <c r="I32" s="18">
        <v>41.67</v>
      </c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>
        <f t="shared" si="5"/>
        <v>99.214285714285722</v>
      </c>
      <c r="O32" s="20">
        <v>21</v>
      </c>
      <c r="P32" s="1">
        <f t="shared" si="6"/>
        <v>1</v>
      </c>
      <c r="Q32" s="1">
        <f t="shared" si="6"/>
        <v>1</v>
      </c>
      <c r="R32"/>
      <c r="T32"/>
      <c r="U32">
        <f>SUM('[30]1'!$CR$145:$DA$145)</f>
        <v>42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hidden="1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/>
      <c r="I35" s="18"/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 t="e">
        <f t="shared" si="5"/>
        <v>#DIV/0!</v>
      </c>
      <c r="O35" s="20">
        <v>22</v>
      </c>
      <c r="P35" s="1">
        <f t="shared" si="6"/>
        <v>0</v>
      </c>
      <c r="Q35" s="1">
        <f t="shared" si="6"/>
        <v>0</v>
      </c>
      <c r="U35">
        <f>SUM('[30]1'!$CR$148:$DA$148)</f>
        <v>0</v>
      </c>
    </row>
    <row r="36" spans="1:24" ht="31.5" hidden="1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/>
      <c r="I36" s="18"/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 t="e">
        <f t="shared" si="5"/>
        <v>#DIV/0!</v>
      </c>
      <c r="O36" s="20">
        <v>23</v>
      </c>
      <c r="P36" s="1">
        <f t="shared" si="6"/>
        <v>0</v>
      </c>
      <c r="Q36" s="1">
        <f t="shared" si="6"/>
        <v>0</v>
      </c>
      <c r="U36">
        <f>SUM('[30]1'!$CR$147:$DA$147)</f>
        <v>0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443.33</v>
      </c>
      <c r="I38" s="18">
        <v>442.11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99.724809960977154</v>
      </c>
      <c r="O38" s="20">
        <v>24</v>
      </c>
      <c r="P38" s="1">
        <f t="shared" si="7"/>
        <v>1</v>
      </c>
      <c r="Q38" s="1">
        <f t="shared" si="7"/>
        <v>1</v>
      </c>
      <c r="U38">
        <f>SUM('[30]1'!$CR$149:$DA$149)</f>
        <v>443.33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>
        <v>0.44</v>
      </c>
      <c r="I41" s="18">
        <v>1</v>
      </c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>
        <f t="shared" si="5"/>
        <v>100</v>
      </c>
      <c r="O41" s="20">
        <v>25</v>
      </c>
      <c r="P41" s="1">
        <f t="shared" si="7"/>
        <v>1</v>
      </c>
      <c r="Q41" s="1">
        <f t="shared" si="7"/>
        <v>1</v>
      </c>
      <c r="U41">
        <f>SUM('[30]1'!$CR$151:$DA$151)</f>
        <v>0.44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SUM('[30]1'!$CR$150:$DA$150)</f>
        <v>0</v>
      </c>
    </row>
    <row r="43" spans="1:24" ht="31.5" hidden="1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f>SUM('[30]1'!$CR$192:$DA$192)</f>
        <v>0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SUM('[30]1'!$CR$193:$DA$193)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SUM('[30]1'!$CR$194:$DA$194)</f>
        <v>0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SUM('[30]1'!$CR$195:$DA$195)</f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hidden="1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f>SUM('[30]1'!$CR$197:$DA$197)</f>
        <v>0</v>
      </c>
    </row>
    <row r="51" spans="1:21" s="1" customFormat="1" ht="31.5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>
        <v>37.22</v>
      </c>
      <c r="I51" s="18">
        <v>39</v>
      </c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>
        <f t="shared" si="5"/>
        <v>100</v>
      </c>
      <c r="O51" s="20">
        <v>32</v>
      </c>
      <c r="P51" s="1">
        <f t="shared" si="7"/>
        <v>1</v>
      </c>
      <c r="Q51" s="1">
        <f t="shared" si="7"/>
        <v>1</v>
      </c>
      <c r="R51"/>
      <c r="T51"/>
      <c r="U51">
        <f>SUM('[30]1'!$CR$196:$DA$196)</f>
        <v>37.22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hidden="1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/>
      <c r="I53" s="18"/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 t="e">
        <f t="shared" si="5"/>
        <v>#DIV/0!</v>
      </c>
      <c r="O53" s="20">
        <v>33</v>
      </c>
      <c r="P53" s="1">
        <f t="shared" ref="P53:Q68" si="8">IF(H53&gt;0,1,0)</f>
        <v>0</v>
      </c>
      <c r="Q53" s="1">
        <f t="shared" si="8"/>
        <v>0</v>
      </c>
      <c r="R53"/>
      <c r="T53"/>
      <c r="U53">
        <f>SUM('[30]1'!$CR$198:$DA$198)</f>
        <v>0</v>
      </c>
    </row>
    <row r="54" spans="1:21" s="1" customFormat="1" ht="31.5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>
        <v>1.67</v>
      </c>
      <c r="I54" s="18">
        <v>1.67</v>
      </c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>
        <f t="shared" si="5"/>
        <v>100</v>
      </c>
      <c r="O54" s="20">
        <v>34</v>
      </c>
      <c r="P54" s="1">
        <f t="shared" si="8"/>
        <v>1</v>
      </c>
      <c r="Q54" s="1">
        <f t="shared" si="8"/>
        <v>1</v>
      </c>
      <c r="R54"/>
      <c r="T54"/>
      <c r="U54">
        <f>SUM('[30]1'!$CR$199:$DA$199)</f>
        <v>1.67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54</v>
      </c>
      <c r="I56" s="18">
        <v>52.56</v>
      </c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>
        <f t="shared" si="5"/>
        <v>97.333333333333343</v>
      </c>
      <c r="O56" s="20">
        <v>35</v>
      </c>
      <c r="P56" s="1">
        <f t="shared" si="8"/>
        <v>1</v>
      </c>
      <c r="Q56" s="1">
        <f t="shared" si="8"/>
        <v>1</v>
      </c>
      <c r="R56"/>
      <c r="T56"/>
      <c r="U56">
        <f>SUM('[30]1'!$CR$200:$DA$200)</f>
        <v>54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SUM('[30]1'!$CR$203:$DA$203)</f>
        <v>0</v>
      </c>
    </row>
    <row r="59" spans="1:21" s="1" customFormat="1" ht="31.5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>
        <v>1</v>
      </c>
      <c r="I59" s="18">
        <v>1</v>
      </c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>
        <f t="shared" si="5"/>
        <v>100</v>
      </c>
      <c r="O59" s="20">
        <v>37</v>
      </c>
      <c r="P59" s="1">
        <f t="shared" si="8"/>
        <v>1</v>
      </c>
      <c r="Q59" s="1">
        <f t="shared" si="8"/>
        <v>1</v>
      </c>
      <c r="R59"/>
      <c r="T59"/>
      <c r="U59">
        <f>SUM('[30]1'!$CR$202:$DA$202)</f>
        <v>1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SUM('[30]1'!$CR$201:$DA$201)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97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3330</v>
      </c>
      <c r="I80" s="43">
        <v>3330</v>
      </c>
      <c r="J80" s="19">
        <v>0</v>
      </c>
      <c r="K80" s="61">
        <f t="shared" si="9"/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>
        <f>SUM('[30]1'!$CR$244:$DA$244)</f>
        <v>3330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3330</v>
      </c>
      <c r="I81" s="43">
        <v>3330</v>
      </c>
      <c r="J81" s="19">
        <v>0</v>
      </c>
      <c r="K81" s="61">
        <f t="shared" si="9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>
        <f>U80</f>
        <v>3330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/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6300</v>
      </c>
      <c r="I83" s="43">
        <v>6300</v>
      </c>
      <c r="J83" s="19">
        <v>0</v>
      </c>
      <c r="K83" s="61">
        <f t="shared" si="9"/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f>SUM('[30]1'!$CR$245:$DA$245)</f>
        <v>6300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6300</v>
      </c>
      <c r="I84" s="43">
        <v>6300</v>
      </c>
      <c r="J84" s="19">
        <v>0</v>
      </c>
      <c r="K84" s="61">
        <f t="shared" si="9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f>U83</f>
        <v>6300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/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11300</v>
      </c>
      <c r="I86" s="43">
        <v>11300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SUM('[30]1'!$CR$246:$DA$246)</f>
        <v>11300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11300</v>
      </c>
      <c r="I87" s="43">
        <v>11300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11300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/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26840</v>
      </c>
      <c r="I89" s="43">
        <v>26840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f>SUM('[30]1'!$CR$247:$DA$247)</f>
        <v>26840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26840</v>
      </c>
      <c r="I90" s="43">
        <v>26840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26840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/>
    </row>
    <row r="92" spans="1:21" s="1" customFormat="1" ht="31.5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>
        <v>360</v>
      </c>
      <c r="I92" s="43">
        <v>360</v>
      </c>
      <c r="J92" s="19">
        <v>0</v>
      </c>
      <c r="K92" s="61">
        <f t="shared" si="9"/>
        <v>0</v>
      </c>
      <c r="L92" s="102"/>
      <c r="M92" s="103" t="str">
        <f t="shared" si="10"/>
        <v>Муниципальное задание выполнено</v>
      </c>
      <c r="N92" s="61">
        <f t="shared" si="11"/>
        <v>100</v>
      </c>
      <c r="O92" s="28">
        <v>43</v>
      </c>
      <c r="P92" s="1">
        <f t="shared" si="12"/>
        <v>1</v>
      </c>
      <c r="Q92" s="1">
        <f t="shared" si="12"/>
        <v>1</v>
      </c>
      <c r="R92"/>
      <c r="T92"/>
      <c r="U92">
        <f>SUM('[30]1'!$CR$248:$DA$248)</f>
        <v>360</v>
      </c>
    </row>
    <row r="93" spans="1:21" s="1" customFormat="1" ht="31.5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>
        <v>360</v>
      </c>
      <c r="I93" s="43">
        <v>360</v>
      </c>
      <c r="J93" s="19">
        <v>0</v>
      </c>
      <c r="K93" s="61">
        <f t="shared" si="9"/>
        <v>0</v>
      </c>
      <c r="L93" s="102"/>
      <c r="M93" s="103" t="str">
        <f t="shared" si="10"/>
        <v>Муниципальное задание выполнено</v>
      </c>
      <c r="N93" s="61">
        <f t="shared" si="11"/>
        <v>100</v>
      </c>
      <c r="O93" s="28"/>
      <c r="R93"/>
      <c r="T93"/>
      <c r="U93">
        <f>U92</f>
        <v>360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/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11620</v>
      </c>
      <c r="I95" s="43">
        <v>11620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SUM('[30]1'!$CR$249:$DA$249)</f>
        <v>11620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11620</v>
      </c>
      <c r="I96" s="43">
        <v>11620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11620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/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/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/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SUM('[30]1'!$CT$289:$DC$289)</f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SUM('[30]1'!$CT$290:$DC$290)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406.90000000000003</v>
      </c>
      <c r="I103" s="43">
        <v>407.55555555555554</v>
      </c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100</v>
      </c>
      <c r="O103" s="20">
        <v>46</v>
      </c>
      <c r="P103" s="1">
        <f t="shared" ref="P103:Q107" si="15">IF(H103&gt;0,1,0)</f>
        <v>1</v>
      </c>
      <c r="Q103" s="1">
        <f t="shared" si="15"/>
        <v>1</v>
      </c>
      <c r="R103"/>
      <c r="T103"/>
      <c r="U103">
        <f>SUM('[30]1'!$CR$327:$DA$327)</f>
        <v>406.90000000000003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32.11</v>
      </c>
      <c r="I104" s="43">
        <v>41.444444444444443</v>
      </c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5"/>
        <v>1</v>
      </c>
      <c r="Q104" s="1">
        <f t="shared" si="15"/>
        <v>1</v>
      </c>
      <c r="R104"/>
      <c r="T104"/>
      <c r="U104">
        <f>SUM('[30]1'!$CR$360:$DA$360)</f>
        <v>32.11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1</v>
      </c>
      <c r="I105" s="43">
        <v>1.2222222222222223</v>
      </c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5"/>
        <v>1</v>
      </c>
      <c r="Q105" s="1">
        <f t="shared" si="15"/>
        <v>1</v>
      </c>
      <c r="R105"/>
      <c r="T105"/>
      <c r="U105">
        <f>SUM('[30]1'!$CR$392:$DA$392)</f>
        <v>1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140</v>
      </c>
      <c r="I106" s="43">
        <v>140</v>
      </c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5"/>
        <v>1</v>
      </c>
      <c r="Q106" s="1">
        <f t="shared" si="15"/>
        <v>1</v>
      </c>
      <c r="R106"/>
      <c r="T106"/>
      <c r="U106">
        <f>SUM('[30]1'!$CT$424:$DC$424)</f>
        <v>140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R107"/>
      <c r="T107"/>
      <c r="U107">
        <f>SUM('[30]1'!$CT$425:$DC$425)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99.844405328866202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406.89</v>
      </c>
      <c r="I161" s="108">
        <f>SUM(I5:I23)</f>
        <v>406.45</v>
      </c>
    </row>
    <row r="162" spans="8:9" s="1" customFormat="1" ht="15" customHeight="1" x14ac:dyDescent="0.25">
      <c r="H162" s="108">
        <f>H103</f>
        <v>406.90000000000003</v>
      </c>
      <c r="I162" s="108">
        <f>I103</f>
        <v>407.55555555555554</v>
      </c>
    </row>
    <row r="163" spans="8:9" s="1" customFormat="1" ht="15" customHeight="1" x14ac:dyDescent="0.25">
      <c r="H163" s="108">
        <f>H161-H162</f>
        <v>-1.0000000000047748E-2</v>
      </c>
      <c r="I163" s="108">
        <f>I161-I162</f>
        <v>-1.1055555555555543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A4:X107">
    <filterColumn colId="7">
      <customFilters>
        <customFilter operator="notEqual" val=" "/>
      </customFilters>
    </filterColumn>
    <filterColumn colId="15" showButton="0"/>
  </autoFilter>
  <customSheetViews>
    <customSheetView guid="{58B0A3E4-DC4C-43E3-ADD5-4D21FA5857E3}" scale="55" showPageBreaks="1" printArea="1" filter="1" showAutoFilter="1" hiddenRows="1" hiddenColumns="1" view="pageBreakPreview" topLeftCell="A41">
      <selection activeCell="H163" sqref="H163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8184D279-59A7-4BD8-AB21-B524BF814588}" scale="55" showPageBreaks="1" printArea="1" filter="1" showAutoFilter="1" hiddenRows="1" hiddenColumns="1" view="pageBreakPreview" topLeftCell="A24">
      <selection activeCell="O96" sqref="O96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7BDF3E6F-D95A-4AD2-A496-92E59C7AF105}" scale="55" showPageBreaks="1" printArea="1" filter="1" showAutoFilter="1" hiddenRows="1" hiddenColumns="1" view="pageBreakPreview" topLeftCell="A24">
      <selection activeCell="O96" sqref="O96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AB14A31D-440B-427A-8154-EF19394E7DE2}" scale="55" showPageBreaks="1" printArea="1" filter="1" showAutoFilter="1" hiddenRows="1" hiddenColumns="1" view="pageBreakPreview" topLeftCell="A24">
      <selection activeCell="O96" sqref="O96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C22C5AE3-4CF6-4ED3-821C-43C355C47BB8}" scale="66" showPageBreaks="1" printArea="1" showAutoFilter="1" hiddenColumns="1" view="pageBreakPreview" topLeftCell="B28">
      <selection activeCell="T28" sqref="T28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A4:W107">
        <filterColumn colId="14" showButton="0"/>
      </autoFilter>
    </customSheetView>
    <customSheetView guid="{F38D36FB-D173-41CA-A0CB-C8228EA2DD59}" scale="66" showPageBreaks="1" printArea="1" showAutoFilter="1" hiddenColumns="1" view="pageBreakPreview" topLeftCell="B28">
      <selection activeCell="T28" sqref="T28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A4:W107">
        <filterColumn colId="14" showButton="0"/>
      </autoFilter>
    </customSheetView>
    <customSheetView guid="{D75CEEBA-EF70-41E2-A2AB-FC3599596AC2}" scale="66" showPageBreaks="1" printArea="1" filter="1" showAutoFilter="1" hiddenColumns="1" view="pageBreakPreview" topLeftCell="B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FD4A7EA-C1FF-4F5D-84ED-80E24D2D6E10}" scale="66" showPageBreaks="1" printArea="1" filter="1" showAutoFilter="1" hiddenColumns="1" view="pageBreakPreview" topLeftCell="B4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B70C21F4-2ADF-4822-A74D-683C5E869839}" scale="66" showPageBreaks="1" printArea="1" showAutoFilter="1" hiddenColumns="1" view="pageBreakPreview" topLeftCell="A7">
      <selection activeCell="I6" sqref="I6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A4:W107">
        <filterColumn colId="14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74:B76"/>
    <mergeCell ref="C74:C76"/>
    <mergeCell ref="B71:B73"/>
    <mergeCell ref="B80:B82"/>
    <mergeCell ref="C80:C82"/>
    <mergeCell ref="B77:B79"/>
    <mergeCell ref="C77:C79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650" priority="4">
      <formula>H5&lt;&gt;U5</formula>
    </cfRule>
  </conditionalFormatting>
  <conditionalFormatting sqref="M5:M107">
    <cfRule type="expression" dxfId="649" priority="1">
      <formula>K5&lt;&gt;0</formula>
    </cfRule>
  </conditionalFormatting>
  <conditionalFormatting sqref="U5:U10">
    <cfRule type="expression" dxfId="648" priority="18">
      <formula>U5&lt;&gt;H5</formula>
    </cfRule>
  </conditionalFormatting>
  <conditionalFormatting sqref="U12:U13">
    <cfRule type="expression" dxfId="647" priority="17">
      <formula>U12&lt;&gt;H12</formula>
    </cfRule>
  </conditionalFormatting>
  <conditionalFormatting sqref="U16:U19">
    <cfRule type="expression" dxfId="646" priority="16">
      <formula>U16&lt;&gt;H16</formula>
    </cfRule>
  </conditionalFormatting>
  <conditionalFormatting sqref="U21:U25">
    <cfRule type="expression" dxfId="645" priority="15">
      <formula>U21&lt;&gt;H21</formula>
    </cfRule>
  </conditionalFormatting>
  <conditionalFormatting sqref="U27:U28">
    <cfRule type="expression" dxfId="644" priority="14">
      <formula>U27&lt;&gt;H27</formula>
    </cfRule>
  </conditionalFormatting>
  <conditionalFormatting sqref="U31:U32">
    <cfRule type="expression" dxfId="643" priority="13">
      <formula>U31&lt;&gt;H31</formula>
    </cfRule>
  </conditionalFormatting>
  <conditionalFormatting sqref="U35:U36">
    <cfRule type="expression" dxfId="642" priority="12">
      <formula>U35&lt;&gt;H35</formula>
    </cfRule>
  </conditionalFormatting>
  <conditionalFormatting sqref="U38">
    <cfRule type="expression" dxfId="641" priority="11">
      <formula>U38&lt;&gt;H38</formula>
    </cfRule>
  </conditionalFormatting>
  <conditionalFormatting sqref="U41:U44">
    <cfRule type="expression" dxfId="640" priority="10">
      <formula>U41&lt;&gt;H41</formula>
    </cfRule>
  </conditionalFormatting>
  <conditionalFormatting sqref="U46:U47">
    <cfRule type="expression" dxfId="639" priority="9">
      <formula>U46&lt;&gt;H46</formula>
    </cfRule>
  </conditionalFormatting>
  <conditionalFormatting sqref="U50:U51">
    <cfRule type="expression" dxfId="638" priority="8">
      <formula>U50&lt;&gt;H50</formula>
    </cfRule>
  </conditionalFormatting>
  <conditionalFormatting sqref="U53:U54">
    <cfRule type="expression" dxfId="637" priority="7">
      <formula>U53&lt;&gt;H53</formula>
    </cfRule>
  </conditionalFormatting>
  <conditionalFormatting sqref="U56:U60">
    <cfRule type="expression" dxfId="636" priority="6">
      <formula>U56&lt;&gt;H56</formula>
    </cfRule>
  </conditionalFormatting>
  <conditionalFormatting sqref="U62:U107">
    <cfRule type="expression" dxfId="635" priority="5">
      <formula>U62&lt;&gt;H62</formula>
    </cfRule>
  </conditionalFormatting>
  <conditionalFormatting sqref="AA8">
    <cfRule type="expression" dxfId="634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327"/>
  <sheetViews>
    <sheetView view="pageBreakPreview" topLeftCell="D1" zoomScale="66" zoomScaleNormal="60" zoomScaleSheetLayoutView="66" workbookViewId="0">
      <selection activeCell="M89" sqref="M86:M89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4" x14ac:dyDescent="0.25">
      <c r="V1" s="1"/>
      <c r="W1" s="1"/>
      <c r="X1" s="1"/>
    </row>
    <row r="2" spans="1:24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V2" s="1"/>
      <c r="W2" s="1"/>
      <c r="X2" s="1"/>
    </row>
    <row r="3" spans="1:24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U3" t="s">
        <v>353</v>
      </c>
      <c r="V3" s="1"/>
      <c r="W3" s="1"/>
      <c r="X3" s="1"/>
    </row>
    <row r="4" spans="1:24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V4" s="1"/>
      <c r="W4" s="1"/>
      <c r="X4" s="1"/>
    </row>
    <row r="5" spans="1:24" ht="63" customHeight="1" x14ac:dyDescent="0.25">
      <c r="A5" s="122" t="s">
        <v>174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U5">
        <f>SUM('[31]2'!$CR$47:$DA$47)</f>
        <v>0</v>
      </c>
      <c r="V5" s="1"/>
      <c r="W5" s="1"/>
      <c r="X5" s="1"/>
    </row>
    <row r="6" spans="1:24" ht="31.5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U6">
        <f>SUM('[31]2'!$CR$48:$DA$48)</f>
        <v>0</v>
      </c>
      <c r="V6" s="1"/>
      <c r="W6" s="1"/>
      <c r="X6" s="1"/>
    </row>
    <row r="7" spans="1:24" ht="31.5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U7">
        <f>SUM('[31]2'!$CR$49:$DA$49)</f>
        <v>6.11</v>
      </c>
      <c r="V7" s="1"/>
      <c r="W7" s="1"/>
      <c r="X7" s="1"/>
    </row>
    <row r="8" spans="1:24" ht="31.5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U8">
        <f>SUM('[31]2'!$CR$50:$DA$50)</f>
        <v>0</v>
      </c>
      <c r="V8" s="1"/>
      <c r="W8" s="1"/>
      <c r="X8" s="1"/>
    </row>
    <row r="9" spans="1:24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/>
      <c r="I9" s="18"/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 t="e">
        <f t="shared" si="5"/>
        <v>#DIV/0!</v>
      </c>
      <c r="O9" s="20">
        <v>5</v>
      </c>
      <c r="P9" s="1">
        <f t="shared" si="3"/>
        <v>0</v>
      </c>
      <c r="Q9" s="1">
        <f t="shared" si="3"/>
        <v>0</v>
      </c>
      <c r="U9">
        <f>SUM('[31]2'!$CR$90:$DA$90)</f>
        <v>59.33</v>
      </c>
      <c r="V9" s="1"/>
      <c r="W9" s="1"/>
      <c r="X9" s="1"/>
    </row>
    <row r="10" spans="1:24" ht="31.5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/>
      <c r="I10" s="18"/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 t="e">
        <f t="shared" si="5"/>
        <v>#DIV/0!</v>
      </c>
      <c r="O10" s="20">
        <v>6</v>
      </c>
      <c r="P10" s="1">
        <f t="shared" si="3"/>
        <v>0</v>
      </c>
      <c r="Q10" s="1">
        <f t="shared" si="3"/>
        <v>0</v>
      </c>
      <c r="U10">
        <f>SUM('[31]2'!$CR$91:$DA$91)</f>
        <v>0</v>
      </c>
      <c r="V10" s="1"/>
      <c r="W10" s="1"/>
      <c r="X10" s="1"/>
    </row>
    <row r="11" spans="1:24" ht="31.5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V11" s="1"/>
      <c r="W11" s="1"/>
      <c r="X11" s="1"/>
    </row>
    <row r="12" spans="1:24" ht="31.5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/>
      <c r="I12" s="18"/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 t="e">
        <f t="shared" si="5"/>
        <v>#DIV/0!</v>
      </c>
      <c r="O12" s="20">
        <v>7</v>
      </c>
      <c r="P12" s="1">
        <f t="shared" si="3"/>
        <v>0</v>
      </c>
      <c r="Q12" s="1">
        <f t="shared" si="3"/>
        <v>0</v>
      </c>
      <c r="U12">
        <f>SUM('[31]2'!$CR$92:$DA$92)</f>
        <v>0.44</v>
      </c>
      <c r="V12" s="1"/>
      <c r="W12" s="1"/>
      <c r="X12" s="1"/>
    </row>
    <row r="13" spans="1:24" ht="31.5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/>
      <c r="I13" s="18"/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 t="e">
        <f t="shared" si="5"/>
        <v>#DIV/0!</v>
      </c>
      <c r="O13" s="20">
        <v>8</v>
      </c>
      <c r="P13" s="1">
        <f t="shared" si="3"/>
        <v>0</v>
      </c>
      <c r="Q13" s="1">
        <f t="shared" si="3"/>
        <v>0</v>
      </c>
      <c r="U13">
        <f>SUM('[31]2'!$CR$93:$DA$93)</f>
        <v>0.44</v>
      </c>
      <c r="V13" s="1"/>
      <c r="W13" s="1"/>
      <c r="X13" s="1"/>
    </row>
    <row r="14" spans="1:24" ht="31.5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V14" s="1"/>
      <c r="W14" s="1"/>
      <c r="X14" s="1"/>
    </row>
    <row r="15" spans="1:24" ht="31.5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V15" s="1"/>
      <c r="W15" s="1"/>
      <c r="X15" s="1"/>
    </row>
    <row r="16" spans="1:24" ht="31.5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U16">
        <f>SUM('[31]2'!$CR$95:$DA$95)</f>
        <v>0</v>
      </c>
      <c r="V16" s="1"/>
      <c r="W16" s="1"/>
      <c r="X16" s="1"/>
    </row>
    <row r="17" spans="1:21" s="1" customFormat="1" ht="31.5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33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SUM('[31]2'!$CR$94:$DA$94)</f>
        <v>0</v>
      </c>
    </row>
    <row r="18" spans="1:21" s="1" customFormat="1" ht="31.5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/>
      <c r="I18" s="18"/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 t="e">
        <f t="shared" si="5"/>
        <v>#DIV/0!</v>
      </c>
      <c r="O18" s="20">
        <v>11</v>
      </c>
      <c r="P18" s="1">
        <f t="shared" si="3"/>
        <v>0</v>
      </c>
      <c r="Q18" s="1">
        <f t="shared" si="3"/>
        <v>0</v>
      </c>
      <c r="R18"/>
      <c r="T18"/>
      <c r="U18">
        <f>SUM('[31]2'!$CR$97:$DA$97)</f>
        <v>2</v>
      </c>
    </row>
    <row r="19" spans="1:21" s="1" customFormat="1" ht="31.5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SUM('[31]2'!$CR$96:$DA$96)</f>
        <v>0</v>
      </c>
    </row>
    <row r="20" spans="1:21" s="1" customFormat="1" ht="31.5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/>
      <c r="I21" s="18"/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 t="e">
        <f t="shared" si="5"/>
        <v>#DIV/0!</v>
      </c>
      <c r="O21" s="20">
        <v>13</v>
      </c>
      <c r="P21" s="1">
        <f t="shared" ref="P21:Q36" si="6">IF(H21&gt;0,1,0)</f>
        <v>0</v>
      </c>
      <c r="Q21" s="1">
        <f t="shared" si="6"/>
        <v>0</v>
      </c>
      <c r="R21"/>
      <c r="T21"/>
      <c r="U21">
        <f>SUM('[31]2'!$CR$98:$DA$98)</f>
        <v>255.44</v>
      </c>
    </row>
    <row r="22" spans="1:21" s="1" customFormat="1" ht="31.5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R22"/>
      <c r="T22"/>
      <c r="U22">
        <f>SUM('[31]2'!$CR$100:$DA$100)</f>
        <v>0</v>
      </c>
    </row>
    <row r="23" spans="1:21" s="1" customFormat="1" ht="31.5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SUM('[31]2'!$CR$99:$DA$99)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/>
      <c r="I24" s="18"/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 t="e">
        <f t="shared" si="5"/>
        <v>#DIV/0!</v>
      </c>
      <c r="O24" s="20">
        <v>16</v>
      </c>
      <c r="P24" s="1">
        <f t="shared" si="6"/>
        <v>0</v>
      </c>
      <c r="Q24" s="1">
        <f t="shared" si="6"/>
        <v>0</v>
      </c>
      <c r="R24"/>
      <c r="T24"/>
      <c r="U24">
        <f>SUM('[31]2'!$CR$141:$DA$141)</f>
        <v>15.67</v>
      </c>
    </row>
    <row r="25" spans="1:21" s="1" customFormat="1" ht="31.5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R25"/>
      <c r="T25"/>
      <c r="U25">
        <f>SUM('[31]2'!$CR$142:$DA$142)</f>
        <v>0</v>
      </c>
    </row>
    <row r="26" spans="1:21" s="1" customFormat="1" ht="31.5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/>
      <c r="I27" s="18"/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 t="e">
        <f t="shared" si="5"/>
        <v>#DIV/0!</v>
      </c>
      <c r="O27" s="20">
        <v>18</v>
      </c>
      <c r="P27" s="1">
        <f t="shared" si="6"/>
        <v>0</v>
      </c>
      <c r="Q27" s="1">
        <f t="shared" si="6"/>
        <v>0</v>
      </c>
      <c r="R27"/>
      <c r="T27"/>
      <c r="U27">
        <f>SUM('[31]2'!$CR$144:$DA$144)</f>
        <v>0.89</v>
      </c>
    </row>
    <row r="28" spans="1:21" s="1" customFormat="1" ht="31.5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/>
      <c r="I28" s="18"/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 t="e">
        <f t="shared" si="5"/>
        <v>#DIV/0!</v>
      </c>
      <c r="O28" s="20">
        <v>19</v>
      </c>
      <c r="P28" s="1">
        <f t="shared" si="6"/>
        <v>0</v>
      </c>
      <c r="Q28" s="1">
        <f t="shared" si="6"/>
        <v>0</v>
      </c>
      <c r="R28"/>
      <c r="T28"/>
      <c r="U28">
        <f>SUM('[31]2'!$CR$143:$DA$143)</f>
        <v>0</v>
      </c>
    </row>
    <row r="29" spans="1:21" s="1" customFormat="1" ht="31.5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f>SUM('[31]2'!$CR$146:$DA$146)</f>
        <v>0</v>
      </c>
    </row>
    <row r="32" spans="1:21" s="1" customFormat="1" ht="31.5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/>
      <c r="I32" s="18"/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 t="e">
        <f t="shared" si="5"/>
        <v>#DIV/0!</v>
      </c>
      <c r="O32" s="20">
        <v>21</v>
      </c>
      <c r="P32" s="1">
        <f t="shared" si="6"/>
        <v>0</v>
      </c>
      <c r="Q32" s="1">
        <f t="shared" si="6"/>
        <v>0</v>
      </c>
      <c r="R32"/>
      <c r="T32"/>
      <c r="U32">
        <f>SUM('[31]2'!$CR$145:$DA$145)</f>
        <v>0</v>
      </c>
    </row>
    <row r="33" spans="1:24" ht="31.5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/>
      <c r="I35" s="18"/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 t="e">
        <f t="shared" si="5"/>
        <v>#DIV/0!</v>
      </c>
      <c r="O35" s="20">
        <v>22</v>
      </c>
      <c r="P35" s="1">
        <f t="shared" si="6"/>
        <v>0</v>
      </c>
      <c r="Q35" s="1">
        <f t="shared" si="6"/>
        <v>0</v>
      </c>
      <c r="U35">
        <f>SUM('[31]2'!$CR$148:$DA$148)</f>
        <v>0.67</v>
      </c>
    </row>
    <row r="36" spans="1:24" ht="31.5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/>
      <c r="I36" s="18"/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 t="e">
        <f t="shared" si="5"/>
        <v>#DIV/0!</v>
      </c>
      <c r="O36" s="20">
        <v>23</v>
      </c>
      <c r="P36" s="1">
        <f t="shared" si="6"/>
        <v>0</v>
      </c>
      <c r="Q36" s="1">
        <f t="shared" si="6"/>
        <v>0</v>
      </c>
      <c r="U36">
        <f>SUM('[31]2'!$CR$147:$DA$147)</f>
        <v>1</v>
      </c>
    </row>
    <row r="37" spans="1:24" ht="31.5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/>
      <c r="I38" s="18"/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 t="e">
        <f t="shared" si="5"/>
        <v>#DIV/0!</v>
      </c>
      <c r="O38" s="20">
        <v>24</v>
      </c>
      <c r="P38" s="1">
        <f t="shared" si="7"/>
        <v>0</v>
      </c>
      <c r="Q38" s="1">
        <f t="shared" si="7"/>
        <v>0</v>
      </c>
      <c r="U38">
        <f>SUM('[31]2'!$CR$149:$DA$149)</f>
        <v>333.11</v>
      </c>
    </row>
    <row r="39" spans="1:24" s="37" customFormat="1" ht="31.5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/>
      <c r="I41" s="18"/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 t="e">
        <f t="shared" si="5"/>
        <v>#DIV/0!</v>
      </c>
      <c r="O41" s="20">
        <v>25</v>
      </c>
      <c r="P41" s="1">
        <f t="shared" si="7"/>
        <v>0</v>
      </c>
      <c r="Q41" s="1">
        <f t="shared" si="7"/>
        <v>0</v>
      </c>
      <c r="U41">
        <f>SUM('[31]2'!$CR$151:$DA$151)</f>
        <v>0</v>
      </c>
    </row>
    <row r="42" spans="1:24" ht="31.5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SUM('[31]2'!$CR$150:$DA$150)</f>
        <v>0</v>
      </c>
    </row>
    <row r="43" spans="1:24" ht="31.5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f>SUM('[31]2'!$CR$192:$DA$192)</f>
        <v>0</v>
      </c>
    </row>
    <row r="44" spans="1:24" ht="31.5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SUM('[31]2'!$CR$193:$DA$193)</f>
        <v>0</v>
      </c>
    </row>
    <row r="45" spans="1:24" ht="31.5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SUM('[31]2'!$CR$194:$DA$194)</f>
        <v>0</v>
      </c>
    </row>
    <row r="47" spans="1:24" ht="31.5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SUM('[31]2'!$CR$195:$DA$195)</f>
        <v>0</v>
      </c>
    </row>
    <row r="48" spans="1:24" ht="31.5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f>SUM('[31]2'!$CR$197:$DA$197)</f>
        <v>0</v>
      </c>
    </row>
    <row r="51" spans="1:21" s="1" customFormat="1" ht="31.5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/>
      <c r="I51" s="18"/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 t="e">
        <f t="shared" si="5"/>
        <v>#DIV/0!</v>
      </c>
      <c r="O51" s="20">
        <v>32</v>
      </c>
      <c r="P51" s="1">
        <f t="shared" si="7"/>
        <v>0</v>
      </c>
      <c r="Q51" s="1">
        <f t="shared" si="7"/>
        <v>0</v>
      </c>
      <c r="R51"/>
      <c r="T51"/>
      <c r="U51">
        <f>SUM('[31]2'!$CR$196:$DA$196)</f>
        <v>0</v>
      </c>
    </row>
    <row r="52" spans="1:21" s="1" customFormat="1" ht="31.5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/>
      <c r="I53" s="18"/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 t="e">
        <f t="shared" si="5"/>
        <v>#DIV/0!</v>
      </c>
      <c r="O53" s="20">
        <v>33</v>
      </c>
      <c r="P53" s="1">
        <f t="shared" ref="P53:Q68" si="8">IF(H53&gt;0,1,0)</f>
        <v>0</v>
      </c>
      <c r="Q53" s="1">
        <f t="shared" si="8"/>
        <v>0</v>
      </c>
      <c r="R53"/>
      <c r="T53"/>
      <c r="U53">
        <f>SUM('[31]2'!$CR$198:$DA$198)</f>
        <v>0</v>
      </c>
    </row>
    <row r="54" spans="1:21" s="1" customFormat="1" ht="31.5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f>SUM('[31]2'!$CR$199:$DA$199)</f>
        <v>0</v>
      </c>
    </row>
    <row r="55" spans="1:21" s="1" customFormat="1" ht="31.5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/>
      <c r="I56" s="18"/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 t="e">
        <f t="shared" si="5"/>
        <v>#DIV/0!</v>
      </c>
      <c r="O56" s="20">
        <v>35</v>
      </c>
      <c r="P56" s="1">
        <f t="shared" si="8"/>
        <v>0</v>
      </c>
      <c r="Q56" s="1">
        <f t="shared" si="8"/>
        <v>0</v>
      </c>
      <c r="R56"/>
      <c r="T56"/>
      <c r="U56">
        <f>SUM('[31]2'!$CR$200:$DA$200)</f>
        <v>37</v>
      </c>
    </row>
    <row r="57" spans="1:21" s="1" customFormat="1" ht="31.5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SUM('[31]2'!$CR$203:$DA$203)</f>
        <v>0</v>
      </c>
    </row>
    <row r="59" spans="1:21" s="1" customFormat="1" ht="31.5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f>SUM('[31]2'!$CR$202:$DA$202)</f>
        <v>0</v>
      </c>
    </row>
    <row r="60" spans="1:21" s="1" customFormat="1" ht="31.5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SUM('[31]2'!$CR$201:$DA$201)</f>
        <v>0</v>
      </c>
    </row>
    <row r="61" spans="1:21" s="1" customFormat="1" ht="31.5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customHeight="1" x14ac:dyDescent="0.25">
      <c r="A71" s="123"/>
      <c r="B71" s="125" t="s">
        <v>96</v>
      </c>
      <c r="C71" s="119" t="s">
        <v>97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/>
      <c r="I80" s="43"/>
      <c r="J80" s="19">
        <v>0</v>
      </c>
      <c r="K80" s="61" t="str">
        <f t="shared" si="9"/>
        <v>нет плана</v>
      </c>
      <c r="L80" s="102"/>
      <c r="M80" s="103" t="str">
        <f t="shared" si="10"/>
        <v>Муниципальное задание не выполнено</v>
      </c>
      <c r="N80" s="61" t="e">
        <f t="shared" si="11"/>
        <v>#DIV/0!</v>
      </c>
      <c r="O80" s="28">
        <v>39</v>
      </c>
      <c r="P80" s="1">
        <f t="shared" si="12"/>
        <v>0</v>
      </c>
      <c r="Q80" s="1">
        <f t="shared" si="12"/>
        <v>0</v>
      </c>
      <c r="R80"/>
      <c r="T80"/>
      <c r="U80">
        <f>SUM('[31]2'!$CR$244:$DA$244)</f>
        <v>1280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/>
      <c r="I81" s="43"/>
      <c r="J81" s="19">
        <v>0</v>
      </c>
      <c r="K81" s="61" t="str">
        <f t="shared" si="9"/>
        <v>нет плана</v>
      </c>
      <c r="L81" s="102"/>
      <c r="M81" s="103" t="str">
        <f t="shared" si="10"/>
        <v>Муниципальное задание не выполнено</v>
      </c>
      <c r="N81" s="61" t="e">
        <f t="shared" si="11"/>
        <v>#DIV/0!</v>
      </c>
      <c r="O81" s="28"/>
      <c r="R81"/>
      <c r="T81"/>
      <c r="U81">
        <f>U80</f>
        <v>1280</v>
      </c>
    </row>
    <row r="82" spans="1:21" s="1" customFormat="1" ht="31.5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/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/>
      <c r="I83" s="43"/>
      <c r="J83" s="19">
        <v>0</v>
      </c>
      <c r="K83" s="61" t="str">
        <f t="shared" si="9"/>
        <v>нет плана</v>
      </c>
      <c r="L83" s="102"/>
      <c r="M83" s="103" t="str">
        <f t="shared" si="10"/>
        <v>Муниципальное задание не выполнено</v>
      </c>
      <c r="N83" s="61" t="e">
        <f t="shared" si="11"/>
        <v>#DIV/0!</v>
      </c>
      <c r="O83" s="28">
        <v>40</v>
      </c>
      <c r="P83" s="1">
        <f t="shared" si="12"/>
        <v>0</v>
      </c>
      <c r="Q83" s="1">
        <f t="shared" si="12"/>
        <v>0</v>
      </c>
      <c r="R83"/>
      <c r="T83"/>
      <c r="U83">
        <f>SUM('[31]2'!$CR$245:$DA$245)+1</f>
        <v>16141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/>
      <c r="I84" s="43"/>
      <c r="J84" s="19">
        <v>0</v>
      </c>
      <c r="K84" s="61" t="str">
        <f t="shared" si="9"/>
        <v>нет плана</v>
      </c>
      <c r="L84" s="102"/>
      <c r="M84" s="103" t="str">
        <f t="shared" si="10"/>
        <v>Муниципальное задание не выполнено</v>
      </c>
      <c r="N84" s="61" t="e">
        <f t="shared" si="11"/>
        <v>#DIV/0!</v>
      </c>
      <c r="O84" s="28"/>
      <c r="R84"/>
      <c r="T84"/>
      <c r="U84">
        <f>U83</f>
        <v>16141</v>
      </c>
    </row>
    <row r="85" spans="1:21" s="1" customFormat="1" ht="31.5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/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/>
      <c r="I86" s="43"/>
      <c r="J86" s="19">
        <v>0</v>
      </c>
      <c r="K86" s="61" t="str">
        <f t="shared" si="9"/>
        <v>нет плана</v>
      </c>
      <c r="L86" s="102"/>
      <c r="M86" s="103" t="str">
        <f t="shared" si="10"/>
        <v>Муниципальное задание не выполнено</v>
      </c>
      <c r="N86" s="61" t="e">
        <f t="shared" si="11"/>
        <v>#DIV/0!</v>
      </c>
      <c r="O86" s="28">
        <v>41</v>
      </c>
      <c r="P86" s="1">
        <f t="shared" si="12"/>
        <v>0</v>
      </c>
      <c r="Q86" s="1">
        <f t="shared" si="12"/>
        <v>0</v>
      </c>
      <c r="R86"/>
      <c r="T86"/>
      <c r="U86">
        <f>SUM('[31]2'!$CR$246:$DA$246)</f>
        <v>13512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/>
      <c r="I87" s="43"/>
      <c r="J87" s="19">
        <v>0</v>
      </c>
      <c r="K87" s="61" t="str">
        <f t="shared" si="9"/>
        <v>нет плана</v>
      </c>
      <c r="L87" s="102"/>
      <c r="M87" s="103" t="str">
        <f t="shared" si="10"/>
        <v>Муниципальное задание не выполнено</v>
      </c>
      <c r="N87" s="61" t="e">
        <f t="shared" si="11"/>
        <v>#DIV/0!</v>
      </c>
      <c r="O87" s="28"/>
      <c r="R87"/>
      <c r="T87"/>
      <c r="U87">
        <f>U86</f>
        <v>13512</v>
      </c>
    </row>
    <row r="88" spans="1:21" s="1" customFormat="1" ht="31.5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/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/>
      <c r="I89" s="43"/>
      <c r="J89" s="19">
        <v>0</v>
      </c>
      <c r="K89" s="61" t="str">
        <f t="shared" si="9"/>
        <v>нет плана</v>
      </c>
      <c r="L89" s="102"/>
      <c r="M89" s="103" t="str">
        <f t="shared" si="10"/>
        <v>Муниципальное задание не выполнено</v>
      </c>
      <c r="N89" s="61" t="e">
        <f t="shared" si="11"/>
        <v>#DIV/0!</v>
      </c>
      <c r="O89" s="28">
        <v>42</v>
      </c>
      <c r="P89" s="1">
        <f t="shared" si="12"/>
        <v>0</v>
      </c>
      <c r="Q89" s="1">
        <f t="shared" si="12"/>
        <v>0</v>
      </c>
      <c r="R89"/>
      <c r="T89"/>
      <c r="U89">
        <f>SUM('[31]2'!$CR$247:$DA$247)</f>
        <v>8868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/>
      <c r="I90" s="43"/>
      <c r="J90" s="19">
        <v>0</v>
      </c>
      <c r="K90" s="61" t="str">
        <f t="shared" si="9"/>
        <v>нет плана</v>
      </c>
      <c r="L90" s="102"/>
      <c r="M90" s="103" t="str">
        <f t="shared" si="10"/>
        <v>Муниципальное задание не выполнено</v>
      </c>
      <c r="N90" s="61" t="e">
        <f t="shared" si="11"/>
        <v>#DIV/0!</v>
      </c>
      <c r="O90" s="28"/>
      <c r="R90"/>
      <c r="T90"/>
      <c r="U90">
        <f>U89</f>
        <v>8868</v>
      </c>
    </row>
    <row r="91" spans="1:21" s="1" customFormat="1" ht="31.5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/>
    </row>
    <row r="92" spans="1:21" s="1" customFormat="1" ht="31.5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/>
      <c r="I92" s="43"/>
      <c r="J92" s="19">
        <v>0</v>
      </c>
      <c r="K92" s="61" t="str">
        <f t="shared" si="9"/>
        <v>нет плана</v>
      </c>
      <c r="L92" s="102"/>
      <c r="M92" s="103" t="str">
        <f t="shared" si="10"/>
        <v>Муниципальное задание не выполнено</v>
      </c>
      <c r="N92" s="61" t="e">
        <f t="shared" si="11"/>
        <v>#DIV/0!</v>
      </c>
      <c r="O92" s="28">
        <v>43</v>
      </c>
      <c r="P92" s="1">
        <f t="shared" si="12"/>
        <v>0</v>
      </c>
      <c r="Q92" s="1">
        <f t="shared" si="12"/>
        <v>0</v>
      </c>
      <c r="R92"/>
      <c r="T92"/>
      <c r="U92">
        <f>SUM('[31]2'!$CR$248:$DA$248)</f>
        <v>0</v>
      </c>
    </row>
    <row r="93" spans="1:21" s="1" customFormat="1" ht="31.5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/>
      <c r="I93" s="43"/>
      <c r="J93" s="19">
        <v>0</v>
      </c>
      <c r="K93" s="61" t="str">
        <f t="shared" si="9"/>
        <v>нет плана</v>
      </c>
      <c r="L93" s="102"/>
      <c r="M93" s="103" t="str">
        <f t="shared" si="10"/>
        <v>Муниципальное задание не выполнено</v>
      </c>
      <c r="N93" s="61" t="e">
        <f t="shared" si="11"/>
        <v>#DIV/0!</v>
      </c>
      <c r="O93" s="28"/>
      <c r="R93"/>
      <c r="T93"/>
      <c r="U93">
        <f>U92</f>
        <v>0</v>
      </c>
    </row>
    <row r="94" spans="1:21" s="1" customFormat="1" ht="31.5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/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/>
      <c r="I95" s="43"/>
      <c r="J95" s="19">
        <v>0</v>
      </c>
      <c r="K95" s="61" t="str">
        <f t="shared" si="9"/>
        <v>нет плана</v>
      </c>
      <c r="L95" s="102"/>
      <c r="M95" s="103" t="str">
        <f t="shared" si="10"/>
        <v>Муниципальное задание не выполнено</v>
      </c>
      <c r="N95" s="61" t="e">
        <f t="shared" si="11"/>
        <v>#DIV/0!</v>
      </c>
      <c r="O95" s="28">
        <v>44</v>
      </c>
      <c r="P95" s="1">
        <f t="shared" si="12"/>
        <v>0</v>
      </c>
      <c r="Q95" s="1">
        <f t="shared" si="12"/>
        <v>0</v>
      </c>
      <c r="R95"/>
      <c r="T95"/>
      <c r="U95">
        <f>SUM('[31]2'!$CR$249:$DA$249)+1</f>
        <v>6925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/>
      <c r="I96" s="43"/>
      <c r="J96" s="19">
        <v>0</v>
      </c>
      <c r="K96" s="61" t="str">
        <f t="shared" si="9"/>
        <v>нет плана</v>
      </c>
      <c r="L96" s="102"/>
      <c r="M96" s="103" t="str">
        <f t="shared" si="10"/>
        <v>Муниципальное задание не выполнено</v>
      </c>
      <c r="N96" s="61" t="e">
        <f t="shared" si="11"/>
        <v>#DIV/0!</v>
      </c>
      <c r="O96" s="28"/>
      <c r="R96"/>
      <c r="T96"/>
      <c r="U96">
        <f>U95</f>
        <v>6925</v>
      </c>
    </row>
    <row r="97" spans="1:21" s="1" customFormat="1" ht="31.5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/>
    </row>
    <row r="98" spans="1:21" s="1" customFormat="1" ht="31.5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/>
    </row>
    <row r="99" spans="1:21" s="1" customFormat="1" ht="31.5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/>
    </row>
    <row r="100" spans="1:21" s="1" customFormat="1" ht="31.5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SUM('[31]2'!$CT$289:$DC$289)</f>
        <v>0</v>
      </c>
    </row>
    <row r="102" spans="1:21" s="1" customFormat="1" ht="31.5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SUM('[31]2'!$CT$290:$DC$290)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/>
      <c r="I103" s="43"/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 t="e">
        <f t="shared" si="11"/>
        <v>#DIV/0!</v>
      </c>
      <c r="O103" s="20">
        <v>46</v>
      </c>
      <c r="P103" s="1">
        <f t="shared" ref="P103:Q107" si="15">IF(H103&gt;0,1,0)</f>
        <v>0</v>
      </c>
      <c r="Q103" s="1">
        <f t="shared" si="15"/>
        <v>0</v>
      </c>
      <c r="R103"/>
      <c r="T103"/>
      <c r="U103">
        <f>SUM('[31]2'!$CR$327:$DA$327)</f>
        <v>323.11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/>
      <c r="I104" s="43"/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 t="e">
        <f t="shared" si="11"/>
        <v>#DIV/0!</v>
      </c>
      <c r="O104" s="20">
        <v>77</v>
      </c>
      <c r="P104" s="1">
        <f t="shared" si="15"/>
        <v>0</v>
      </c>
      <c r="Q104" s="1">
        <f t="shared" si="15"/>
        <v>0</v>
      </c>
      <c r="R104"/>
      <c r="T104"/>
      <c r="U104">
        <f>SUM('[31]2'!$CR$360:$DA$360)</f>
        <v>47.230000000000004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/>
      <c r="I105" s="43"/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 t="e">
        <f t="shared" si="11"/>
        <v>#DIV/0!</v>
      </c>
      <c r="O105" s="20">
        <v>48</v>
      </c>
      <c r="P105" s="1">
        <f t="shared" si="15"/>
        <v>0</v>
      </c>
      <c r="Q105" s="1">
        <f t="shared" si="15"/>
        <v>0</v>
      </c>
      <c r="R105"/>
      <c r="T105"/>
      <c r="U105">
        <f>SUM('[31]2'!$CR$392:$DA$392)</f>
        <v>1.33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/>
      <c r="I106" s="43"/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 t="e">
        <f t="shared" si="11"/>
        <v>#DIV/0!</v>
      </c>
      <c r="O106" s="20">
        <v>51</v>
      </c>
      <c r="P106" s="1">
        <f t="shared" si="15"/>
        <v>0</v>
      </c>
      <c r="Q106" s="1">
        <f t="shared" si="15"/>
        <v>0</v>
      </c>
      <c r="R106"/>
      <c r="T106"/>
      <c r="U106">
        <f>SUM('[31]2'!$CT$424:$DC$424)</f>
        <v>60</v>
      </c>
    </row>
    <row r="107" spans="1:21" s="1" customFormat="1" ht="31.5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R107"/>
      <c r="T107"/>
      <c r="U107">
        <f>SUM('[31]2'!$CT$425:$DC$425)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 t="e">
        <f>SUBTOTAL(101,N5:N107)</f>
        <v>#DIV/0!</v>
      </c>
      <c r="O160"/>
      <c r="R160"/>
      <c r="T160"/>
      <c r="U160"/>
      <c r="V160"/>
      <c r="W160"/>
      <c r="X160"/>
    </row>
    <row r="161" s="1" customFormat="1" ht="15" customHeight="1" x14ac:dyDescent="0.25"/>
    <row r="162" s="1" customFormat="1" ht="15" customHeight="1" x14ac:dyDescent="0.25"/>
    <row r="163" s="1" customFormat="1" ht="15" customHeight="1" x14ac:dyDescent="0.25"/>
    <row r="164" s="1" customFormat="1" ht="15" customHeight="1" x14ac:dyDescent="0.25"/>
    <row r="165" s="1" customFormat="1" ht="15" customHeight="1" x14ac:dyDescent="0.25"/>
    <row r="166" s="1" customFormat="1" ht="15" customHeight="1" x14ac:dyDescent="0.25"/>
    <row r="167" s="1" customFormat="1" ht="15" customHeight="1" x14ac:dyDescent="0.25"/>
    <row r="168" s="1" customFormat="1" ht="15" customHeight="1" x14ac:dyDescent="0.25"/>
    <row r="169" s="1" customFormat="1" ht="15" customHeight="1" x14ac:dyDescent="0.25"/>
    <row r="170" s="1" customFormat="1" ht="15" customHeight="1" x14ac:dyDescent="0.25"/>
    <row r="171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A4:X107">
    <filterColumn colId="15" showButton="0"/>
  </autoFilter>
  <customSheetViews>
    <customSheetView guid="{58B0A3E4-DC4C-43E3-ADD5-4D21FA5857E3}" scale="66" showPageBreaks="1" printArea="1" showAutoFilter="1" hiddenRows="1" hiddenColumns="1" state="hidden" view="pageBreakPreview" topLeftCell="D1">
      <selection activeCell="M89" sqref="M86:M89"/>
      <rowBreaks count="1" manualBreakCount="1">
        <brk id="50" max="12" man="1"/>
      </rowBreaks>
      <pageMargins left="0.39370078740157483" right="0.39370078740157483" top="0.39370078740157483" bottom="0.59055118110236227" header="0.31496062992125984" footer="0.31496062992125984"/>
      <pageSetup paperSize="9" scale="30" orientation="landscape" r:id="rId1"/>
      <autoFilter ref="A4:X107">
        <filterColumn colId="15" showButton="0"/>
      </autoFilter>
    </customSheetView>
    <customSheetView guid="{8184D279-59A7-4BD8-AB21-B524BF814588}" scale="66" showPageBreaks="1" printArea="1" showAutoFilter="1" hiddenRows="1" hiddenColumns="1" state="hidden" view="pageBreakPreview" topLeftCell="D1">
      <selection activeCell="M89" sqref="M86:M89"/>
      <rowBreaks count="1" manualBreakCount="1">
        <brk id="50" max="12" man="1"/>
      </rowBreaks>
      <pageMargins left="0.39370078740157483" right="0.39370078740157483" top="0.39370078740157483" bottom="0.59055118110236227" header="0.31496062992125984" footer="0.31496062992125984"/>
      <pageSetup paperSize="9" scale="30" orientation="landscape" r:id="rId2"/>
      <autoFilter ref="A4:X107">
        <filterColumn colId="15" showButton="0"/>
      </autoFilter>
    </customSheetView>
    <customSheetView guid="{7BDF3E6F-D95A-4AD2-A496-92E59C7AF105}" scale="66" showPageBreaks="1" printArea="1" showAutoFilter="1" hiddenRows="1" hiddenColumns="1" state="hidden" view="pageBreakPreview" topLeftCell="D1">
      <selection activeCell="M89" sqref="M86:M89"/>
      <rowBreaks count="1" manualBreakCount="1">
        <brk id="50" max="12" man="1"/>
      </rowBreaks>
      <pageMargins left="0.39370078740157483" right="0.39370078740157483" top="0.39370078740157483" bottom="0.59055118110236227" header="0.31496062992125984" footer="0.31496062992125984"/>
      <pageSetup paperSize="9" scale="30" orientation="landscape" r:id="rId3"/>
      <autoFilter ref="A4:X107">
        <filterColumn colId="15" showButton="0"/>
      </autoFilter>
    </customSheetView>
    <customSheetView guid="{AB14A31D-440B-427A-8154-EF19394E7DE2}" scale="66" showPageBreaks="1" printArea="1" showAutoFilter="1" hiddenRows="1" hiddenColumns="1" state="hidden" view="pageBreakPreview" topLeftCell="D1">
      <selection activeCell="M89" sqref="M86:M89"/>
      <rowBreaks count="1" manualBreakCount="1">
        <brk id="50" max="12" man="1"/>
      </rowBreaks>
      <pageMargins left="0.39370078740157483" right="0.39370078740157483" top="0.39370078740157483" bottom="0.59055118110236227" header="0.31496062992125984" footer="0.31496062992125984"/>
      <pageSetup paperSize="9" scale="30" orientation="landscape" r:id="rId4"/>
      <autoFilter ref="A4:X107">
        <filterColumn colId="15" showButton="0"/>
      </autoFilter>
    </customSheetView>
    <customSheetView guid="{C22C5AE3-4CF6-4ED3-821C-43C355C47BB8}" scale="66" showPageBreaks="1" printArea="1" filter="1" showAutoFilter="1" hiddenColumns="1" view="pageBreakPreview" topLeftCell="D108">
      <selection activeCell="T104" sqref="T104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F38D36FB-D173-41CA-A0CB-C8228EA2DD59}" scale="66" showPageBreaks="1" printArea="1" filter="1" showAutoFilter="1" hiddenColumns="1" view="pageBreakPreview" topLeftCell="D108">
      <selection activeCell="T104" sqref="T104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75CEEBA-EF70-41E2-A2AB-FC3599596AC2}" scale="66" showPageBreaks="1" printArea="1" filter="1" showAutoFilter="1" hiddenColumns="1" view="pageBreakPreview" topLeftCell="D4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FD4A7EA-C1FF-4F5D-84ED-80E24D2D6E10}" scale="66" showPageBreaks="1" printArea="1" filter="1" showAutoFilter="1" hiddenColumns="1" view="pageBreakPreview" topLeftCell="D108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B70C21F4-2ADF-4822-A74D-683C5E869839}" scale="66" showPageBreaks="1" printArea="1" showAutoFilter="1" hiddenColumns="1" view="pageBreakPreview" topLeftCell="D94">
      <selection activeCell="H106" sqref="H106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A4:W107">
        <filterColumn colId="14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74:B76"/>
    <mergeCell ref="C74:C76"/>
    <mergeCell ref="B71:B73"/>
    <mergeCell ref="B80:B82"/>
    <mergeCell ref="C80:C82"/>
    <mergeCell ref="B77:B79"/>
    <mergeCell ref="C77:C79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633" priority="4">
      <formula>H5&lt;&gt;U5</formula>
    </cfRule>
  </conditionalFormatting>
  <conditionalFormatting sqref="M5:M107">
    <cfRule type="expression" dxfId="632" priority="1">
      <formula>K5&lt;&gt;0</formula>
    </cfRule>
  </conditionalFormatting>
  <conditionalFormatting sqref="U5:U10">
    <cfRule type="expression" dxfId="631" priority="18">
      <formula>U5&lt;&gt;H5</formula>
    </cfRule>
  </conditionalFormatting>
  <conditionalFormatting sqref="U12:U13">
    <cfRule type="expression" dxfId="630" priority="17">
      <formula>U12&lt;&gt;H12</formula>
    </cfRule>
  </conditionalFormatting>
  <conditionalFormatting sqref="U16:U19">
    <cfRule type="expression" dxfId="629" priority="16">
      <formula>U16&lt;&gt;H16</formula>
    </cfRule>
  </conditionalFormatting>
  <conditionalFormatting sqref="U21:U25">
    <cfRule type="expression" dxfId="628" priority="15">
      <formula>U21&lt;&gt;H21</formula>
    </cfRule>
  </conditionalFormatting>
  <conditionalFormatting sqref="U27:U28">
    <cfRule type="expression" dxfId="627" priority="14">
      <formula>U27&lt;&gt;H27</formula>
    </cfRule>
  </conditionalFormatting>
  <conditionalFormatting sqref="U31:U32">
    <cfRule type="expression" dxfId="626" priority="13">
      <formula>U31&lt;&gt;H31</formula>
    </cfRule>
  </conditionalFormatting>
  <conditionalFormatting sqref="U35:U36">
    <cfRule type="expression" dxfId="625" priority="12">
      <formula>U35&lt;&gt;H35</formula>
    </cfRule>
  </conditionalFormatting>
  <conditionalFormatting sqref="U38">
    <cfRule type="expression" dxfId="624" priority="11">
      <formula>U38&lt;&gt;H38</formula>
    </cfRule>
  </conditionalFormatting>
  <conditionalFormatting sqref="U41:U44">
    <cfRule type="expression" dxfId="623" priority="10">
      <formula>U41&lt;&gt;H41</formula>
    </cfRule>
  </conditionalFormatting>
  <conditionalFormatting sqref="U46:U47">
    <cfRule type="expression" dxfId="622" priority="9">
      <formula>U46&lt;&gt;H46</formula>
    </cfRule>
  </conditionalFormatting>
  <conditionalFormatting sqref="U50:U51">
    <cfRule type="expression" dxfId="621" priority="8">
      <formula>U50&lt;&gt;H50</formula>
    </cfRule>
  </conditionalFormatting>
  <conditionalFormatting sqref="U53:U54">
    <cfRule type="expression" dxfId="620" priority="7">
      <formula>U53&lt;&gt;H53</formula>
    </cfRule>
  </conditionalFormatting>
  <conditionalFormatting sqref="U56:U60">
    <cfRule type="expression" dxfId="619" priority="6">
      <formula>U56&lt;&gt;H56</formula>
    </cfRule>
  </conditionalFormatting>
  <conditionalFormatting sqref="U62:U107">
    <cfRule type="expression" dxfId="618" priority="5">
      <formula>U62&lt;&gt;H62</formula>
    </cfRule>
  </conditionalFormatting>
  <conditionalFormatting sqref="AA8">
    <cfRule type="expression" dxfId="617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0" orientation="landscape" r:id="rId10"/>
  <rowBreaks count="1" manualBreakCount="1">
    <brk id="50" max="1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C1" zoomScale="66" zoomScaleNormal="60" zoomScaleSheetLayoutView="66" workbookViewId="0">
      <selection activeCell="N103" sqref="N103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175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SUM('[32]5'!$CR$47:$DA$47)</f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SUM('[32]5'!$CR$48:$DA$48)</f>
        <v>0</v>
      </c>
    </row>
    <row r="7" spans="1:21" s="1" customFormat="1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f>SUM('[32]5'!$CR$49:$DA$49)</f>
        <v>0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SUM('[32]5'!$CR$50:$DA$50)</f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43.89</v>
      </c>
      <c r="I9" s="18">
        <v>43.89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SUM('[32]5'!$CR$90:$DA$90)</f>
        <v>43.89</v>
      </c>
    </row>
    <row r="10" spans="1:21" s="1" customFormat="1" ht="31.5" hidden="1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/>
      <c r="I10" s="18"/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 t="e">
        <f t="shared" si="5"/>
        <v>#DIV/0!</v>
      </c>
      <c r="O10" s="20">
        <v>6</v>
      </c>
      <c r="P10" s="1">
        <f t="shared" si="3"/>
        <v>0</v>
      </c>
      <c r="Q10" s="1">
        <f t="shared" si="3"/>
        <v>0</v>
      </c>
      <c r="R10"/>
      <c r="T10"/>
      <c r="U10">
        <f>SUM('[32]5'!$CR$91:$DA$91)</f>
        <v>0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>
        <v>2.89</v>
      </c>
      <c r="I12" s="18">
        <v>3.89</v>
      </c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>
        <f t="shared" si="5"/>
        <v>100</v>
      </c>
      <c r="O12" s="20">
        <v>7</v>
      </c>
      <c r="P12" s="1">
        <f t="shared" si="3"/>
        <v>1</v>
      </c>
      <c r="Q12" s="1">
        <f t="shared" si="3"/>
        <v>1</v>
      </c>
      <c r="R12"/>
      <c r="T12"/>
      <c r="U12">
        <f>SUM('[32]5'!$CR$92:$DA$92)</f>
        <v>2.89</v>
      </c>
    </row>
    <row r="13" spans="1:21" s="1" customFormat="1" ht="31.5" hidden="1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/>
      <c r="I13" s="18"/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 t="e">
        <f t="shared" si="5"/>
        <v>#DIV/0!</v>
      </c>
      <c r="O13" s="20">
        <v>8</v>
      </c>
      <c r="P13" s="1">
        <f t="shared" si="3"/>
        <v>0</v>
      </c>
      <c r="Q13" s="1">
        <f t="shared" si="3"/>
        <v>0</v>
      </c>
      <c r="R13"/>
      <c r="T13"/>
      <c r="U13">
        <f>SUM('[32]5'!$CR$93:$DA$93)</f>
        <v>0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SUM('[32]5'!$CR$95:$DA$95)</f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33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SUM('[32]5'!$CR$94:$DA$94)</f>
        <v>0</v>
      </c>
    </row>
    <row r="18" spans="1:21" s="1" customFormat="1" ht="31.5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>
        <v>2.89</v>
      </c>
      <c r="I18" s="18">
        <v>3.44</v>
      </c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>
        <f t="shared" si="5"/>
        <v>100</v>
      </c>
      <c r="O18" s="20">
        <v>11</v>
      </c>
      <c r="P18" s="1">
        <f t="shared" si="3"/>
        <v>1</v>
      </c>
      <c r="Q18" s="1">
        <f t="shared" si="3"/>
        <v>1</v>
      </c>
      <c r="R18"/>
      <c r="T18"/>
      <c r="U18">
        <f>SUM('[32]5'!$CR$97:$DA$97)</f>
        <v>2.89</v>
      </c>
    </row>
    <row r="19" spans="1:21" s="1" customFormat="1" ht="31.5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>
        <v>1.1100000000000001</v>
      </c>
      <c r="I19" s="18">
        <v>1</v>
      </c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>
        <f t="shared" si="5"/>
        <v>90.090090090090087</v>
      </c>
      <c r="O19" s="20">
        <v>12</v>
      </c>
      <c r="P19" s="1">
        <f t="shared" si="3"/>
        <v>1</v>
      </c>
      <c r="Q19" s="1">
        <f t="shared" si="3"/>
        <v>1</v>
      </c>
      <c r="R19"/>
      <c r="T19"/>
      <c r="U19">
        <f>SUM('[32]5'!$CR$96:$DA$96)</f>
        <v>1.1100000000000001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436</v>
      </c>
      <c r="I21" s="18">
        <v>429.78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98.573394495412842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SUM('[32]5'!$CR$98:$DA$98)</f>
        <v>436</v>
      </c>
    </row>
    <row r="22" spans="1:21" s="1" customFormat="1" ht="31.5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>
        <v>0.78</v>
      </c>
      <c r="I22" s="18">
        <v>1</v>
      </c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>
        <f t="shared" si="5"/>
        <v>100</v>
      </c>
      <c r="O22" s="20">
        <v>14</v>
      </c>
      <c r="P22" s="1">
        <f t="shared" si="6"/>
        <v>1</v>
      </c>
      <c r="Q22" s="1">
        <f t="shared" si="6"/>
        <v>1</v>
      </c>
      <c r="R22"/>
      <c r="T22"/>
      <c r="U22">
        <f>SUM('[32]5'!$CR$100:$DA$100)</f>
        <v>0.78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SUM('[32]5'!$CR$99:$DA$99)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3.22</v>
      </c>
      <c r="I24" s="18">
        <v>4.5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SUM('[32]5'!$CR$141:$DA$141)</f>
        <v>3.22</v>
      </c>
    </row>
    <row r="25" spans="1:21" s="1" customFormat="1" ht="31.5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>
        <v>0.78</v>
      </c>
      <c r="I25" s="18">
        <v>1</v>
      </c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>
        <f t="shared" si="5"/>
        <v>100</v>
      </c>
      <c r="O25" s="20">
        <v>17</v>
      </c>
      <c r="P25" s="1">
        <f t="shared" si="6"/>
        <v>1</v>
      </c>
      <c r="Q25" s="1">
        <f t="shared" si="6"/>
        <v>1</v>
      </c>
      <c r="R25"/>
      <c r="T25"/>
      <c r="U25">
        <f>SUM('[32]5'!$CR$142:$DA$142)</f>
        <v>0.78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>
        <v>1</v>
      </c>
      <c r="I27" s="18">
        <v>1</v>
      </c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>
        <f t="shared" si="5"/>
        <v>100</v>
      </c>
      <c r="O27" s="20">
        <v>18</v>
      </c>
      <c r="P27" s="1">
        <f t="shared" si="6"/>
        <v>1</v>
      </c>
      <c r="Q27" s="1">
        <f t="shared" si="6"/>
        <v>1</v>
      </c>
      <c r="R27"/>
      <c r="T27"/>
      <c r="U27">
        <f>SUM('[32]5'!$CR$144:$DA$144)</f>
        <v>1</v>
      </c>
    </row>
    <row r="28" spans="1:21" s="1" customFormat="1" ht="31.5" hidden="1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/>
      <c r="I28" s="18"/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 t="e">
        <f t="shared" si="5"/>
        <v>#DIV/0!</v>
      </c>
      <c r="O28" s="20">
        <v>19</v>
      </c>
      <c r="P28" s="1">
        <f t="shared" si="6"/>
        <v>0</v>
      </c>
      <c r="Q28" s="1">
        <f t="shared" si="6"/>
        <v>0</v>
      </c>
      <c r="R28"/>
      <c r="T28"/>
      <c r="U28">
        <f>SUM('[32]5'!$CR$143:$DA$143)</f>
        <v>0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hidden="1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f>SUM('[32]5'!$CR$146:$DA$146)</f>
        <v>0</v>
      </c>
    </row>
    <row r="32" spans="1:21" s="1" customFormat="1" ht="31.5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>
        <v>132.44</v>
      </c>
      <c r="I32" s="18">
        <v>133.56</v>
      </c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>
        <f t="shared" si="5"/>
        <v>100</v>
      </c>
      <c r="O32" s="20">
        <v>21</v>
      </c>
      <c r="P32" s="1">
        <f t="shared" si="6"/>
        <v>1</v>
      </c>
      <c r="Q32" s="1">
        <f t="shared" si="6"/>
        <v>1</v>
      </c>
      <c r="R32"/>
      <c r="T32"/>
      <c r="U32">
        <f>SUM('[32]5'!$CR$145:$DA$145)</f>
        <v>132.44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1.56</v>
      </c>
      <c r="I35" s="18">
        <v>1.56</v>
      </c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>
        <f t="shared" si="5"/>
        <v>100</v>
      </c>
      <c r="O35" s="20">
        <v>22</v>
      </c>
      <c r="P35" s="1">
        <f t="shared" si="6"/>
        <v>1</v>
      </c>
      <c r="Q35" s="1">
        <f t="shared" si="6"/>
        <v>1</v>
      </c>
      <c r="U35">
        <f>SUM('[32]5'!$CR$148:$DA$148)</f>
        <v>1.56</v>
      </c>
    </row>
    <row r="36" spans="1:24" ht="31.5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>
        <v>1</v>
      </c>
      <c r="I36" s="18">
        <v>1</v>
      </c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>
        <f t="shared" si="5"/>
        <v>100</v>
      </c>
      <c r="O36" s="20">
        <v>23</v>
      </c>
      <c r="P36" s="1">
        <f t="shared" si="6"/>
        <v>1</v>
      </c>
      <c r="Q36" s="1">
        <f t="shared" si="6"/>
        <v>1</v>
      </c>
      <c r="U36">
        <f>SUM('[32]5'!$CR$147:$DA$147)</f>
        <v>1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405.67</v>
      </c>
      <c r="I38" s="18">
        <v>401.44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98.957280548228852</v>
      </c>
      <c r="O38" s="20">
        <v>24</v>
      </c>
      <c r="P38" s="1">
        <f t="shared" si="7"/>
        <v>1</v>
      </c>
      <c r="Q38" s="1">
        <f t="shared" si="7"/>
        <v>1</v>
      </c>
      <c r="U38">
        <f>SUM('[32]5'!$CR$149:$DA$149)</f>
        <v>405.67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>
        <v>0.33</v>
      </c>
      <c r="I41" s="18">
        <v>0.56000000000000005</v>
      </c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>
        <f t="shared" si="5"/>
        <v>100</v>
      </c>
      <c r="O41" s="20">
        <v>25</v>
      </c>
      <c r="P41" s="1">
        <f t="shared" si="7"/>
        <v>1</v>
      </c>
      <c r="Q41" s="1">
        <f t="shared" si="7"/>
        <v>1</v>
      </c>
      <c r="U41">
        <f>SUM('[32]5'!$CR$151:$DA$151)</f>
        <v>0.33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SUM('[32]5'!$CR$150:$DA$150)</f>
        <v>0</v>
      </c>
    </row>
    <row r="43" spans="1:24" ht="31.5" hidden="1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f>SUM('[32]5'!$CR$192:$DA$192)</f>
        <v>0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SUM('[32]5'!$CR$193:$DA$193)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>
        <v>0.56000000000000005</v>
      </c>
      <c r="I46" s="18">
        <v>1</v>
      </c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>
        <f t="shared" si="5"/>
        <v>100</v>
      </c>
      <c r="O46" s="20">
        <v>29</v>
      </c>
      <c r="P46" s="1">
        <f t="shared" si="7"/>
        <v>1</v>
      </c>
      <c r="Q46" s="1">
        <f t="shared" si="7"/>
        <v>1</v>
      </c>
      <c r="U46">
        <f>SUM('[32]5'!$CR$194:$DA$194)</f>
        <v>0.56000000000000005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SUM('[32]5'!$CR$195:$DA$195)</f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hidden="1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f>SUM('[32]5'!$CR$197:$DA$197)</f>
        <v>0</v>
      </c>
    </row>
    <row r="51" spans="1:21" s="1" customFormat="1" ht="31.5" hidden="1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/>
      <c r="I51" s="18"/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 t="e">
        <f t="shared" si="5"/>
        <v>#DIV/0!</v>
      </c>
      <c r="O51" s="20">
        <v>32</v>
      </c>
      <c r="P51" s="1">
        <f t="shared" si="7"/>
        <v>0</v>
      </c>
      <c r="Q51" s="1">
        <f t="shared" si="7"/>
        <v>0</v>
      </c>
      <c r="R51"/>
      <c r="T51"/>
      <c r="U51">
        <f>SUM('[32]5'!$CR$196:$DA$196)</f>
        <v>0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>
        <v>0.56000000000000005</v>
      </c>
      <c r="I53" s="18">
        <v>1</v>
      </c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>
        <f t="shared" si="5"/>
        <v>100</v>
      </c>
      <c r="O53" s="20">
        <v>33</v>
      </c>
      <c r="P53" s="1">
        <f t="shared" ref="P53:Q68" si="8">IF(H53&gt;0,1,0)</f>
        <v>1</v>
      </c>
      <c r="Q53" s="1">
        <f t="shared" si="8"/>
        <v>1</v>
      </c>
      <c r="R53"/>
      <c r="T53"/>
      <c r="U53">
        <f>SUM('[32]5'!$CR$198:$DA$198)</f>
        <v>0.56000000000000005</v>
      </c>
    </row>
    <row r="54" spans="1:21" s="1" customFormat="1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f>SUM('[32]5'!$CR$199:$DA$199)</f>
        <v>0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97.33</v>
      </c>
      <c r="I56" s="18">
        <v>98.22</v>
      </c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>
        <f t="shared" si="5"/>
        <v>100</v>
      </c>
      <c r="O56" s="20">
        <v>35</v>
      </c>
      <c r="P56" s="1">
        <f t="shared" si="8"/>
        <v>1</v>
      </c>
      <c r="Q56" s="1">
        <f t="shared" si="8"/>
        <v>1</v>
      </c>
      <c r="R56"/>
      <c r="T56"/>
      <c r="U56">
        <f>SUM('[32]5'!$CR$200:$DA$200)</f>
        <v>97.33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SUM('[32]5'!$CR$203:$DA$203)</f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f>SUM('[32]5'!$CR$202:$DA$202)</f>
        <v>0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SUM('[32]5'!$CR$201:$DA$201)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97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9402</v>
      </c>
      <c r="I80" s="43">
        <v>9402</v>
      </c>
      <c r="J80" s="19">
        <v>0</v>
      </c>
      <c r="K80" s="61">
        <f t="shared" si="9"/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>
        <f>SUM('[32]5'!$CR$244:$DA$244)</f>
        <v>9402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9402</v>
      </c>
      <c r="I81" s="43">
        <v>9402</v>
      </c>
      <c r="J81" s="19">
        <v>0</v>
      </c>
      <c r="K81" s="61">
        <f t="shared" si="9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>
        <f>U80</f>
        <v>9402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/>
    </row>
    <row r="83" spans="1:21" s="1" customFormat="1" ht="31.5" hidden="1" customHeight="1" x14ac:dyDescent="0.25">
      <c r="A83" s="123"/>
      <c r="B83" s="117" t="s">
        <v>109</v>
      </c>
      <c r="C83" s="118" t="s">
        <v>110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/>
      <c r="I83" s="43"/>
      <c r="J83" s="19">
        <v>0</v>
      </c>
      <c r="K83" s="61" t="str">
        <f t="shared" si="9"/>
        <v>нет плана</v>
      </c>
      <c r="L83" s="102"/>
      <c r="M83" s="103" t="str">
        <f t="shared" si="10"/>
        <v>Муниципальное задание не выполнено</v>
      </c>
      <c r="N83" s="61" t="e">
        <f t="shared" si="11"/>
        <v>#DIV/0!</v>
      </c>
      <c r="O83" s="28">
        <v>40</v>
      </c>
      <c r="P83" s="1">
        <f t="shared" si="12"/>
        <v>0</v>
      </c>
      <c r="Q83" s="1">
        <f t="shared" si="12"/>
        <v>0</v>
      </c>
      <c r="R83"/>
      <c r="T83"/>
      <c r="U83">
        <f>SUM('[32]5'!$CR$245:$DA$245)</f>
        <v>0</v>
      </c>
    </row>
    <row r="84" spans="1:21" s="1" customFormat="1" ht="31.5" hidden="1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/>
      <c r="I84" s="43"/>
      <c r="J84" s="19">
        <v>0</v>
      </c>
      <c r="K84" s="61" t="str">
        <f t="shared" si="9"/>
        <v>нет плана</v>
      </c>
      <c r="L84" s="102"/>
      <c r="M84" s="103" t="str">
        <f t="shared" si="10"/>
        <v>Муниципальное задание не выполнено</v>
      </c>
      <c r="N84" s="61" t="e">
        <f t="shared" si="11"/>
        <v>#DIV/0!</v>
      </c>
      <c r="O84" s="28"/>
      <c r="R84"/>
      <c r="T84"/>
      <c r="U84">
        <f>U83</f>
        <v>0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/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12912</v>
      </c>
      <c r="I86" s="43">
        <v>12912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SUM('[32]5'!$CR$246:$DA$246)</f>
        <v>12912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12912</v>
      </c>
      <c r="I87" s="43">
        <v>12912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12912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/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45534</v>
      </c>
      <c r="I89" s="43">
        <v>45534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f>SUM('[32]5'!$CR$247:$DA$247)</f>
        <v>45534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45534</v>
      </c>
      <c r="I90" s="43">
        <v>45534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45534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/>
    </row>
    <row r="92" spans="1:21" s="1" customFormat="1" ht="31.5" hidden="1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/>
      <c r="I92" s="43"/>
      <c r="J92" s="19">
        <v>0</v>
      </c>
      <c r="K92" s="61" t="str">
        <f t="shared" si="9"/>
        <v>нет плана</v>
      </c>
      <c r="L92" s="102"/>
      <c r="M92" s="103" t="str">
        <f t="shared" si="10"/>
        <v>Муниципальное задание не выполнено</v>
      </c>
      <c r="N92" s="61" t="e">
        <f t="shared" si="11"/>
        <v>#DIV/0!</v>
      </c>
      <c r="O92" s="28">
        <v>43</v>
      </c>
      <c r="P92" s="1">
        <f t="shared" si="12"/>
        <v>0</v>
      </c>
      <c r="Q92" s="1">
        <f t="shared" si="12"/>
        <v>0</v>
      </c>
      <c r="R92"/>
      <c r="T92"/>
      <c r="U92">
        <f>SUM('[32]5'!$CR$248:$DA$248)</f>
        <v>0</v>
      </c>
    </row>
    <row r="93" spans="1:21" s="1" customFormat="1" ht="31.5" hidden="1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/>
      <c r="I93" s="43"/>
      <c r="J93" s="19">
        <v>0</v>
      </c>
      <c r="K93" s="61" t="str">
        <f t="shared" si="9"/>
        <v>нет плана</v>
      </c>
      <c r="L93" s="102"/>
      <c r="M93" s="103" t="str">
        <f t="shared" si="10"/>
        <v>Муниципальное задание не выполнено</v>
      </c>
      <c r="N93" s="61" t="e">
        <f t="shared" si="11"/>
        <v>#DIV/0!</v>
      </c>
      <c r="O93" s="28"/>
      <c r="R93"/>
      <c r="T93"/>
      <c r="U93">
        <f>U92</f>
        <v>0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/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18522</v>
      </c>
      <c r="I95" s="43">
        <v>18524.34</v>
      </c>
      <c r="J95" s="19">
        <v>0</v>
      </c>
      <c r="K95" s="61">
        <f t="shared" ref="K95:K96" si="14">IF(H95=0,"нет плана", IF(I95*100/H95-100&lt;0,"ошибка",0))</f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SUM('[32]5'!$CR$249:$DA$249)</f>
        <v>18522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18522</v>
      </c>
      <c r="I96" s="43">
        <v>18524.34</v>
      </c>
      <c r="J96" s="19">
        <v>0</v>
      </c>
      <c r="K96" s="61">
        <f t="shared" si="14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18522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/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/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/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5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SUM('[32]5'!$CT$289:$DC$289)</f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5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SUM('[32]5'!$CT$290:$DC$290)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486.45000000000005</v>
      </c>
      <c r="I103" s="43">
        <v>482.33333333333331</v>
      </c>
      <c r="J103" s="19">
        <v>10</v>
      </c>
      <c r="K103" s="61">
        <f t="shared" si="15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99.153732826258249</v>
      </c>
      <c r="O103" s="20">
        <v>46</v>
      </c>
      <c r="P103" s="1">
        <f t="shared" ref="P103:Q107" si="16">IF(H103&gt;0,1,0)</f>
        <v>1</v>
      </c>
      <c r="Q103" s="1">
        <f t="shared" si="16"/>
        <v>1</v>
      </c>
      <c r="R103"/>
      <c r="T103"/>
      <c r="U103">
        <f>SUM('[32]5'!$CR$327:$DA$327)</f>
        <v>486.45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24.12</v>
      </c>
      <c r="I104" s="43">
        <v>43</v>
      </c>
      <c r="J104" s="19">
        <v>10</v>
      </c>
      <c r="K104" s="61">
        <f t="shared" si="15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6"/>
        <v>1</v>
      </c>
      <c r="Q104" s="1">
        <f t="shared" si="16"/>
        <v>1</v>
      </c>
      <c r="R104"/>
      <c r="T104"/>
      <c r="U104">
        <f>SUM('[32]5'!$CR$360:$DA$360)</f>
        <v>24.12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2.56</v>
      </c>
      <c r="I105" s="43">
        <v>3.7777777777777777</v>
      </c>
      <c r="J105" s="19">
        <v>10</v>
      </c>
      <c r="K105" s="61">
        <f t="shared" si="15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6"/>
        <v>1</v>
      </c>
      <c r="Q105" s="1">
        <f t="shared" si="16"/>
        <v>1</v>
      </c>
      <c r="R105"/>
      <c r="T105"/>
      <c r="U105">
        <f>SUM('[32]5'!$CR$392:$DA$392)</f>
        <v>2.56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172</v>
      </c>
      <c r="I106" s="43">
        <v>172</v>
      </c>
      <c r="J106" s="19">
        <v>10</v>
      </c>
      <c r="K106" s="61">
        <f t="shared" si="15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6"/>
        <v>1</v>
      </c>
      <c r="Q106" s="1">
        <f t="shared" si="16"/>
        <v>1</v>
      </c>
      <c r="R106"/>
      <c r="T106"/>
      <c r="U106">
        <f>SUM('[32]5'!$CT$424:$DC$424)</f>
        <v>172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5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6"/>
        <v>0</v>
      </c>
      <c r="Q107" s="1">
        <f t="shared" si="16"/>
        <v>0</v>
      </c>
      <c r="R107"/>
      <c r="T107"/>
      <c r="U107">
        <f>SUM('[32]5'!$CT$425:$DC$425)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99.543948205516898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487.55999999999995</v>
      </c>
      <c r="I161" s="108">
        <f>SUM(I5:I23)</f>
        <v>483</v>
      </c>
    </row>
    <row r="162" spans="8:9" s="1" customFormat="1" ht="15" customHeight="1" x14ac:dyDescent="0.25">
      <c r="H162" s="108">
        <f>H103</f>
        <v>486.45000000000005</v>
      </c>
      <c r="I162" s="108">
        <f>I103</f>
        <v>482.33333333333331</v>
      </c>
    </row>
    <row r="163" spans="8:9" s="1" customFormat="1" ht="15" customHeight="1" x14ac:dyDescent="0.25">
      <c r="H163" s="108">
        <f>H161-H162</f>
        <v>1.1099999999999</v>
      </c>
      <c r="I163" s="108">
        <f>I161-I162</f>
        <v>0.66666666666668561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A4:X107">
    <filterColumn colId="7">
      <customFilters>
        <customFilter operator="notEqual" val=" "/>
      </customFilters>
    </filterColumn>
    <filterColumn colId="15" showButton="0"/>
  </autoFilter>
  <customSheetViews>
    <customSheetView guid="{58B0A3E4-DC4C-43E3-ADD5-4D21FA5857E3}" scale="66" showPageBreaks="1" printArea="1" filter="1" showAutoFilter="1" hiddenRows="1" hiddenColumns="1" view="pageBreakPreview" topLeftCell="C46">
      <selection activeCell="C175" sqref="C175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8184D279-59A7-4BD8-AB21-B524BF814588}" scale="66" showPageBreaks="1" printArea="1" filter="1" showAutoFilter="1" hiddenRows="1" hiddenColumns="1" view="pageBreakPreview" topLeftCell="C32">
      <selection activeCell="K96" sqref="K96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7BDF3E6F-D95A-4AD2-A496-92E59C7AF105}" scale="66" showPageBreaks="1" printArea="1" filter="1" showAutoFilter="1" hiddenRows="1" hiddenColumns="1" view="pageBreakPreview" topLeftCell="C9">
      <selection activeCell="K95" sqref="K95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AB14A31D-440B-427A-8154-EF19394E7DE2}" scale="66" showPageBreaks="1" printArea="1" filter="1" showAutoFilter="1" hiddenRows="1" hiddenColumns="1" view="pageBreakPreview" topLeftCell="C21">
      <selection activeCell="K96" sqref="K96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C22C5AE3-4CF6-4ED3-821C-43C355C47BB8}" scale="66" showPageBreaks="1" printArea="1" showAutoFilter="1" hiddenColumns="1" view="pageBreakPreview" topLeftCell="D85">
      <selection activeCell="L5" sqref="L5:M107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A4:W107">
        <filterColumn colId="14" showButton="0"/>
      </autoFilter>
    </customSheetView>
    <customSheetView guid="{F38D36FB-D173-41CA-A0CB-C8228EA2DD59}" scale="66" showPageBreaks="1" printArea="1" showAutoFilter="1" hiddenColumns="1" view="pageBreakPreview" topLeftCell="D85">
      <selection activeCell="L5" sqref="L5:M107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A4:W107">
        <filterColumn colId="14" showButton="0"/>
      </autoFilter>
    </customSheetView>
    <customSheetView guid="{D75CEEBA-EF70-41E2-A2AB-FC3599596AC2}" scale="66" showPageBreaks="1" printArea="1" filter="1" showAutoFilter="1" hiddenColumns="1" view="pageBreakPreview" topLeftCell="D4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FD4A7EA-C1FF-4F5D-84ED-80E24D2D6E10}" scale="66" showPageBreaks="1" printArea="1" filter="1" showAutoFilter="1" hiddenColumns="1" view="pageBreakPreview" topLeftCell="D108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B70C21F4-2ADF-4822-A74D-683C5E869839}" scale="66" showPageBreaks="1" printArea="1" showAutoFilter="1" hiddenColumns="1" view="pageBreakPreview" topLeftCell="D97">
      <selection activeCell="I113" sqref="I113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A4:W107">
        <filterColumn colId="14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74:B76"/>
    <mergeCell ref="C74:C76"/>
    <mergeCell ref="B71:B73"/>
    <mergeCell ref="B80:B82"/>
    <mergeCell ref="C80:C82"/>
    <mergeCell ref="B77:B79"/>
    <mergeCell ref="C77:C79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616" priority="4">
      <formula>H5&lt;&gt;U5</formula>
    </cfRule>
  </conditionalFormatting>
  <conditionalFormatting sqref="M5:M107">
    <cfRule type="expression" dxfId="615" priority="1">
      <formula>K5&lt;&gt;0</formula>
    </cfRule>
  </conditionalFormatting>
  <conditionalFormatting sqref="U5:U10">
    <cfRule type="expression" dxfId="614" priority="18">
      <formula>U5&lt;&gt;H5</formula>
    </cfRule>
  </conditionalFormatting>
  <conditionalFormatting sqref="U12:U13">
    <cfRule type="expression" dxfId="613" priority="17">
      <formula>U12&lt;&gt;H12</formula>
    </cfRule>
  </conditionalFormatting>
  <conditionalFormatting sqref="U16:U19">
    <cfRule type="expression" dxfId="612" priority="16">
      <formula>U16&lt;&gt;H16</formula>
    </cfRule>
  </conditionalFormatting>
  <conditionalFormatting sqref="U21:U25">
    <cfRule type="expression" dxfId="611" priority="15">
      <formula>U21&lt;&gt;H21</formula>
    </cfRule>
  </conditionalFormatting>
  <conditionalFormatting sqref="U27:U28">
    <cfRule type="expression" dxfId="610" priority="14">
      <formula>U27&lt;&gt;H27</formula>
    </cfRule>
  </conditionalFormatting>
  <conditionalFormatting sqref="U31:U32">
    <cfRule type="expression" dxfId="609" priority="13">
      <formula>U31&lt;&gt;H31</formula>
    </cfRule>
  </conditionalFormatting>
  <conditionalFormatting sqref="U35:U36">
    <cfRule type="expression" dxfId="608" priority="12">
      <formula>U35&lt;&gt;H35</formula>
    </cfRule>
  </conditionalFormatting>
  <conditionalFormatting sqref="U38">
    <cfRule type="expression" dxfId="607" priority="11">
      <formula>U38&lt;&gt;H38</formula>
    </cfRule>
  </conditionalFormatting>
  <conditionalFormatting sqref="U41:U44">
    <cfRule type="expression" dxfId="606" priority="10">
      <formula>U41&lt;&gt;H41</formula>
    </cfRule>
  </conditionalFormatting>
  <conditionalFormatting sqref="U46:U47">
    <cfRule type="expression" dxfId="605" priority="9">
      <formula>U46&lt;&gt;H46</formula>
    </cfRule>
  </conditionalFormatting>
  <conditionalFormatting sqref="U50:U51">
    <cfRule type="expression" dxfId="604" priority="8">
      <formula>U50&lt;&gt;H50</formula>
    </cfRule>
  </conditionalFormatting>
  <conditionalFormatting sqref="U53:U54">
    <cfRule type="expression" dxfId="603" priority="7">
      <formula>U53&lt;&gt;H53</formula>
    </cfRule>
  </conditionalFormatting>
  <conditionalFormatting sqref="U56:U60">
    <cfRule type="expression" dxfId="602" priority="6">
      <formula>U56&lt;&gt;H56</formula>
    </cfRule>
  </conditionalFormatting>
  <conditionalFormatting sqref="U62:U107">
    <cfRule type="expression" dxfId="601" priority="5">
      <formula>U62&lt;&gt;H62</formula>
    </cfRule>
  </conditionalFormatting>
  <conditionalFormatting sqref="AA8">
    <cfRule type="expression" dxfId="600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C1" zoomScale="66" zoomScaleNormal="60" zoomScaleSheetLayoutView="66" workbookViewId="0">
      <selection activeCell="N103" sqref="N103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176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SUM('[33]7'!$CR$47:$DA$47)</f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SUM('[33]7'!$CR$48:$DA$48)</f>
        <v>0</v>
      </c>
    </row>
    <row r="7" spans="1:21" s="1" customFormat="1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f>SUM('[33]7'!$CR$49:$DA$49)</f>
        <v>0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SUM('[33]7'!$CR$50:$DA$50)</f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23.56</v>
      </c>
      <c r="I9" s="18">
        <v>25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SUM('[33]7'!$CR$90:$DA$90)</f>
        <v>23.56</v>
      </c>
    </row>
    <row r="10" spans="1:21" s="1" customFormat="1" ht="31.5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>
        <v>0.56000000000000005</v>
      </c>
      <c r="I10" s="18">
        <v>0.56000000000000005</v>
      </c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>
        <f t="shared" si="5"/>
        <v>100</v>
      </c>
      <c r="O10" s="20">
        <v>6</v>
      </c>
      <c r="P10" s="1">
        <f t="shared" si="3"/>
        <v>1</v>
      </c>
      <c r="Q10" s="1">
        <f t="shared" si="3"/>
        <v>1</v>
      </c>
      <c r="R10"/>
      <c r="T10"/>
      <c r="U10">
        <f>SUM('[33]7'!$CR$91:$DA$91)</f>
        <v>0.56000000000000005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>
        <v>2.33</v>
      </c>
      <c r="I12" s="18">
        <v>3</v>
      </c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>
        <f t="shared" si="5"/>
        <v>100</v>
      </c>
      <c r="O12" s="20">
        <v>7</v>
      </c>
      <c r="P12" s="1">
        <f t="shared" si="3"/>
        <v>1</v>
      </c>
      <c r="Q12" s="1">
        <f t="shared" si="3"/>
        <v>1</v>
      </c>
      <c r="R12"/>
      <c r="T12"/>
      <c r="U12">
        <f>SUM('[33]7'!$CR$92:$DA$92)</f>
        <v>2.33</v>
      </c>
    </row>
    <row r="13" spans="1:21" s="1" customFormat="1" ht="31.5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>
        <v>1</v>
      </c>
      <c r="I13" s="18">
        <v>1.56</v>
      </c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>
        <f t="shared" si="5"/>
        <v>100</v>
      </c>
      <c r="O13" s="20">
        <v>8</v>
      </c>
      <c r="P13" s="1">
        <f t="shared" si="3"/>
        <v>1</v>
      </c>
      <c r="Q13" s="1">
        <f t="shared" si="3"/>
        <v>1</v>
      </c>
      <c r="R13"/>
      <c r="T13"/>
      <c r="U13">
        <f>SUM('[33]7'!$CR$93:$DA$93)</f>
        <v>1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SUM('[33]7'!$CR$95:$DA$95)</f>
        <v>0</v>
      </c>
    </row>
    <row r="17" spans="1:21" s="1" customFormat="1" ht="31.5" customHeight="1" x14ac:dyDescent="0.25">
      <c r="A17" s="123"/>
      <c r="B17" s="25" t="s">
        <v>31</v>
      </c>
      <c r="C17" s="24" t="s">
        <v>32</v>
      </c>
      <c r="D17" s="15" t="s">
        <v>352</v>
      </c>
      <c r="E17" s="16" t="s">
        <v>12</v>
      </c>
      <c r="F17" s="42" t="s">
        <v>13</v>
      </c>
      <c r="G17" s="17" t="s">
        <v>14</v>
      </c>
      <c r="H17" s="18">
        <v>12.89</v>
      </c>
      <c r="I17" s="18">
        <v>29</v>
      </c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>
        <f t="shared" si="5"/>
        <v>100</v>
      </c>
      <c r="O17" s="20">
        <v>10</v>
      </c>
      <c r="P17" s="1">
        <f t="shared" si="3"/>
        <v>1</v>
      </c>
      <c r="Q17" s="1">
        <f t="shared" si="3"/>
        <v>1</v>
      </c>
      <c r="R17"/>
      <c r="T17"/>
      <c r="U17">
        <f>SUM('[33]7'!$CR$94:$DA$94)</f>
        <v>12.89</v>
      </c>
    </row>
    <row r="18" spans="1:21" s="1" customFormat="1" ht="31.5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>
        <v>1.22</v>
      </c>
      <c r="I18" s="18">
        <v>1.57</v>
      </c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>
        <f t="shared" si="5"/>
        <v>100</v>
      </c>
      <c r="O18" s="20">
        <v>11</v>
      </c>
      <c r="P18" s="1">
        <f t="shared" si="3"/>
        <v>1</v>
      </c>
      <c r="Q18" s="1">
        <f t="shared" si="3"/>
        <v>1</v>
      </c>
      <c r="R18"/>
      <c r="T18"/>
      <c r="U18">
        <f>SUM('[33]7'!$CR$97:$DA$97)</f>
        <v>1.22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SUM('[33]7'!$CR$96:$DA$96)</f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386.33</v>
      </c>
      <c r="I21" s="18">
        <v>379.44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98.216550617347863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SUM('[33]7'!$CR$98:$DA$98)</f>
        <v>386.33</v>
      </c>
    </row>
    <row r="22" spans="1:21" s="1" customFormat="1" ht="31.5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>
        <v>0.44</v>
      </c>
      <c r="I22" s="18">
        <v>1</v>
      </c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>
        <f t="shared" si="5"/>
        <v>100</v>
      </c>
      <c r="O22" s="20">
        <v>14</v>
      </c>
      <c r="P22" s="1">
        <f t="shared" si="6"/>
        <v>1</v>
      </c>
      <c r="Q22" s="1">
        <f t="shared" si="6"/>
        <v>1</v>
      </c>
      <c r="R22"/>
      <c r="T22"/>
      <c r="U22">
        <f>SUM('[33]7'!$CR$100:$DA$100)</f>
        <v>0.44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SUM('[33]7'!$CR$99:$DA$99)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2.89</v>
      </c>
      <c r="I24" s="18">
        <v>4.33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SUM('[33]7'!$CR$141:$DA$141)</f>
        <v>2.89</v>
      </c>
    </row>
    <row r="25" spans="1:21" s="1" customFormat="1" ht="31.5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>
        <v>0.44</v>
      </c>
      <c r="I25" s="18">
        <v>1</v>
      </c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>
        <f t="shared" si="5"/>
        <v>100</v>
      </c>
      <c r="O25" s="20">
        <v>17</v>
      </c>
      <c r="P25" s="1">
        <f t="shared" si="6"/>
        <v>1</v>
      </c>
      <c r="Q25" s="1">
        <f t="shared" si="6"/>
        <v>1</v>
      </c>
      <c r="R25"/>
      <c r="T25"/>
      <c r="U25">
        <f>SUM('[33]7'!$CR$142:$DA$142)</f>
        <v>0.44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>
        <v>1</v>
      </c>
      <c r="I27" s="18">
        <v>2.25</v>
      </c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>
        <f t="shared" si="5"/>
        <v>100</v>
      </c>
      <c r="O27" s="20">
        <v>18</v>
      </c>
      <c r="P27" s="1">
        <f t="shared" si="6"/>
        <v>1</v>
      </c>
      <c r="Q27" s="1">
        <f t="shared" si="6"/>
        <v>1</v>
      </c>
      <c r="R27"/>
      <c r="T27"/>
      <c r="U27">
        <f>SUM('[33]7'!$CR$144:$DA$144)</f>
        <v>1</v>
      </c>
    </row>
    <row r="28" spans="1:21" s="1" customFormat="1" ht="31.5" hidden="1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/>
      <c r="I28" s="18"/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 t="e">
        <f t="shared" si="5"/>
        <v>#DIV/0!</v>
      </c>
      <c r="O28" s="20">
        <v>19</v>
      </c>
      <c r="P28" s="1">
        <f t="shared" si="6"/>
        <v>0</v>
      </c>
      <c r="Q28" s="1">
        <f t="shared" si="6"/>
        <v>0</v>
      </c>
      <c r="R28"/>
      <c r="T28"/>
      <c r="U28">
        <f>SUM('[33]7'!$CR$143:$DA$143)</f>
        <v>0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>
        <v>1.22</v>
      </c>
      <c r="I31" s="18">
        <v>1.57</v>
      </c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>
        <f t="shared" si="5"/>
        <v>100</v>
      </c>
      <c r="O31" s="20">
        <v>20</v>
      </c>
      <c r="P31" s="1">
        <f t="shared" si="6"/>
        <v>1</v>
      </c>
      <c r="Q31" s="1">
        <f t="shared" si="6"/>
        <v>1</v>
      </c>
      <c r="R31"/>
      <c r="T31"/>
      <c r="U31">
        <f>SUM('[33]7'!$CR$146:$DA$146)</f>
        <v>1.22</v>
      </c>
    </row>
    <row r="32" spans="1:21" s="1" customFormat="1" ht="31.5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>
        <v>218.67</v>
      </c>
      <c r="I32" s="18">
        <v>218</v>
      </c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>
        <f t="shared" si="5"/>
        <v>99.69360223167331</v>
      </c>
      <c r="O32" s="20">
        <v>21</v>
      </c>
      <c r="P32" s="1">
        <f t="shared" si="6"/>
        <v>1</v>
      </c>
      <c r="Q32" s="1">
        <f t="shared" si="6"/>
        <v>1</v>
      </c>
      <c r="R32"/>
      <c r="T32"/>
      <c r="U32">
        <f>SUM('[33]7'!$CR$145:$DA$145)</f>
        <v>218.67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2.11</v>
      </c>
      <c r="I35" s="18">
        <v>2.11</v>
      </c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>
        <f t="shared" si="5"/>
        <v>100</v>
      </c>
      <c r="O35" s="20">
        <v>22</v>
      </c>
      <c r="P35" s="1">
        <f t="shared" si="6"/>
        <v>1</v>
      </c>
      <c r="Q35" s="1">
        <f t="shared" si="6"/>
        <v>1</v>
      </c>
      <c r="U35">
        <f>SUM('[33]7'!$CR$148:$DA$148)</f>
        <v>2.11</v>
      </c>
    </row>
    <row r="36" spans="1:24" ht="31.5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>
        <v>0.56000000000000005</v>
      </c>
      <c r="I36" s="18">
        <v>0.83</v>
      </c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>
        <f t="shared" si="5"/>
        <v>100</v>
      </c>
      <c r="O36" s="20">
        <v>23</v>
      </c>
      <c r="P36" s="1">
        <f t="shared" si="6"/>
        <v>1</v>
      </c>
      <c r="Q36" s="1">
        <f t="shared" si="6"/>
        <v>1</v>
      </c>
      <c r="U36">
        <f>SUM('[33]7'!$CR$147:$DA$147)</f>
        <v>0.56000000000000005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377.67</v>
      </c>
      <c r="I38" s="18">
        <v>375.33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99.380411470331225</v>
      </c>
      <c r="O38" s="20">
        <v>24</v>
      </c>
      <c r="P38" s="1">
        <f t="shared" si="7"/>
        <v>1</v>
      </c>
      <c r="Q38" s="1">
        <f t="shared" si="7"/>
        <v>1</v>
      </c>
      <c r="U38">
        <f>SUM('[33]7'!$CR$149:$DA$149)</f>
        <v>377.67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>
        <v>0.67</v>
      </c>
      <c r="I41" s="18">
        <v>1.5</v>
      </c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>
        <f t="shared" si="5"/>
        <v>100</v>
      </c>
      <c r="O41" s="20">
        <v>25</v>
      </c>
      <c r="P41" s="1">
        <f t="shared" si="7"/>
        <v>1</v>
      </c>
      <c r="Q41" s="1">
        <f t="shared" si="7"/>
        <v>1</v>
      </c>
      <c r="U41">
        <f>SUM('[33]7'!$CR$151:$DA$151)</f>
        <v>0.67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SUM('[33]7'!$CR$150:$DA$150)</f>
        <v>0</v>
      </c>
    </row>
    <row r="43" spans="1:24" ht="31.5" hidden="1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f>SUM('[33]7'!$CR$192:$DA$192)</f>
        <v>0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SUM('[33]7'!$CR$193:$DA$193)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SUM('[33]7'!$CR$194:$DA$194)</f>
        <v>0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SUM('[33]7'!$CR$195:$DA$195)</f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>
        <v>0.44</v>
      </c>
      <c r="I50" s="18">
        <v>4</v>
      </c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>
        <f t="shared" si="5"/>
        <v>100</v>
      </c>
      <c r="O50" s="20">
        <v>31</v>
      </c>
      <c r="P50" s="1">
        <f t="shared" si="7"/>
        <v>1</v>
      </c>
      <c r="Q50" s="1">
        <f t="shared" si="7"/>
        <v>1</v>
      </c>
      <c r="R50"/>
      <c r="T50"/>
      <c r="U50">
        <f>SUM('[33]7'!$CR$197:$DA$197)</f>
        <v>0.44</v>
      </c>
    </row>
    <row r="51" spans="1:21" s="1" customFormat="1" ht="31.5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>
        <v>55.11</v>
      </c>
      <c r="I51" s="18">
        <v>82.17</v>
      </c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>
        <f t="shared" si="5"/>
        <v>100</v>
      </c>
      <c r="O51" s="20">
        <v>32</v>
      </c>
      <c r="P51" s="1">
        <f t="shared" si="7"/>
        <v>1</v>
      </c>
      <c r="Q51" s="1">
        <f t="shared" si="7"/>
        <v>1</v>
      </c>
      <c r="R51"/>
      <c r="T51"/>
      <c r="U51">
        <f>SUM('[33]7'!$CR$196:$DA$196)</f>
        <v>55.11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>
        <v>1.1100000000000001</v>
      </c>
      <c r="I53" s="18">
        <v>1.43</v>
      </c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>
        <f t="shared" si="5"/>
        <v>100</v>
      </c>
      <c r="O53" s="20">
        <v>33</v>
      </c>
      <c r="P53" s="1">
        <f t="shared" ref="P53:Q68" si="8">IF(H53&gt;0,1,0)</f>
        <v>1</v>
      </c>
      <c r="Q53" s="1">
        <f t="shared" si="8"/>
        <v>1</v>
      </c>
      <c r="R53"/>
      <c r="T53"/>
      <c r="U53">
        <f>SUM('[33]7'!$CR$198:$DA$198)</f>
        <v>1.1100000000000001</v>
      </c>
    </row>
    <row r="54" spans="1:21" s="1" customFormat="1" ht="31.5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>
        <v>0.44</v>
      </c>
      <c r="I54" s="18">
        <v>1</v>
      </c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>
        <f t="shared" si="5"/>
        <v>100</v>
      </c>
      <c r="O54" s="20">
        <v>34</v>
      </c>
      <c r="P54" s="1">
        <f t="shared" si="8"/>
        <v>1</v>
      </c>
      <c r="Q54" s="1">
        <f t="shared" si="8"/>
        <v>1</v>
      </c>
      <c r="R54"/>
      <c r="T54"/>
      <c r="U54">
        <f>SUM('[33]7'!$CR$199:$DA$199)</f>
        <v>0.44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83.44</v>
      </c>
      <c r="I56" s="18">
        <v>81.33</v>
      </c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>
        <f t="shared" si="5"/>
        <v>97.471236816874395</v>
      </c>
      <c r="O56" s="20">
        <v>35</v>
      </c>
      <c r="P56" s="1">
        <f t="shared" si="8"/>
        <v>1</v>
      </c>
      <c r="Q56" s="1">
        <f t="shared" si="8"/>
        <v>1</v>
      </c>
      <c r="R56"/>
      <c r="T56"/>
      <c r="U56">
        <f>SUM('[33]7'!$CR$200:$DA$200)</f>
        <v>83.44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SUM('[33]7'!$CR$203:$DA$203)</f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f>SUM('[33]7'!$CR$202:$DA$202)</f>
        <v>0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SUM('[33]7'!$CR$201:$DA$201)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97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340</v>
      </c>
      <c r="I80" s="43">
        <v>340</v>
      </c>
      <c r="J80" s="19">
        <v>0</v>
      </c>
      <c r="K80" s="61">
        <f t="shared" si="9"/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>
        <f>SUM('[33]7'!$CR$244:$DA$244)</f>
        <v>340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340</v>
      </c>
      <c r="I81" s="43">
        <v>340</v>
      </c>
      <c r="J81" s="19">
        <v>0</v>
      </c>
      <c r="K81" s="61">
        <f t="shared" si="9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>
        <f>U80</f>
        <v>340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/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9104</v>
      </c>
      <c r="I83" s="43">
        <v>9105</v>
      </c>
      <c r="J83" s="19">
        <v>0</v>
      </c>
      <c r="K83" s="61">
        <f t="shared" ref="K83:K84" si="14">IF(H83=0,"нет плана", IF(I83*100/H83-100&lt;0,"ошибка",0))</f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f>SUM('[33]7'!$CR$245:$DA$245)</f>
        <v>9104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9104</v>
      </c>
      <c r="I84" s="43">
        <v>9105</v>
      </c>
      <c r="J84" s="19">
        <v>0</v>
      </c>
      <c r="K84" s="61">
        <f t="shared" si="14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f>U83</f>
        <v>9104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/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14290</v>
      </c>
      <c r="I86" s="43">
        <v>14295</v>
      </c>
      <c r="J86" s="19">
        <v>0</v>
      </c>
      <c r="K86" s="61">
        <f t="shared" ref="K86:K87" si="15">IF(H86=0,"нет плана", IF(I86*100/H86-100&lt;0,"ошибка",0))</f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SUM('[33]7'!$CR$246:$DA$246)</f>
        <v>14290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14290</v>
      </c>
      <c r="I87" s="43">
        <v>14295</v>
      </c>
      <c r="J87" s="19">
        <v>0</v>
      </c>
      <c r="K87" s="61">
        <f t="shared" si="15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14290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/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14148</v>
      </c>
      <c r="I89" s="43">
        <v>14161</v>
      </c>
      <c r="J89" s="19">
        <v>0</v>
      </c>
      <c r="K89" s="61">
        <f t="shared" ref="K89:K90" si="16">IF(H89=0,"нет плана", IF(I89*100/H89-100&lt;0,"ошибка",0))</f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f>SUM('[33]7'!$CR$247:$DA$247)</f>
        <v>14148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14148</v>
      </c>
      <c r="I90" s="43">
        <v>14161</v>
      </c>
      <c r="J90" s="19">
        <v>0</v>
      </c>
      <c r="K90" s="61">
        <f t="shared" si="16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14148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/>
    </row>
    <row r="92" spans="1:21" s="1" customFormat="1" ht="31.5" hidden="1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/>
      <c r="I92" s="43"/>
      <c r="J92" s="19">
        <v>0</v>
      </c>
      <c r="K92" s="61" t="str">
        <f t="shared" si="9"/>
        <v>нет плана</v>
      </c>
      <c r="L92" s="102"/>
      <c r="M92" s="103" t="str">
        <f t="shared" si="10"/>
        <v>Муниципальное задание не выполнено</v>
      </c>
      <c r="N92" s="61" t="e">
        <f t="shared" si="11"/>
        <v>#DIV/0!</v>
      </c>
      <c r="O92" s="28">
        <v>43</v>
      </c>
      <c r="P92" s="1">
        <f t="shared" si="12"/>
        <v>0</v>
      </c>
      <c r="Q92" s="1">
        <f t="shared" si="12"/>
        <v>0</v>
      </c>
      <c r="R92"/>
      <c r="T92"/>
      <c r="U92">
        <f>SUM('[33]7'!$CR$248:$DA$248)</f>
        <v>0</v>
      </c>
    </row>
    <row r="93" spans="1:21" s="1" customFormat="1" ht="31.5" hidden="1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/>
      <c r="I93" s="43"/>
      <c r="J93" s="19">
        <v>0</v>
      </c>
      <c r="K93" s="61" t="str">
        <f t="shared" si="9"/>
        <v>нет плана</v>
      </c>
      <c r="L93" s="102"/>
      <c r="M93" s="103" t="str">
        <f t="shared" si="10"/>
        <v>Муниципальное задание не выполнено</v>
      </c>
      <c r="N93" s="61" t="e">
        <f t="shared" si="11"/>
        <v>#DIV/0!</v>
      </c>
      <c r="O93" s="28"/>
      <c r="R93"/>
      <c r="T93"/>
      <c r="U93">
        <f>U92</f>
        <v>0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/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17485</v>
      </c>
      <c r="I95" s="43">
        <v>17510</v>
      </c>
      <c r="J95" s="19">
        <v>0</v>
      </c>
      <c r="K95" s="61">
        <f t="shared" ref="K95:K96" si="17">IF(H95=0,"нет плана", IF(I95*100/H95-100&lt;0,"ошибка",0))</f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SUM('[33]7'!$CR$249:$DA$249)</f>
        <v>17485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17485</v>
      </c>
      <c r="I96" s="43">
        <v>17510</v>
      </c>
      <c r="J96" s="19">
        <v>0</v>
      </c>
      <c r="K96" s="61">
        <f t="shared" si="17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17485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/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/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/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8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SUM('[33]7'!$CT$289:$DC$289)</f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8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SUM('[33]7'!$CT$290:$DC$290)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425.65999999999968</v>
      </c>
      <c r="I103" s="43">
        <v>421.88888888888891</v>
      </c>
      <c r="J103" s="19">
        <v>10</v>
      </c>
      <c r="K103" s="61">
        <f t="shared" si="18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99.114055558165958</v>
      </c>
      <c r="O103" s="20">
        <v>46</v>
      </c>
      <c r="P103" s="1">
        <f t="shared" ref="P103:Q107" si="19">IF(H103&gt;0,1,0)</f>
        <v>1</v>
      </c>
      <c r="Q103" s="1">
        <f t="shared" si="19"/>
        <v>1</v>
      </c>
      <c r="R103"/>
      <c r="T103"/>
      <c r="U103">
        <f>SUM('[33]7'!$CR$327:$DA$327)</f>
        <v>425.66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40.22</v>
      </c>
      <c r="I104" s="43">
        <v>47.777777777777779</v>
      </c>
      <c r="J104" s="19">
        <v>10</v>
      </c>
      <c r="K104" s="61">
        <f t="shared" si="18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9"/>
        <v>1</v>
      </c>
      <c r="Q104" s="1">
        <f t="shared" si="19"/>
        <v>1</v>
      </c>
      <c r="R104"/>
      <c r="T104"/>
      <c r="U104">
        <f>SUM('[33]7'!$CR$360:$DA$360)</f>
        <v>40.22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2.89</v>
      </c>
      <c r="I105" s="43">
        <v>4.2222222222222223</v>
      </c>
      <c r="J105" s="19">
        <v>10</v>
      </c>
      <c r="K105" s="61">
        <f t="shared" si="18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9"/>
        <v>1</v>
      </c>
      <c r="Q105" s="1">
        <f t="shared" si="19"/>
        <v>1</v>
      </c>
      <c r="R105"/>
      <c r="T105"/>
      <c r="U105">
        <f>SUM('[33]7'!$CR$392:$DA$392)</f>
        <v>2.89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100</v>
      </c>
      <c r="I106" s="43">
        <v>100</v>
      </c>
      <c r="J106" s="19">
        <v>10</v>
      </c>
      <c r="K106" s="61">
        <f t="shared" si="18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9"/>
        <v>1</v>
      </c>
      <c r="Q106" s="1">
        <f t="shared" si="19"/>
        <v>1</v>
      </c>
      <c r="R106"/>
      <c r="T106"/>
      <c r="U106">
        <f>SUM('[33]7'!$CT$424:$DC$424)</f>
        <v>100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8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9"/>
        <v>0</v>
      </c>
      <c r="Q107" s="1">
        <f t="shared" si="19"/>
        <v>0</v>
      </c>
      <c r="R107"/>
      <c r="T107"/>
      <c r="U107">
        <f>SUM('[33]7'!$CT$425:$DC$425)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99.829884908177576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428.33</v>
      </c>
      <c r="I161" s="108">
        <f>SUM(I5:I23)</f>
        <v>441.13</v>
      </c>
    </row>
    <row r="162" spans="8:9" s="1" customFormat="1" ht="15" customHeight="1" x14ac:dyDescent="0.25">
      <c r="H162" s="108">
        <f>H103</f>
        <v>425.65999999999968</v>
      </c>
      <c r="I162" s="108">
        <f>I103</f>
        <v>421.88888888888891</v>
      </c>
    </row>
    <row r="163" spans="8:9" s="1" customFormat="1" ht="15" customHeight="1" x14ac:dyDescent="0.25">
      <c r="H163" s="108">
        <f>H161-H162</f>
        <v>2.6700000000003001</v>
      </c>
      <c r="I163" s="108">
        <f>I161-I162</f>
        <v>19.241111111111081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A4:X107">
    <filterColumn colId="7">
      <customFilters>
        <customFilter operator="notEqual" val=" "/>
      </customFilters>
    </filterColumn>
    <filterColumn colId="15" showButton="0"/>
  </autoFilter>
  <customSheetViews>
    <customSheetView guid="{58B0A3E4-DC4C-43E3-ADD5-4D21FA5857E3}" scale="66" showPageBreaks="1" printArea="1" filter="1" showAutoFilter="1" hiddenRows="1" hiddenColumns="1" view="pageBreakPreview" topLeftCell="C41">
      <selection activeCell="I163" sqref="I163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8184D279-59A7-4BD8-AB21-B524BF814588}" scale="66" showPageBreaks="1" printArea="1" filter="1" showAutoFilter="1" hiddenRows="1" hiddenColumns="1" view="pageBreakPreview" topLeftCell="C41">
      <selection activeCell="G112" sqref="F112:G112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7BDF3E6F-D95A-4AD2-A496-92E59C7AF105}" scale="66" showPageBreaks="1" printArea="1" filter="1" showAutoFilter="1" hiddenRows="1" hiddenColumns="1" view="pageBreakPreview" topLeftCell="C41">
      <selection activeCell="G112" sqref="F112:G112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AB14A31D-440B-427A-8154-EF19394E7DE2}" scale="66" showPageBreaks="1" printArea="1" filter="1" showAutoFilter="1" hiddenRows="1" hiddenColumns="1" view="pageBreakPreview" topLeftCell="C41">
      <selection activeCell="G112" sqref="F112:G112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C22C5AE3-4CF6-4ED3-821C-43C355C47BB8}" scale="66" showPageBreaks="1" printArea="1" filter="1" showAutoFilter="1" hiddenColumns="1" view="pageBreakPreview" topLeftCell="D108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F38D36FB-D173-41CA-A0CB-C8228EA2DD59}" scale="66" showPageBreaks="1" printArea="1" filter="1" showAutoFilter="1" hiddenColumns="1" view="pageBreakPreview" topLeftCell="D108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75CEEBA-EF70-41E2-A2AB-FC3599596AC2}" scale="66" showPageBreaks="1" printArea="1" filter="1" showAutoFilter="1" hiddenColumns="1" view="pageBreakPreview" topLeftCell="D4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FD4A7EA-C1FF-4F5D-84ED-80E24D2D6E10}" scale="66" showPageBreaks="1" printArea="1" filter="1" showAutoFilter="1" hiddenColumns="1" view="pageBreakPreview" topLeftCell="D108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B70C21F4-2ADF-4822-A74D-683C5E869839}" scale="66" showPageBreaks="1" printArea="1" showAutoFilter="1" hiddenColumns="1" view="pageBreakPreview" topLeftCell="D52">
      <selection activeCell="K58" sqref="K58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A4:W107">
        <filterColumn colId="14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74:B76"/>
    <mergeCell ref="C74:C76"/>
    <mergeCell ref="B80:B82"/>
    <mergeCell ref="C80:C82"/>
    <mergeCell ref="B77:B79"/>
    <mergeCell ref="C77:C79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599" priority="4">
      <formula>H5&lt;&gt;U5</formula>
    </cfRule>
  </conditionalFormatting>
  <conditionalFormatting sqref="M5:M107">
    <cfRule type="expression" dxfId="598" priority="1">
      <formula>K5&lt;&gt;0</formula>
    </cfRule>
  </conditionalFormatting>
  <conditionalFormatting sqref="U5:U10">
    <cfRule type="expression" dxfId="597" priority="18">
      <formula>U5&lt;&gt;H5</formula>
    </cfRule>
  </conditionalFormatting>
  <conditionalFormatting sqref="U12:U13">
    <cfRule type="expression" dxfId="596" priority="17">
      <formula>U12&lt;&gt;H12</formula>
    </cfRule>
  </conditionalFormatting>
  <conditionalFormatting sqref="U16:U19">
    <cfRule type="expression" dxfId="595" priority="16">
      <formula>U16&lt;&gt;H16</formula>
    </cfRule>
  </conditionalFormatting>
  <conditionalFormatting sqref="U21:U25">
    <cfRule type="expression" dxfId="594" priority="15">
      <formula>U21&lt;&gt;H21</formula>
    </cfRule>
  </conditionalFormatting>
  <conditionalFormatting sqref="U27:U28">
    <cfRule type="expression" dxfId="593" priority="14">
      <formula>U27&lt;&gt;H27</formula>
    </cfRule>
  </conditionalFormatting>
  <conditionalFormatting sqref="U31:U32">
    <cfRule type="expression" dxfId="592" priority="13">
      <formula>U31&lt;&gt;H31</formula>
    </cfRule>
  </conditionalFormatting>
  <conditionalFormatting sqref="U35:U36">
    <cfRule type="expression" dxfId="591" priority="12">
      <formula>U35&lt;&gt;H35</formula>
    </cfRule>
  </conditionalFormatting>
  <conditionalFormatting sqref="U38">
    <cfRule type="expression" dxfId="590" priority="11">
      <formula>U38&lt;&gt;H38</formula>
    </cfRule>
  </conditionalFormatting>
  <conditionalFormatting sqref="U41:U44">
    <cfRule type="expression" dxfId="589" priority="10">
      <formula>U41&lt;&gt;H41</formula>
    </cfRule>
  </conditionalFormatting>
  <conditionalFormatting sqref="U46:U47">
    <cfRule type="expression" dxfId="588" priority="9">
      <formula>U46&lt;&gt;H46</formula>
    </cfRule>
  </conditionalFormatting>
  <conditionalFormatting sqref="U50:U51">
    <cfRule type="expression" dxfId="587" priority="8">
      <formula>U50&lt;&gt;H50</formula>
    </cfRule>
  </conditionalFormatting>
  <conditionalFormatting sqref="U53:U54">
    <cfRule type="expression" dxfId="586" priority="7">
      <formula>U53&lt;&gt;H53</formula>
    </cfRule>
  </conditionalFormatting>
  <conditionalFormatting sqref="U56:U60">
    <cfRule type="expression" dxfId="585" priority="6">
      <formula>U56&lt;&gt;H56</formula>
    </cfRule>
  </conditionalFormatting>
  <conditionalFormatting sqref="U62:U107">
    <cfRule type="expression" dxfId="584" priority="5">
      <formula>U62&lt;&gt;H62</formula>
    </cfRule>
  </conditionalFormatting>
  <conditionalFormatting sqref="AA8">
    <cfRule type="expression" dxfId="583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D1" zoomScale="66" zoomScaleNormal="60" zoomScaleSheetLayoutView="66" workbookViewId="0">
      <selection activeCell="N103" sqref="N103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2" max="22" width="9.28515625" bestFit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177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SUM('[34]18'!$CR$47:$DA$47)</f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SUM('[34]18'!$CR$48:$DA$48)</f>
        <v>0</v>
      </c>
    </row>
    <row r="7" spans="1:21" s="1" customFormat="1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f>SUM('[34]18'!$CR$49:$DA$49)</f>
        <v>0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SUM('[34]18'!$CR$50:$DA$50)</f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27.22</v>
      </c>
      <c r="I9" s="18">
        <v>29.44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SUM('[34]18'!$CR$90:$DA$90)</f>
        <v>27.22</v>
      </c>
    </row>
    <row r="10" spans="1:21" s="1" customFormat="1" ht="31.5" hidden="1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/>
      <c r="I10" s="18"/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 t="e">
        <f t="shared" si="5"/>
        <v>#DIV/0!</v>
      </c>
      <c r="O10" s="20">
        <v>6</v>
      </c>
      <c r="P10" s="1">
        <f t="shared" si="3"/>
        <v>0</v>
      </c>
      <c r="Q10" s="1">
        <f t="shared" si="3"/>
        <v>0</v>
      </c>
      <c r="R10"/>
      <c r="T10"/>
      <c r="U10">
        <f>SUM('[34]18'!$CR$91:$DA$91)</f>
        <v>0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>
        <v>1.67</v>
      </c>
      <c r="I12" s="18">
        <v>3</v>
      </c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>
        <f t="shared" si="5"/>
        <v>100</v>
      </c>
      <c r="O12" s="20">
        <v>7</v>
      </c>
      <c r="P12" s="1">
        <f t="shared" si="3"/>
        <v>1</v>
      </c>
      <c r="Q12" s="1">
        <f t="shared" si="3"/>
        <v>1</v>
      </c>
      <c r="R12"/>
      <c r="T12"/>
      <c r="U12">
        <f>SUM('[34]18'!$CR$92:$DA$92)</f>
        <v>1.67</v>
      </c>
    </row>
    <row r="13" spans="1:21" s="1" customFormat="1" ht="31.5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>
        <v>0.44</v>
      </c>
      <c r="I13" s="18">
        <v>0.44</v>
      </c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>
        <f t="shared" si="5"/>
        <v>100</v>
      </c>
      <c r="O13" s="20">
        <v>8</v>
      </c>
      <c r="P13" s="1">
        <f t="shared" si="3"/>
        <v>1</v>
      </c>
      <c r="Q13" s="1">
        <f t="shared" si="3"/>
        <v>1</v>
      </c>
      <c r="R13"/>
      <c r="T13"/>
      <c r="U13">
        <f>SUM('[34]18'!$CR$93:$DA$93)</f>
        <v>0.44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SUM('[34]18'!$CR$95:$DA$95)</f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16" t="s">
        <v>33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SUM('[34]18'!$CR$94:$DA$94)</f>
        <v>0</v>
      </c>
    </row>
    <row r="18" spans="1:21" s="1" customFormat="1" ht="31.5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>
        <v>1.67</v>
      </c>
      <c r="I18" s="18">
        <v>4.33</v>
      </c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>
        <f t="shared" si="5"/>
        <v>100</v>
      </c>
      <c r="O18" s="20">
        <v>11</v>
      </c>
      <c r="P18" s="1">
        <f t="shared" si="3"/>
        <v>1</v>
      </c>
      <c r="Q18" s="1">
        <f t="shared" si="3"/>
        <v>1</v>
      </c>
      <c r="R18"/>
      <c r="T18"/>
      <c r="U18">
        <f>SUM('[34]18'!$CR$97:$DA$97)</f>
        <v>1.67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SUM('[34]18'!$CR$96:$DA$96)</f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662.89</v>
      </c>
      <c r="I21" s="18">
        <v>695.56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100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SUM('[34]18'!$CR$98:$DA$98)</f>
        <v>662.89</v>
      </c>
    </row>
    <row r="22" spans="1:21" s="1" customFormat="1" ht="31.5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>
        <v>0.33</v>
      </c>
      <c r="I22" s="18">
        <v>0.33</v>
      </c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>
        <f t="shared" si="5"/>
        <v>100</v>
      </c>
      <c r="O22" s="20">
        <v>14</v>
      </c>
      <c r="P22" s="1">
        <f t="shared" si="6"/>
        <v>1</v>
      </c>
      <c r="Q22" s="1">
        <f t="shared" si="6"/>
        <v>1</v>
      </c>
      <c r="R22"/>
      <c r="T22"/>
      <c r="U22">
        <f>SUM('[34]18'!$CR$100:$DA$100)</f>
        <v>0.33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SUM('[34]18'!$CR$99:$DA$99)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8.7799999999999994</v>
      </c>
      <c r="I24" s="18">
        <v>8.7799999999999994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SUM('[34]18'!$CR$141:$DA$141)</f>
        <v>8.7799999999999994</v>
      </c>
    </row>
    <row r="25" spans="1:21" s="1" customFormat="1" ht="31.5" hidden="1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R25"/>
      <c r="T25"/>
      <c r="U25">
        <f>SUM('[34]18'!$CR$142:$DA$142)</f>
        <v>0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>
        <v>3.67</v>
      </c>
      <c r="I27" s="18">
        <v>6.22</v>
      </c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>
        <f t="shared" si="5"/>
        <v>100</v>
      </c>
      <c r="O27" s="20">
        <v>18</v>
      </c>
      <c r="P27" s="1">
        <f t="shared" si="6"/>
        <v>1</v>
      </c>
      <c r="Q27" s="1">
        <f t="shared" si="6"/>
        <v>1</v>
      </c>
      <c r="R27"/>
      <c r="T27"/>
      <c r="U27">
        <f>SUM('[34]18'!$CR$144:$DA$144)</f>
        <v>3.67</v>
      </c>
    </row>
    <row r="28" spans="1:21" s="1" customFormat="1" ht="31.5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>
        <v>2.56</v>
      </c>
      <c r="I28" s="18">
        <v>2.56</v>
      </c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>
        <f t="shared" si="5"/>
        <v>100</v>
      </c>
      <c r="O28" s="20">
        <v>19</v>
      </c>
      <c r="P28" s="1">
        <f t="shared" si="6"/>
        <v>1</v>
      </c>
      <c r="Q28" s="1">
        <f t="shared" si="6"/>
        <v>1</v>
      </c>
      <c r="R28"/>
      <c r="T28"/>
      <c r="U28">
        <f>SUM('[34]18'!$CR$143:$DA$143)</f>
        <v>2.56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hidden="1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f>SUM('[34]18'!$CR$146:$DA$146)</f>
        <v>0</v>
      </c>
    </row>
    <row r="32" spans="1:21" s="1" customFormat="1" ht="31.5" hidden="1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/>
      <c r="I32" s="18"/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 t="e">
        <f t="shared" si="5"/>
        <v>#DIV/0!</v>
      </c>
      <c r="O32" s="20">
        <v>21</v>
      </c>
      <c r="P32" s="1">
        <f t="shared" si="6"/>
        <v>0</v>
      </c>
      <c r="Q32" s="1">
        <f t="shared" si="6"/>
        <v>0</v>
      </c>
      <c r="R32"/>
      <c r="T32"/>
      <c r="U32">
        <f>SUM('[34]18'!$CR$145:$DA$145)</f>
        <v>0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2.78</v>
      </c>
      <c r="I35" s="18">
        <v>5.44</v>
      </c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>
        <f t="shared" si="5"/>
        <v>100</v>
      </c>
      <c r="O35" s="20">
        <v>22</v>
      </c>
      <c r="P35" s="1">
        <f t="shared" si="6"/>
        <v>1</v>
      </c>
      <c r="Q35" s="1">
        <f t="shared" si="6"/>
        <v>1</v>
      </c>
      <c r="U35">
        <f>SUM('[34]18'!$CR$148:$DA$148)</f>
        <v>2.78</v>
      </c>
    </row>
    <row r="36" spans="1:24" ht="31.5" hidden="1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/>
      <c r="I36" s="18"/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 t="e">
        <f t="shared" si="5"/>
        <v>#DIV/0!</v>
      </c>
      <c r="O36" s="20">
        <v>23</v>
      </c>
      <c r="P36" s="1">
        <f t="shared" si="6"/>
        <v>0</v>
      </c>
      <c r="Q36" s="1">
        <f t="shared" si="6"/>
        <v>0</v>
      </c>
      <c r="U36">
        <f>SUM('[34]18'!$CR$147:$DA$147)</f>
        <v>0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679.11</v>
      </c>
      <c r="I38" s="18">
        <v>675.22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99.427191471190241</v>
      </c>
      <c r="O38" s="20">
        <v>24</v>
      </c>
      <c r="P38" s="1">
        <f t="shared" si="7"/>
        <v>1</v>
      </c>
      <c r="Q38" s="1">
        <f t="shared" si="7"/>
        <v>1</v>
      </c>
      <c r="U38">
        <f>SUM('[34]18'!$CR$149:$DA$149)</f>
        <v>679.11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hidden="1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/>
      <c r="I41" s="18"/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 t="e">
        <f t="shared" si="5"/>
        <v>#DIV/0!</v>
      </c>
      <c r="O41" s="20">
        <v>25</v>
      </c>
      <c r="P41" s="1">
        <f t="shared" si="7"/>
        <v>0</v>
      </c>
      <c r="Q41" s="1">
        <f t="shared" si="7"/>
        <v>0</v>
      </c>
      <c r="U41">
        <f>SUM('[34]18'!$CR$151:$DA$151)</f>
        <v>0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SUM('[34]18'!$CR$150:$DA$150)</f>
        <v>0</v>
      </c>
    </row>
    <row r="43" spans="1:24" ht="31.5" hidden="1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f>SUM('[34]18'!$CR$192:$DA$192)</f>
        <v>0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SUM('[34]18'!$CR$193:$DA$193)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>
        <v>0.56000000000000005</v>
      </c>
      <c r="I46" s="18">
        <v>0.56000000000000005</v>
      </c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>
        <f t="shared" si="5"/>
        <v>100</v>
      </c>
      <c r="O46" s="20">
        <v>29</v>
      </c>
      <c r="P46" s="1">
        <f t="shared" si="7"/>
        <v>1</v>
      </c>
      <c r="Q46" s="1">
        <f t="shared" si="7"/>
        <v>1</v>
      </c>
      <c r="U46">
        <f>SUM('[34]18'!$CR$194:$DA$194)</f>
        <v>0.56000000000000005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SUM('[34]18'!$CR$195:$DA$195)</f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hidden="1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f>SUM('[34]18'!$CR$197:$DA$197)</f>
        <v>0</v>
      </c>
    </row>
    <row r="51" spans="1:21" s="1" customFormat="1" ht="31.5" hidden="1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/>
      <c r="I51" s="18"/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 t="e">
        <f t="shared" si="5"/>
        <v>#DIV/0!</v>
      </c>
      <c r="O51" s="20">
        <v>32</v>
      </c>
      <c r="P51" s="1">
        <f t="shared" si="7"/>
        <v>0</v>
      </c>
      <c r="Q51" s="1">
        <f t="shared" si="7"/>
        <v>0</v>
      </c>
      <c r="R51"/>
      <c r="T51"/>
      <c r="U51">
        <f>SUM('[34]18'!$CR$196:$DA$196)</f>
        <v>0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>
        <v>1.1100000000000001</v>
      </c>
      <c r="I53" s="18">
        <v>2</v>
      </c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>
        <f t="shared" si="5"/>
        <v>100</v>
      </c>
      <c r="O53" s="20">
        <v>33</v>
      </c>
      <c r="P53" s="1">
        <f t="shared" ref="P53:Q68" si="8">IF(H53&gt;0,1,0)</f>
        <v>1</v>
      </c>
      <c r="Q53" s="1">
        <f t="shared" si="8"/>
        <v>1</v>
      </c>
      <c r="R53"/>
      <c r="T53"/>
      <c r="U53">
        <f>SUM('[34]18'!$CR$198:$DA$198)</f>
        <v>1.1100000000000001</v>
      </c>
    </row>
    <row r="54" spans="1:21" s="1" customFormat="1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f>SUM('[34]18'!$CR$199:$DA$199)</f>
        <v>0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116.11</v>
      </c>
      <c r="I56" s="18">
        <v>113.11</v>
      </c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>
        <f t="shared" si="5"/>
        <v>97.416243217638439</v>
      </c>
      <c r="O56" s="20">
        <v>35</v>
      </c>
      <c r="P56" s="1">
        <f t="shared" si="8"/>
        <v>1</v>
      </c>
      <c r="Q56" s="1">
        <f t="shared" si="8"/>
        <v>1</v>
      </c>
      <c r="R56"/>
      <c r="T56"/>
      <c r="U56">
        <f>SUM('[34]18'!$CR$200:$DA$200)</f>
        <v>116.11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SUM('[34]18'!$CR$203:$DA$203)</f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f>SUM('[34]18'!$CR$202:$DA$202)</f>
        <v>0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SUM('[34]18'!$CR$201:$DA$201)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97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1285</v>
      </c>
      <c r="I80" s="43">
        <v>1285.05</v>
      </c>
      <c r="J80" s="19">
        <v>0</v>
      </c>
      <c r="K80" s="61">
        <f t="shared" ref="K80:K81" si="14">IF(H80=0,"нет плана", IF(I80*100/H80-100&lt;0,"ошибка",0))</f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>
        <f>SUM('[34]18'!$CR$244:$DA$244)</f>
        <v>1285</v>
      </c>
    </row>
    <row r="81" spans="1:22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1285</v>
      </c>
      <c r="I81" s="43">
        <v>1285.05</v>
      </c>
      <c r="J81" s="19">
        <v>0</v>
      </c>
      <c r="K81" s="61">
        <f t="shared" si="14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>
        <f>U80</f>
        <v>1285</v>
      </c>
    </row>
    <row r="82" spans="1:22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/>
    </row>
    <row r="83" spans="1:22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1568</v>
      </c>
      <c r="I83" s="43">
        <v>1576</v>
      </c>
      <c r="J83" s="19">
        <v>0</v>
      </c>
      <c r="K83" s="61">
        <f t="shared" ref="K83:K84" si="15">IF(H83=0,"нет плана", IF(I83*100/H83-100&lt;0,"ошибка",0))</f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f>SUM('[34]18'!$CR$245:$DA$245)</f>
        <v>1568</v>
      </c>
    </row>
    <row r="84" spans="1:22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1568</v>
      </c>
      <c r="I84" s="43">
        <v>1576</v>
      </c>
      <c r="J84" s="19">
        <v>0</v>
      </c>
      <c r="K84" s="61">
        <f t="shared" si="15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f>U83</f>
        <v>1568</v>
      </c>
    </row>
    <row r="85" spans="1:22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/>
    </row>
    <row r="86" spans="1:22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28677</v>
      </c>
      <c r="I86" s="43">
        <v>29555.1</v>
      </c>
      <c r="J86" s="19">
        <v>0</v>
      </c>
      <c r="K86" s="61">
        <f t="shared" ref="K86:K87" si="16">IF(H86=0,"нет плана", IF(I86*100/H86-100&lt;0,"ошибка",0))</f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SUM('[34]18'!$CR$246:$DA$246)</f>
        <v>28677</v>
      </c>
    </row>
    <row r="87" spans="1:22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28677</v>
      </c>
      <c r="I87" s="43">
        <v>29555.1</v>
      </c>
      <c r="J87" s="19">
        <v>0</v>
      </c>
      <c r="K87" s="61">
        <f t="shared" si="16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28677</v>
      </c>
    </row>
    <row r="88" spans="1:22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/>
    </row>
    <row r="89" spans="1:22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25069</v>
      </c>
      <c r="I89" s="43">
        <v>26356.600000000002</v>
      </c>
      <c r="J89" s="19">
        <v>0</v>
      </c>
      <c r="K89" s="61">
        <f t="shared" ref="K89:K90" si="17">IF(H89=0,"нет плана", IF(I89*100/H89-100&lt;0,"ошибка",0))</f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f>SUM('[34]18'!$CR$247:$DA$247)</f>
        <v>25069</v>
      </c>
    </row>
    <row r="90" spans="1:22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25069</v>
      </c>
      <c r="I90" s="43">
        <v>26356.600000000002</v>
      </c>
      <c r="J90" s="19">
        <v>0</v>
      </c>
      <c r="K90" s="61">
        <f t="shared" si="17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25069</v>
      </c>
    </row>
    <row r="91" spans="1:22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/>
    </row>
    <row r="92" spans="1:22" s="1" customFormat="1" ht="31.5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>
        <v>712</v>
      </c>
      <c r="I92" s="43">
        <v>712</v>
      </c>
      <c r="J92" s="19">
        <v>0</v>
      </c>
      <c r="K92" s="61">
        <f t="shared" si="9"/>
        <v>0</v>
      </c>
      <c r="L92" s="102"/>
      <c r="M92" s="103" t="str">
        <f t="shared" si="10"/>
        <v>Муниципальное задание выполнено</v>
      </c>
      <c r="N92" s="61">
        <f t="shared" si="11"/>
        <v>100</v>
      </c>
      <c r="O92" s="28">
        <v>43</v>
      </c>
      <c r="P92" s="1">
        <f t="shared" si="12"/>
        <v>1</v>
      </c>
      <c r="Q92" s="1">
        <f t="shared" si="12"/>
        <v>1</v>
      </c>
      <c r="R92"/>
      <c r="T92"/>
      <c r="U92">
        <f>SUM('[34]18'!$CR$248:$DA$248)</f>
        <v>712</v>
      </c>
    </row>
    <row r="93" spans="1:22" s="1" customFormat="1" ht="31.5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>
        <v>712</v>
      </c>
      <c r="I93" s="43">
        <v>712</v>
      </c>
      <c r="J93" s="19">
        <v>0</v>
      </c>
      <c r="K93" s="61">
        <f t="shared" si="9"/>
        <v>0</v>
      </c>
      <c r="L93" s="102"/>
      <c r="M93" s="103" t="str">
        <f t="shared" si="10"/>
        <v>Муниципальное задание выполнено</v>
      </c>
      <c r="N93" s="61">
        <f t="shared" si="11"/>
        <v>100</v>
      </c>
      <c r="O93" s="28"/>
      <c r="R93"/>
      <c r="T93"/>
      <c r="U93">
        <f>U92</f>
        <v>712</v>
      </c>
    </row>
    <row r="94" spans="1:22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/>
    </row>
    <row r="95" spans="1:22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25632</v>
      </c>
      <c r="I95" s="43">
        <v>25634.36</v>
      </c>
      <c r="J95" s="19">
        <v>0</v>
      </c>
      <c r="K95" s="61">
        <f t="shared" ref="K95:K96" si="18">IF(H95=0,"нет плана", IF(I95*100/H95-100&lt;0,"ошибка",0))</f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SUM('[34]18'!$CR$249:$DA$249)</f>
        <v>25632</v>
      </c>
      <c r="V95" s="108"/>
    </row>
    <row r="96" spans="1:22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25632</v>
      </c>
      <c r="I96" s="43">
        <v>25634.36</v>
      </c>
      <c r="J96" s="19">
        <v>0</v>
      </c>
      <c r="K96" s="61">
        <f t="shared" si="18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25632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/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/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/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9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SUM('[34]18'!$CT$289:$DC$289)</f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9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SUM('[34]18'!$CT$290:$DC$290)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706</v>
      </c>
      <c r="I103" s="43">
        <v>699.77777777777783</v>
      </c>
      <c r="J103" s="19">
        <v>10</v>
      </c>
      <c r="K103" s="61">
        <f t="shared" si="19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99.118665407617257</v>
      </c>
      <c r="O103" s="20">
        <v>46</v>
      </c>
      <c r="P103" s="1">
        <f t="shared" ref="P103:Q107" si="20">IF(H103&gt;0,1,0)</f>
        <v>1</v>
      </c>
      <c r="Q103" s="1">
        <f t="shared" si="20"/>
        <v>1</v>
      </c>
      <c r="R103"/>
      <c r="T103"/>
      <c r="U103">
        <f>SUM('[34]18'!$CR$327:$DA$327)</f>
        <v>706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54.01</v>
      </c>
      <c r="I104" s="43">
        <v>55</v>
      </c>
      <c r="J104" s="19">
        <v>10</v>
      </c>
      <c r="K104" s="61">
        <f t="shared" si="19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20"/>
        <v>1</v>
      </c>
      <c r="Q104" s="1">
        <f t="shared" si="20"/>
        <v>1</v>
      </c>
      <c r="R104"/>
      <c r="T104"/>
      <c r="U104">
        <f>SUM('[34]18'!$CR$360:$DA$360)</f>
        <v>54.01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2.1100000000000003</v>
      </c>
      <c r="I105" s="43">
        <v>3.5555555555555554</v>
      </c>
      <c r="J105" s="19">
        <v>10</v>
      </c>
      <c r="K105" s="61">
        <f t="shared" si="19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20"/>
        <v>1</v>
      </c>
      <c r="Q105" s="1">
        <f t="shared" si="20"/>
        <v>1</v>
      </c>
      <c r="R105"/>
      <c r="T105"/>
      <c r="U105">
        <f>SUM('[34]18'!$CR$392:$DA$392)</f>
        <v>2.1100000000000003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180</v>
      </c>
      <c r="I106" s="43">
        <v>180</v>
      </c>
      <c r="J106" s="19">
        <v>10</v>
      </c>
      <c r="K106" s="61">
        <f t="shared" si="19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20"/>
        <v>1</v>
      </c>
      <c r="Q106" s="1">
        <f t="shared" si="20"/>
        <v>1</v>
      </c>
      <c r="R106"/>
      <c r="T106"/>
      <c r="U106">
        <f>SUM('[34]18'!$CT$424:$DC$424)</f>
        <v>180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9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20"/>
        <v>0</v>
      </c>
      <c r="Q107" s="1">
        <f t="shared" si="20"/>
        <v>0</v>
      </c>
      <c r="R107"/>
      <c r="T107"/>
      <c r="U107">
        <f>SUM('[34]18'!$CT$425:$DC$425)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99.865403336548212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694.22</v>
      </c>
      <c r="I161" s="108">
        <f>SUM(I5:I23)</f>
        <v>733.1</v>
      </c>
    </row>
    <row r="162" spans="8:9" s="1" customFormat="1" ht="15" customHeight="1" x14ac:dyDescent="0.25">
      <c r="H162" s="108">
        <f>H103</f>
        <v>706</v>
      </c>
      <c r="I162" s="108">
        <f>I103</f>
        <v>699.77777777777783</v>
      </c>
    </row>
    <row r="163" spans="8:9" s="1" customFormat="1" ht="15" customHeight="1" x14ac:dyDescent="0.25">
      <c r="H163" s="108">
        <f>H161-H162</f>
        <v>-11.779999999999973</v>
      </c>
      <c r="I163" s="108">
        <f>I161-I162</f>
        <v>33.322222222222194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A4:X107">
    <filterColumn colId="7">
      <customFilters>
        <customFilter operator="notEqual" val=" "/>
      </customFilters>
    </filterColumn>
    <filterColumn colId="15" showButton="0"/>
  </autoFilter>
  <customSheetViews>
    <customSheetView guid="{58B0A3E4-DC4C-43E3-ADD5-4D21FA5857E3}" scale="66" showPageBreaks="1" printArea="1" filter="1" showAutoFilter="1" hiddenRows="1" hiddenColumns="1" view="pageBreakPreview" topLeftCell="D21">
      <selection activeCell="C175" sqref="C175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8184D279-59A7-4BD8-AB21-B524BF814588}" scale="66" showPageBreaks="1" printArea="1" filter="1" showAutoFilter="1" hiddenRows="1" hiddenColumns="1" view="pageBreakPreview" topLeftCell="D21">
      <selection activeCell="K95" sqref="K95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7BDF3E6F-D95A-4AD2-A496-92E59C7AF105}" scale="66" showPageBreaks="1" printArea="1" filter="1" showAutoFilter="1" hiddenRows="1" hiddenColumns="1" view="pageBreakPreview" topLeftCell="D21">
      <selection activeCell="K95" sqref="K95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AB14A31D-440B-427A-8154-EF19394E7DE2}" scale="66" showPageBreaks="1" printArea="1" filter="1" showAutoFilter="1" hiddenRows="1" hiddenColumns="1" view="pageBreakPreview" topLeftCell="D21">
      <selection activeCell="K95" sqref="K95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C22C5AE3-4CF6-4ED3-821C-43C355C47BB8}" scale="66" showPageBreaks="1" printArea="1" showAutoFilter="1" hiddenColumns="1" view="pageBreakPreview" topLeftCell="D10">
      <selection activeCell="T13" sqref="T13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A4:W107">
        <filterColumn colId="14" showButton="0"/>
      </autoFilter>
    </customSheetView>
    <customSheetView guid="{F38D36FB-D173-41CA-A0CB-C8228EA2DD59}" scale="66" showPageBreaks="1" printArea="1" showAutoFilter="1" hiddenColumns="1" view="pageBreakPreview" topLeftCell="D10">
      <selection activeCell="T13" sqref="T13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A4:W107">
        <filterColumn colId="14" showButton="0"/>
      </autoFilter>
    </customSheetView>
    <customSheetView guid="{D75CEEBA-EF70-41E2-A2AB-FC3599596AC2}" scale="66" showPageBreaks="1" printArea="1" filter="1" showAutoFilter="1" hiddenColumns="1" view="pageBreakPreview" topLeftCell="D4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FD4A7EA-C1FF-4F5D-84ED-80E24D2D6E10}" scale="66" showPageBreaks="1" printArea="1" filter="1" showAutoFilter="1" hiddenColumns="1" view="pageBreakPreview" topLeftCell="D108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B70C21F4-2ADF-4822-A74D-683C5E869839}" scale="66" showPageBreaks="1" printArea="1" filter="1" showAutoFilter="1" hiddenColumns="1" view="pageBreakPreview" topLeftCell="D4">
      <selection activeCell="I127" sqref="I127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74:B76"/>
    <mergeCell ref="C74:C76"/>
    <mergeCell ref="B80:B82"/>
    <mergeCell ref="C80:C82"/>
    <mergeCell ref="B77:B79"/>
    <mergeCell ref="C77:C79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582" priority="4">
      <formula>H5&lt;&gt;U5</formula>
    </cfRule>
  </conditionalFormatting>
  <conditionalFormatting sqref="M5:M107">
    <cfRule type="expression" dxfId="581" priority="1">
      <formula>K5&lt;&gt;0</formula>
    </cfRule>
  </conditionalFormatting>
  <conditionalFormatting sqref="U5:U10">
    <cfRule type="expression" dxfId="580" priority="18">
      <formula>U5&lt;&gt;H5</formula>
    </cfRule>
  </conditionalFormatting>
  <conditionalFormatting sqref="U12:U13">
    <cfRule type="expression" dxfId="579" priority="17">
      <formula>U12&lt;&gt;H12</formula>
    </cfRule>
  </conditionalFormatting>
  <conditionalFormatting sqref="U16:U19">
    <cfRule type="expression" dxfId="578" priority="16">
      <formula>U16&lt;&gt;H16</formula>
    </cfRule>
  </conditionalFormatting>
  <conditionalFormatting sqref="U21:U25">
    <cfRule type="expression" dxfId="577" priority="15">
      <formula>U21&lt;&gt;H21</formula>
    </cfRule>
  </conditionalFormatting>
  <conditionalFormatting sqref="U27:U28">
    <cfRule type="expression" dxfId="576" priority="14">
      <formula>U27&lt;&gt;H27</formula>
    </cfRule>
  </conditionalFormatting>
  <conditionalFormatting sqref="U31:U32">
    <cfRule type="expression" dxfId="575" priority="13">
      <formula>U31&lt;&gt;H31</formula>
    </cfRule>
  </conditionalFormatting>
  <conditionalFormatting sqref="U35:U36">
    <cfRule type="expression" dxfId="574" priority="12">
      <formula>U35&lt;&gt;H35</formula>
    </cfRule>
  </conditionalFormatting>
  <conditionalFormatting sqref="U38">
    <cfRule type="expression" dxfId="573" priority="11">
      <formula>U38&lt;&gt;H38</formula>
    </cfRule>
  </conditionalFormatting>
  <conditionalFormatting sqref="U41:U44">
    <cfRule type="expression" dxfId="572" priority="10">
      <formula>U41&lt;&gt;H41</formula>
    </cfRule>
  </conditionalFormatting>
  <conditionalFormatting sqref="U46:U47">
    <cfRule type="expression" dxfId="571" priority="9">
      <formula>U46&lt;&gt;H46</formula>
    </cfRule>
  </conditionalFormatting>
  <conditionalFormatting sqref="U50:U51">
    <cfRule type="expression" dxfId="570" priority="8">
      <formula>U50&lt;&gt;H50</formula>
    </cfRule>
  </conditionalFormatting>
  <conditionalFormatting sqref="U53:U54">
    <cfRule type="expression" dxfId="569" priority="7">
      <formula>U53&lt;&gt;H53</formula>
    </cfRule>
  </conditionalFormatting>
  <conditionalFormatting sqref="U56:U60">
    <cfRule type="expression" dxfId="568" priority="6">
      <formula>U56&lt;&gt;H56</formula>
    </cfRule>
  </conditionalFormatting>
  <conditionalFormatting sqref="U62:U107">
    <cfRule type="expression" dxfId="567" priority="5">
      <formula>U62&lt;&gt;H62</formula>
    </cfRule>
  </conditionalFormatting>
  <conditionalFormatting sqref="AA8">
    <cfRule type="expression" dxfId="566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D1" zoomScale="66" zoomScaleNormal="60" zoomScaleSheetLayoutView="66" workbookViewId="0">
      <selection activeCell="N103" sqref="N103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178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SUM('[35]24'!$CR$47:$DA$47)</f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SUM('[35]24'!$CR$48:$DA$48)</f>
        <v>0</v>
      </c>
    </row>
    <row r="7" spans="1:21" s="1" customFormat="1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f>SUM('[35]24'!$CR$49:$DA$49)</f>
        <v>0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SUM('[35]24'!$CR$50:$DA$50)</f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41.22</v>
      </c>
      <c r="I9" s="18">
        <v>43.11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SUM('[35]24'!$CR$90:$DA$90)</f>
        <v>41.22</v>
      </c>
    </row>
    <row r="10" spans="1:21" s="1" customFormat="1" ht="31.5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>
        <v>0.33</v>
      </c>
      <c r="I10" s="18">
        <v>0.67</v>
      </c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>
        <f t="shared" si="5"/>
        <v>100</v>
      </c>
      <c r="O10" s="20">
        <v>6</v>
      </c>
      <c r="P10" s="1">
        <f t="shared" si="3"/>
        <v>1</v>
      </c>
      <c r="Q10" s="1">
        <f t="shared" si="3"/>
        <v>1</v>
      </c>
      <c r="R10"/>
      <c r="T10"/>
      <c r="U10">
        <f>SUM('[35]24'!$CR$91:$DA$91)</f>
        <v>0.33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>
        <v>6.22</v>
      </c>
      <c r="I12" s="18">
        <v>6.22</v>
      </c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>
        <f t="shared" si="5"/>
        <v>100</v>
      </c>
      <c r="O12" s="20">
        <v>7</v>
      </c>
      <c r="P12" s="1">
        <f t="shared" si="3"/>
        <v>1</v>
      </c>
      <c r="Q12" s="1">
        <f t="shared" si="3"/>
        <v>1</v>
      </c>
      <c r="R12"/>
      <c r="T12"/>
      <c r="U12">
        <f>SUM('[35]24'!$CR$92:$DA$92)</f>
        <v>6.22</v>
      </c>
    </row>
    <row r="13" spans="1:21" s="1" customFormat="1" ht="31.5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>
        <v>2.78</v>
      </c>
      <c r="I13" s="18">
        <v>3.22</v>
      </c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>
        <f t="shared" si="5"/>
        <v>100</v>
      </c>
      <c r="O13" s="20">
        <v>8</v>
      </c>
      <c r="P13" s="1">
        <f t="shared" si="3"/>
        <v>1</v>
      </c>
      <c r="Q13" s="1">
        <f t="shared" si="3"/>
        <v>1</v>
      </c>
      <c r="R13"/>
      <c r="T13"/>
      <c r="U13">
        <f>SUM('[35]24'!$CR$93:$DA$93)</f>
        <v>2.78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SUM('[35]24'!$CR$95:$DA$95)</f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33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SUM('[35]24'!$CR$94:$DA$94)</f>
        <v>0</v>
      </c>
    </row>
    <row r="18" spans="1:21" s="1" customFormat="1" ht="31.5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>
        <v>2.2200000000000002</v>
      </c>
      <c r="I18" s="18">
        <v>3.56</v>
      </c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>
        <f t="shared" si="5"/>
        <v>100</v>
      </c>
      <c r="O18" s="20">
        <v>11</v>
      </c>
      <c r="P18" s="1">
        <f t="shared" si="3"/>
        <v>1</v>
      </c>
      <c r="Q18" s="1">
        <f t="shared" si="3"/>
        <v>1</v>
      </c>
      <c r="R18"/>
      <c r="T18"/>
      <c r="U18">
        <f>SUM('[35]24'!$CR$97:$DA$97)</f>
        <v>2.2200000000000002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SUM('[35]24'!$CR$96:$DA$96)</f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1002.11</v>
      </c>
      <c r="I21" s="18">
        <v>995.78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99.368332817754535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SUM('[35]24'!$CR$98:$DA$98)</f>
        <v>1002.11</v>
      </c>
    </row>
    <row r="22" spans="1:21" s="1" customFormat="1" ht="31.5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R22"/>
      <c r="T22"/>
      <c r="U22">
        <f>SUM('[35]24'!$CR$100:$DA$100)</f>
        <v>0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SUM('[35]24'!$CR$99:$DA$99)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12.33</v>
      </c>
      <c r="I24" s="18">
        <v>12.56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SUM('[35]24'!$CR$141:$DA$141)</f>
        <v>12.33</v>
      </c>
    </row>
    <row r="25" spans="1:21" s="1" customFormat="1" ht="31.5" hidden="1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R25"/>
      <c r="T25"/>
      <c r="U25">
        <f>SUM('[35]24'!$CR$142:$DA$142)</f>
        <v>0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>
        <v>6.89</v>
      </c>
      <c r="I27" s="18">
        <v>6.89</v>
      </c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>
        <f t="shared" si="5"/>
        <v>100</v>
      </c>
      <c r="O27" s="20">
        <v>18</v>
      </c>
      <c r="P27" s="1">
        <f t="shared" si="6"/>
        <v>1</v>
      </c>
      <c r="Q27" s="1">
        <f t="shared" si="6"/>
        <v>1</v>
      </c>
      <c r="R27"/>
      <c r="T27"/>
      <c r="U27">
        <f>SUM('[35]24'!$CR$144:$DA$144)</f>
        <v>6.89</v>
      </c>
    </row>
    <row r="28" spans="1:21" s="1" customFormat="1" ht="31.5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>
        <v>5.44</v>
      </c>
      <c r="I28" s="18">
        <v>5.44</v>
      </c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>
        <f t="shared" si="5"/>
        <v>100</v>
      </c>
      <c r="O28" s="20">
        <v>19</v>
      </c>
      <c r="P28" s="1">
        <f t="shared" si="6"/>
        <v>1</v>
      </c>
      <c r="Q28" s="1">
        <f t="shared" si="6"/>
        <v>1</v>
      </c>
      <c r="R28"/>
      <c r="T28"/>
      <c r="U28">
        <f>SUM('[35]24'!$CR$143:$DA$143)</f>
        <v>5.44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hidden="1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f>SUM('[35]24'!$CR$146:$DA$146)</f>
        <v>0</v>
      </c>
    </row>
    <row r="32" spans="1:21" s="1" customFormat="1" ht="31.5" hidden="1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/>
      <c r="I32" s="18"/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 t="e">
        <f t="shared" si="5"/>
        <v>#DIV/0!</v>
      </c>
      <c r="O32" s="20">
        <v>21</v>
      </c>
      <c r="P32" s="1">
        <f t="shared" si="6"/>
        <v>0</v>
      </c>
      <c r="Q32" s="1">
        <f t="shared" si="6"/>
        <v>0</v>
      </c>
      <c r="R32"/>
      <c r="T32"/>
      <c r="U32">
        <f>SUM('[35]24'!$CR$145:$DA$145)</f>
        <v>0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10</v>
      </c>
      <c r="I35" s="18">
        <v>10</v>
      </c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>
        <f t="shared" si="5"/>
        <v>100</v>
      </c>
      <c r="O35" s="20">
        <v>22</v>
      </c>
      <c r="P35" s="1">
        <f t="shared" si="6"/>
        <v>1</v>
      </c>
      <c r="Q35" s="1">
        <f t="shared" si="6"/>
        <v>1</v>
      </c>
      <c r="U35">
        <f>SUM('[35]24'!$CR$148:$DA$148)</f>
        <v>10</v>
      </c>
    </row>
    <row r="36" spans="1:24" ht="31.5" hidden="1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/>
      <c r="I36" s="18"/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 t="e">
        <f t="shared" si="5"/>
        <v>#DIV/0!</v>
      </c>
      <c r="O36" s="20">
        <v>23</v>
      </c>
      <c r="P36" s="1">
        <f t="shared" si="6"/>
        <v>0</v>
      </c>
      <c r="Q36" s="1">
        <f t="shared" si="6"/>
        <v>0</v>
      </c>
      <c r="U36">
        <f>SUM('[35]24'!$CR$147:$DA$147)</f>
        <v>0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1044</v>
      </c>
      <c r="I38" s="18">
        <v>1038.8900000000001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99.510536398467437</v>
      </c>
      <c r="O38" s="20">
        <v>24</v>
      </c>
      <c r="P38" s="1">
        <f t="shared" si="7"/>
        <v>1</v>
      </c>
      <c r="Q38" s="1">
        <f t="shared" si="7"/>
        <v>1</v>
      </c>
      <c r="U38">
        <f>SUM('[35]24'!$CR$149:$DA$149)</f>
        <v>1044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hidden="1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/>
      <c r="I41" s="18"/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 t="e">
        <f t="shared" si="5"/>
        <v>#DIV/0!</v>
      </c>
      <c r="O41" s="20">
        <v>25</v>
      </c>
      <c r="P41" s="1">
        <f t="shared" si="7"/>
        <v>0</v>
      </c>
      <c r="Q41" s="1">
        <f t="shared" si="7"/>
        <v>0</v>
      </c>
      <c r="U41">
        <f>SUM('[35]24'!$CR$151:$DA$151)</f>
        <v>0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SUM('[35]24'!$CR$150:$DA$150)</f>
        <v>0</v>
      </c>
    </row>
    <row r="43" spans="1:24" ht="31.5" hidden="1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f>SUM('[35]24'!$CR$192:$DA$192)</f>
        <v>0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SUM('[35]24'!$CR$193:$DA$193)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SUM('[35]24'!$CR$194:$DA$194)</f>
        <v>0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SUM('[35]24'!$CR$195:$DA$195)</f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hidden="1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f>SUM('[35]24'!$CR$197:$DA$197)</f>
        <v>0</v>
      </c>
    </row>
    <row r="51" spans="1:21" s="1" customFormat="1" ht="31.5" hidden="1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/>
      <c r="I51" s="18"/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 t="e">
        <f t="shared" si="5"/>
        <v>#DIV/0!</v>
      </c>
      <c r="O51" s="20">
        <v>32</v>
      </c>
      <c r="P51" s="1">
        <f t="shared" si="7"/>
        <v>0</v>
      </c>
      <c r="Q51" s="1">
        <f t="shared" si="7"/>
        <v>0</v>
      </c>
      <c r="R51"/>
      <c r="T51"/>
      <c r="U51">
        <f>SUM('[35]24'!$CR$196:$DA$196)</f>
        <v>0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>
        <v>3.44</v>
      </c>
      <c r="I53" s="18">
        <v>3.44</v>
      </c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>
        <f t="shared" si="5"/>
        <v>100</v>
      </c>
      <c r="O53" s="20">
        <v>33</v>
      </c>
      <c r="P53" s="1">
        <f t="shared" ref="P53:Q68" si="8">IF(H53&gt;0,1,0)</f>
        <v>1</v>
      </c>
      <c r="Q53" s="1">
        <f t="shared" si="8"/>
        <v>1</v>
      </c>
      <c r="R53"/>
      <c r="T53"/>
      <c r="U53">
        <f>SUM('[35]24'!$CR$198:$DA$198)</f>
        <v>3.44</v>
      </c>
    </row>
    <row r="54" spans="1:21" s="1" customFormat="1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f>SUM('[35]24'!$CR$199:$DA$199)</f>
        <v>0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163.56</v>
      </c>
      <c r="I56" s="18">
        <v>162</v>
      </c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>
        <f t="shared" si="5"/>
        <v>99.046221570066024</v>
      </c>
      <c r="O56" s="20">
        <v>35</v>
      </c>
      <c r="P56" s="1">
        <f t="shared" si="8"/>
        <v>1</v>
      </c>
      <c r="Q56" s="1">
        <f t="shared" si="8"/>
        <v>1</v>
      </c>
      <c r="R56"/>
      <c r="T56"/>
      <c r="U56">
        <f>SUM('[35]24'!$CR$200:$DA$200)</f>
        <v>163.56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SUM('[35]24'!$CR$203:$DA$203)</f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f>SUM('[35]24'!$CR$202:$DA$202)</f>
        <v>0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SUM('[35]24'!$CR$201:$DA$201)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367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3082</v>
      </c>
      <c r="I80" s="43">
        <v>3082</v>
      </c>
      <c r="J80" s="19">
        <v>0</v>
      </c>
      <c r="K80" s="61">
        <f t="shared" si="9"/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>
        <f>SUM('[35]24'!$CR$244:$DA$244)</f>
        <v>3082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3082</v>
      </c>
      <c r="I81" s="43">
        <v>3082</v>
      </c>
      <c r="J81" s="19">
        <v>0</v>
      </c>
      <c r="K81" s="61">
        <f t="shared" si="9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>
        <f>U80</f>
        <v>3082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/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71884</v>
      </c>
      <c r="I83" s="43">
        <v>71884</v>
      </c>
      <c r="J83" s="19">
        <v>0</v>
      </c>
      <c r="K83" s="61">
        <f t="shared" si="9"/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f>SUM('[35]24'!$CR$245:$DA$245)</f>
        <v>71884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71884</v>
      </c>
      <c r="I84" s="43">
        <v>71884</v>
      </c>
      <c r="J84" s="19">
        <v>0</v>
      </c>
      <c r="K84" s="61">
        <f t="shared" si="9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f>U83</f>
        <v>71884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/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37014</v>
      </c>
      <c r="I86" s="43">
        <v>37014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SUM('[35]24'!$CR$246:$DA$246)</f>
        <v>37014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37014</v>
      </c>
      <c r="I87" s="43">
        <v>37014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37014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/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23734</v>
      </c>
      <c r="I89" s="43">
        <v>23734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f>SUM('[35]24'!$CR$247:$DA$247)</f>
        <v>23734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23734</v>
      </c>
      <c r="I90" s="43">
        <v>23734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23734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/>
    </row>
    <row r="92" spans="1:21" s="1" customFormat="1" ht="31.5" hidden="1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/>
      <c r="I92" s="43"/>
      <c r="J92" s="19">
        <v>0</v>
      </c>
      <c r="K92" s="61" t="str">
        <f t="shared" si="9"/>
        <v>нет плана</v>
      </c>
      <c r="L92" s="102"/>
      <c r="M92" s="103" t="str">
        <f t="shared" si="10"/>
        <v>Муниципальное задание не выполнено</v>
      </c>
      <c r="N92" s="61" t="e">
        <f t="shared" si="11"/>
        <v>#DIV/0!</v>
      </c>
      <c r="O92" s="28">
        <v>43</v>
      </c>
      <c r="P92" s="1">
        <f t="shared" si="12"/>
        <v>0</v>
      </c>
      <c r="Q92" s="1">
        <f t="shared" si="12"/>
        <v>0</v>
      </c>
      <c r="R92"/>
      <c r="T92"/>
      <c r="U92">
        <f>SUM('[35]24'!$CR$248:$DA$248)</f>
        <v>0</v>
      </c>
    </row>
    <row r="93" spans="1:21" s="1" customFormat="1" ht="31.5" hidden="1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/>
      <c r="I93" s="43"/>
      <c r="J93" s="19">
        <v>0</v>
      </c>
      <c r="K93" s="61" t="str">
        <f t="shared" si="9"/>
        <v>нет плана</v>
      </c>
      <c r="L93" s="102"/>
      <c r="M93" s="103" t="str">
        <f t="shared" si="10"/>
        <v>Муниципальное задание не выполнено</v>
      </c>
      <c r="N93" s="61" t="e">
        <f t="shared" si="11"/>
        <v>#DIV/0!</v>
      </c>
      <c r="O93" s="28"/>
      <c r="R93"/>
      <c r="T93"/>
      <c r="U93">
        <f>U92</f>
        <v>0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/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42798</v>
      </c>
      <c r="I95" s="43">
        <v>42798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SUM('[35]24'!$CR$249:$DA$249)</f>
        <v>42798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42798</v>
      </c>
      <c r="I96" s="43">
        <v>42798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42798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/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/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/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SUM('[35]24'!$CT$289:$DC$289)</f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SUM('[35]24'!$CT$290:$DC$290)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1055.56</v>
      </c>
      <c r="I103" s="43">
        <v>1052.1111111111111</v>
      </c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99.673264533623012</v>
      </c>
      <c r="O103" s="20">
        <v>46</v>
      </c>
      <c r="P103" s="1">
        <f t="shared" ref="P103:Q107" si="15">IF(H103&gt;0,1,0)</f>
        <v>1</v>
      </c>
      <c r="Q103" s="1">
        <f t="shared" si="15"/>
        <v>1</v>
      </c>
      <c r="R103"/>
      <c r="T103"/>
      <c r="U103">
        <f>SUM('[35]24'!$CR$327:$DA$327)</f>
        <v>1055.56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57.88</v>
      </c>
      <c r="I104" s="43">
        <v>69.888888888888886</v>
      </c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5"/>
        <v>1</v>
      </c>
      <c r="Q104" s="1">
        <f t="shared" si="15"/>
        <v>1</v>
      </c>
      <c r="R104"/>
      <c r="T104"/>
      <c r="U104">
        <f>SUM('[35]24'!$CR$360:$DA$360)</f>
        <v>57.879999999999995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4.5500000000000007</v>
      </c>
      <c r="I105" s="43">
        <v>7.4444444444444446</v>
      </c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5"/>
        <v>1</v>
      </c>
      <c r="Q105" s="1">
        <f t="shared" si="15"/>
        <v>1</v>
      </c>
      <c r="R105"/>
      <c r="T105"/>
      <c r="U105">
        <f>SUM('[35]24'!$CR$392:$DA$392)</f>
        <v>4.55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225</v>
      </c>
      <c r="I106" s="43">
        <v>225</v>
      </c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5"/>
        <v>1</v>
      </c>
      <c r="Q106" s="1">
        <f t="shared" si="15"/>
        <v>1</v>
      </c>
      <c r="R106"/>
      <c r="T106"/>
      <c r="U106">
        <f>SUM('[35]24'!$CT$424:$DC$424)</f>
        <v>225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R107"/>
      <c r="T107"/>
      <c r="U107">
        <f>SUM('[35]24'!$CT$425:$DC$425)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99.911050197033731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1054.8800000000001</v>
      </c>
      <c r="I161" s="108">
        <f>SUM(I5:I23)</f>
        <v>1052.56</v>
      </c>
    </row>
    <row r="162" spans="8:9" s="1" customFormat="1" ht="15" customHeight="1" x14ac:dyDescent="0.25">
      <c r="H162" s="108">
        <f>H103</f>
        <v>1055.56</v>
      </c>
      <c r="I162" s="108">
        <f>I103</f>
        <v>1052.1111111111111</v>
      </c>
    </row>
    <row r="163" spans="8:9" s="1" customFormat="1" ht="15" customHeight="1" x14ac:dyDescent="0.25">
      <c r="H163" s="108">
        <f>H161-H162</f>
        <v>-0.67999999999983629</v>
      </c>
      <c r="I163" s="108">
        <f>I161-I162</f>
        <v>0.44888888888885958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A4:X107">
    <filterColumn colId="7">
      <customFilters>
        <customFilter operator="notEqual" val=" "/>
      </customFilters>
    </filterColumn>
    <filterColumn colId="15" showButton="0"/>
  </autoFilter>
  <customSheetViews>
    <customSheetView guid="{58B0A3E4-DC4C-43E3-ADD5-4D21FA5857E3}" scale="66" showPageBreaks="1" printArea="1" filter="1" showAutoFilter="1" hiddenRows="1" hiddenColumns="1" view="pageBreakPreview" topLeftCell="D1">
      <selection activeCell="C175" sqref="C175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8184D279-59A7-4BD8-AB21-B524BF814588}" scale="66" showPageBreaks="1" printArea="1" filter="1" showAutoFilter="1" hiddenRows="1" hiddenColumns="1" view="pageBreakPreview" topLeftCell="D1">
      <selection activeCell="U1" sqref="U1:U1048576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7BDF3E6F-D95A-4AD2-A496-92E59C7AF105}" scale="66" showPageBreaks="1" printArea="1" filter="1" showAutoFilter="1" hiddenRows="1" hiddenColumns="1" view="pageBreakPreview" topLeftCell="D1">
      <selection activeCell="U1" sqref="U1:U1048576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AB14A31D-440B-427A-8154-EF19394E7DE2}" scale="66" showPageBreaks="1" printArea="1" filter="1" showAutoFilter="1" hiddenRows="1" hiddenColumns="1" view="pageBreakPreview" topLeftCell="D1">
      <selection activeCell="U1" sqref="U1:U1048576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C22C5AE3-4CF6-4ED3-821C-43C355C47BB8}" scale="66" showPageBreaks="1" printArea="1" filter="1" showAutoFilter="1" hiddenColumns="1" view="pageBreakPreview" topLeftCell="D98">
      <selection activeCell="T114" sqref="T114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A4:W107">
        <filterColumn colId="7">
          <filters blank="1">
            <filter val="0,33"/>
            <filter val="1 000,78"/>
            <filter val="1 044,00"/>
            <filter val="1 055,56"/>
            <filter val="10,00"/>
            <filter val="12,33"/>
            <filter val="163,56"/>
            <filter val="2,78"/>
            <filter val="225,00"/>
            <filter val="23 734,00"/>
            <filter val="3 082,00"/>
            <filter val="3,44"/>
            <filter val="3,56"/>
            <filter val="37 014,00"/>
            <filter val="41,22"/>
            <filter val="42 798,00"/>
            <filter val="5,44"/>
            <filter val="57,89"/>
            <filter val="6,22"/>
            <filter val="6,89"/>
            <filter val="71 884,00"/>
          </filters>
        </filterColumn>
        <filterColumn colId="14" showButton="0"/>
      </autoFilter>
    </customSheetView>
    <customSheetView guid="{F38D36FB-D173-41CA-A0CB-C8228EA2DD59}" scale="66" showPageBreaks="1" printArea="1" filter="1" showAutoFilter="1" hiddenColumns="1" view="pageBreakPreview" topLeftCell="D98">
      <selection activeCell="T114" sqref="T114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A4:W107">
        <filterColumn colId="7">
          <filters blank="1">
            <filter val="0,33"/>
            <filter val="1 000,78"/>
            <filter val="1 044,00"/>
            <filter val="1 055,56"/>
            <filter val="10,00"/>
            <filter val="12,33"/>
            <filter val="163,56"/>
            <filter val="2,78"/>
            <filter val="225,00"/>
            <filter val="23 734,00"/>
            <filter val="3 082,00"/>
            <filter val="3,44"/>
            <filter val="3,56"/>
            <filter val="37 014,00"/>
            <filter val="41,22"/>
            <filter val="42 798,00"/>
            <filter val="5,44"/>
            <filter val="57,89"/>
            <filter val="6,22"/>
            <filter val="6,89"/>
            <filter val="71 884,00"/>
          </filters>
        </filterColumn>
        <filterColumn colId="14" showButton="0"/>
      </autoFilter>
    </customSheetView>
    <customSheetView guid="{D75CEEBA-EF70-41E2-A2AB-FC3599596AC2}" scale="66" showPageBreaks="1" printArea="1" filter="1" showAutoFilter="1" hiddenColumns="1" view="pageBreakPreview" topLeftCell="D4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FD4A7EA-C1FF-4F5D-84ED-80E24D2D6E10}" scale="66" showPageBreaks="1" printArea="1" filter="1" showAutoFilter="1" hiddenColumns="1" view="pageBreakPreview" topLeftCell="D108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B70C21F4-2ADF-4822-A74D-683C5E869839}" scale="66" showPageBreaks="1" printArea="1" filter="1" showAutoFilter="1" hiddenColumns="1" view="pageBreakPreview" topLeftCell="D4">
      <selection activeCell="I127" sqref="I127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74:B76"/>
    <mergeCell ref="C74:C76"/>
    <mergeCell ref="B80:B82"/>
    <mergeCell ref="C80:C82"/>
    <mergeCell ref="B77:B79"/>
    <mergeCell ref="C77:C79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565" priority="4">
      <formula>H5&lt;&gt;U5</formula>
    </cfRule>
  </conditionalFormatting>
  <conditionalFormatting sqref="M5:M107">
    <cfRule type="expression" dxfId="564" priority="1">
      <formula>K5&lt;&gt;0</formula>
    </cfRule>
  </conditionalFormatting>
  <conditionalFormatting sqref="U5:U10">
    <cfRule type="expression" dxfId="563" priority="18">
      <formula>U5&lt;&gt;H5</formula>
    </cfRule>
  </conditionalFormatting>
  <conditionalFormatting sqref="U12:U13">
    <cfRule type="expression" dxfId="562" priority="17">
      <formula>U12&lt;&gt;H12</formula>
    </cfRule>
  </conditionalFormatting>
  <conditionalFormatting sqref="U16:U19">
    <cfRule type="expression" dxfId="561" priority="16">
      <formula>U16&lt;&gt;H16</formula>
    </cfRule>
  </conditionalFormatting>
  <conditionalFormatting sqref="U21:U25">
    <cfRule type="expression" dxfId="560" priority="15">
      <formula>U21&lt;&gt;H21</formula>
    </cfRule>
  </conditionalFormatting>
  <conditionalFormatting sqref="U27:U28">
    <cfRule type="expression" dxfId="559" priority="14">
      <formula>U27&lt;&gt;H27</formula>
    </cfRule>
  </conditionalFormatting>
  <conditionalFormatting sqref="U31:U32">
    <cfRule type="expression" dxfId="558" priority="13">
      <formula>U31&lt;&gt;H31</formula>
    </cfRule>
  </conditionalFormatting>
  <conditionalFormatting sqref="U35:U36">
    <cfRule type="expression" dxfId="557" priority="12">
      <formula>U35&lt;&gt;H35</formula>
    </cfRule>
  </conditionalFormatting>
  <conditionalFormatting sqref="U38">
    <cfRule type="expression" dxfId="556" priority="11">
      <formula>U38&lt;&gt;H38</formula>
    </cfRule>
  </conditionalFormatting>
  <conditionalFormatting sqref="U41:U44">
    <cfRule type="expression" dxfId="555" priority="10">
      <formula>U41&lt;&gt;H41</formula>
    </cfRule>
  </conditionalFormatting>
  <conditionalFormatting sqref="U46:U47">
    <cfRule type="expression" dxfId="554" priority="9">
      <formula>U46&lt;&gt;H46</formula>
    </cfRule>
  </conditionalFormatting>
  <conditionalFormatting sqref="U50:U51">
    <cfRule type="expression" dxfId="553" priority="8">
      <formula>U50&lt;&gt;H50</formula>
    </cfRule>
  </conditionalFormatting>
  <conditionalFormatting sqref="U53:U54">
    <cfRule type="expression" dxfId="552" priority="7">
      <formula>U53&lt;&gt;H53</formula>
    </cfRule>
  </conditionalFormatting>
  <conditionalFormatting sqref="U56:U60">
    <cfRule type="expression" dxfId="551" priority="6">
      <formula>U56&lt;&gt;H56</formula>
    </cfRule>
  </conditionalFormatting>
  <conditionalFormatting sqref="U62:U107">
    <cfRule type="expression" dxfId="550" priority="5">
      <formula>U62&lt;&gt;H62</formula>
    </cfRule>
  </conditionalFormatting>
  <conditionalFormatting sqref="AA8">
    <cfRule type="expression" dxfId="549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C1" zoomScale="66" zoomScaleNormal="60" zoomScaleSheetLayoutView="66" workbookViewId="0">
      <selection activeCell="N103" sqref="N103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179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SUM('[36]56'!$CR$47:$DA$47)</f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SUM('[36]56'!$CR$48:$DA$48)</f>
        <v>0</v>
      </c>
    </row>
    <row r="7" spans="1:21" s="1" customFormat="1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f>SUM('[36]56'!$CR$49:$DA$49)</f>
        <v>0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SUM('[36]56'!$CR$50:$DA$50)</f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6.56</v>
      </c>
      <c r="I9" s="18">
        <v>6.67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SUM('[36]56'!$CR$90:$DA$90)</f>
        <v>6.56</v>
      </c>
    </row>
    <row r="10" spans="1:21" s="1" customFormat="1" ht="31.5" hidden="1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/>
      <c r="I10" s="18"/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 t="e">
        <f t="shared" si="5"/>
        <v>#DIV/0!</v>
      </c>
      <c r="O10" s="20">
        <v>6</v>
      </c>
      <c r="P10" s="1">
        <f t="shared" si="3"/>
        <v>0</v>
      </c>
      <c r="Q10" s="1">
        <f t="shared" si="3"/>
        <v>0</v>
      </c>
      <c r="R10"/>
      <c r="T10"/>
      <c r="U10">
        <f>SUM('[36]56'!$CR$91:$DA$91)</f>
        <v>0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>
        <v>1.89</v>
      </c>
      <c r="I12" s="18">
        <v>1.89</v>
      </c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>
        <f t="shared" si="5"/>
        <v>100</v>
      </c>
      <c r="O12" s="20">
        <v>7</v>
      </c>
      <c r="P12" s="1">
        <f t="shared" si="3"/>
        <v>1</v>
      </c>
      <c r="Q12" s="1">
        <f t="shared" si="3"/>
        <v>1</v>
      </c>
      <c r="R12"/>
      <c r="T12"/>
      <c r="U12">
        <f>SUM('[36]56'!$CR$92:$DA$92)</f>
        <v>1.89</v>
      </c>
    </row>
    <row r="13" spans="1:21" s="1" customFormat="1" ht="31.5" hidden="1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/>
      <c r="I13" s="18"/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 t="e">
        <f t="shared" si="5"/>
        <v>#DIV/0!</v>
      </c>
      <c r="O13" s="20">
        <v>8</v>
      </c>
      <c r="P13" s="1">
        <f t="shared" si="3"/>
        <v>0</v>
      </c>
      <c r="Q13" s="1">
        <f t="shared" si="3"/>
        <v>0</v>
      </c>
      <c r="R13"/>
      <c r="T13"/>
      <c r="U13">
        <f>SUM('[36]56'!$CR$93:$DA$93)</f>
        <v>0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SUM('[36]56'!$CR$95:$DA$95)</f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33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SUM('[36]56'!$CR$94:$DA$94)</f>
        <v>0</v>
      </c>
    </row>
    <row r="18" spans="1:21" s="1" customFormat="1" ht="31.5" hidden="1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/>
      <c r="I18" s="18"/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 t="e">
        <f t="shared" si="5"/>
        <v>#DIV/0!</v>
      </c>
      <c r="O18" s="20">
        <v>11</v>
      </c>
      <c r="P18" s="1">
        <f t="shared" si="3"/>
        <v>0</v>
      </c>
      <c r="Q18" s="1">
        <f t="shared" si="3"/>
        <v>0</v>
      </c>
      <c r="R18"/>
      <c r="T18"/>
      <c r="U18">
        <f>SUM('[36]56'!$CR$97:$DA$97)</f>
        <v>0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SUM('[36]56'!$CR$96:$DA$96)</f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196.44</v>
      </c>
      <c r="I21" s="18">
        <v>193.11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98.304825901038498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SUM('[36]56'!$CR$98:$DA$98)</f>
        <v>196.44</v>
      </c>
    </row>
    <row r="22" spans="1:21" s="1" customFormat="1" ht="31.5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R22"/>
      <c r="T22"/>
      <c r="U22">
        <f>SUM('[36]56'!$CR$100:$DA$100)</f>
        <v>0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SUM('[36]56'!$CR$99:$DA$99)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1.56</v>
      </c>
      <c r="I24" s="18">
        <v>1.89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SUM('[36]56'!$CR$141:$DA$141)</f>
        <v>1.56</v>
      </c>
    </row>
    <row r="25" spans="1:21" s="1" customFormat="1" ht="31.5" hidden="1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R25"/>
      <c r="T25"/>
      <c r="U25">
        <f>SUM('[36]56'!$CR$142:$DA$142)</f>
        <v>0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hidden="1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/>
      <c r="I27" s="18"/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 t="e">
        <f t="shared" si="5"/>
        <v>#DIV/0!</v>
      </c>
      <c r="O27" s="20">
        <v>18</v>
      </c>
      <c r="P27" s="1">
        <f t="shared" si="6"/>
        <v>0</v>
      </c>
      <c r="Q27" s="1">
        <f t="shared" si="6"/>
        <v>0</v>
      </c>
      <c r="R27"/>
      <c r="T27"/>
      <c r="U27">
        <f>SUM('[36]56'!$CR$144:$DA$144)</f>
        <v>0</v>
      </c>
    </row>
    <row r="28" spans="1:21" s="1" customFormat="1" ht="31.5" hidden="1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/>
      <c r="I28" s="18"/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 t="e">
        <f t="shared" si="5"/>
        <v>#DIV/0!</v>
      </c>
      <c r="O28" s="20">
        <v>19</v>
      </c>
      <c r="P28" s="1">
        <f t="shared" si="6"/>
        <v>0</v>
      </c>
      <c r="Q28" s="1">
        <f t="shared" si="6"/>
        <v>0</v>
      </c>
      <c r="R28"/>
      <c r="T28"/>
      <c r="U28">
        <f>SUM('[36]56'!$CR$143:$DA$143)</f>
        <v>0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>
        <v>1</v>
      </c>
      <c r="I31" s="18">
        <v>1.1100000000000001</v>
      </c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>
        <f t="shared" si="5"/>
        <v>100</v>
      </c>
      <c r="O31" s="20">
        <v>20</v>
      </c>
      <c r="P31" s="1">
        <f t="shared" si="6"/>
        <v>1</v>
      </c>
      <c r="Q31" s="1">
        <f t="shared" si="6"/>
        <v>1</v>
      </c>
      <c r="R31"/>
      <c r="T31"/>
      <c r="U31">
        <f>SUM('[36]56'!$CR$146:$DA$146)</f>
        <v>1</v>
      </c>
    </row>
    <row r="32" spans="1:21" s="1" customFormat="1" ht="31.5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>
        <v>53</v>
      </c>
      <c r="I32" s="18">
        <v>51.56</v>
      </c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>
        <f t="shared" si="5"/>
        <v>97.283018867924525</v>
      </c>
      <c r="O32" s="20">
        <v>21</v>
      </c>
      <c r="P32" s="1">
        <f t="shared" si="6"/>
        <v>1</v>
      </c>
      <c r="Q32" s="1">
        <f t="shared" si="6"/>
        <v>1</v>
      </c>
      <c r="R32"/>
      <c r="T32"/>
      <c r="U32">
        <f>SUM('[36]56'!$CR$145:$DA$145)</f>
        <v>53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4.5599999999999996</v>
      </c>
      <c r="I35" s="18">
        <v>4.5599999999999996</v>
      </c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>
        <f t="shared" si="5"/>
        <v>100</v>
      </c>
      <c r="O35" s="20">
        <v>22</v>
      </c>
      <c r="P35" s="1">
        <f t="shared" si="6"/>
        <v>1</v>
      </c>
      <c r="Q35" s="1">
        <f t="shared" si="6"/>
        <v>1</v>
      </c>
      <c r="U35">
        <f>SUM('[36]56'!$CR$148:$DA$148)</f>
        <v>4.5599999999999996</v>
      </c>
    </row>
    <row r="36" spans="1:24" ht="31.5" hidden="1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/>
      <c r="I36" s="18"/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 t="e">
        <f t="shared" si="5"/>
        <v>#DIV/0!</v>
      </c>
      <c r="O36" s="20">
        <v>23</v>
      </c>
      <c r="P36" s="1">
        <f t="shared" si="6"/>
        <v>0</v>
      </c>
      <c r="Q36" s="1">
        <f t="shared" si="6"/>
        <v>0</v>
      </c>
      <c r="U36">
        <f>SUM('[36]56'!$CR$147:$DA$147)</f>
        <v>0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214.22</v>
      </c>
      <c r="I38" s="18">
        <v>210.56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98.291476052656151</v>
      </c>
      <c r="O38" s="20">
        <v>24</v>
      </c>
      <c r="P38" s="1">
        <f t="shared" si="7"/>
        <v>1</v>
      </c>
      <c r="Q38" s="1">
        <f t="shared" si="7"/>
        <v>1</v>
      </c>
      <c r="U38">
        <f>SUM('[36]56'!$CR$149:$DA$149)</f>
        <v>214.22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hidden="1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/>
      <c r="I41" s="18"/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 t="e">
        <f t="shared" si="5"/>
        <v>#DIV/0!</v>
      </c>
      <c r="O41" s="20">
        <v>25</v>
      </c>
      <c r="P41" s="1">
        <f t="shared" si="7"/>
        <v>0</v>
      </c>
      <c r="Q41" s="1">
        <f t="shared" si="7"/>
        <v>0</v>
      </c>
      <c r="U41">
        <f>SUM('[36]56'!$CR$151:$DA$151)</f>
        <v>0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SUM('[36]56'!$CR$150:$DA$150)</f>
        <v>0</v>
      </c>
    </row>
    <row r="43" spans="1:24" ht="31.5" hidden="1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f>SUM('[36]56'!$CR$192:$DA$192)</f>
        <v>0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SUM('[36]56'!$CR$193:$DA$193)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SUM('[36]56'!$CR$194:$DA$194)</f>
        <v>0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SUM('[36]56'!$CR$195:$DA$195)</f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hidden="1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f>SUM('[36]56'!$CR$197:$DA$197)</f>
        <v>0</v>
      </c>
    </row>
    <row r="51" spans="1:21" s="1" customFormat="1" ht="31.5" hidden="1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/>
      <c r="I51" s="18"/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 t="e">
        <f t="shared" si="5"/>
        <v>#DIV/0!</v>
      </c>
      <c r="O51" s="20">
        <v>32</v>
      </c>
      <c r="P51" s="1">
        <f t="shared" si="7"/>
        <v>0</v>
      </c>
      <c r="Q51" s="1">
        <f t="shared" si="7"/>
        <v>0</v>
      </c>
      <c r="R51"/>
      <c r="T51"/>
      <c r="U51">
        <f>SUM('[36]56'!$CR$196:$DA$196)</f>
        <v>0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>
        <v>0.56000000000000005</v>
      </c>
      <c r="I53" s="18">
        <v>0.56000000000000005</v>
      </c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>
        <f t="shared" si="5"/>
        <v>100</v>
      </c>
      <c r="O53" s="20">
        <v>33</v>
      </c>
      <c r="P53" s="1">
        <f t="shared" ref="P53:Q68" si="8">IF(H53&gt;0,1,0)</f>
        <v>1</v>
      </c>
      <c r="Q53" s="1">
        <f t="shared" si="8"/>
        <v>1</v>
      </c>
      <c r="R53"/>
      <c r="T53"/>
      <c r="U53">
        <f>SUM('[36]56'!$CR$198:$DA$198)</f>
        <v>0.56000000000000005</v>
      </c>
    </row>
    <row r="54" spans="1:21" s="1" customFormat="1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f>SUM('[36]56'!$CR$199:$DA$199)</f>
        <v>0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33.22</v>
      </c>
      <c r="I56" s="18">
        <v>31</v>
      </c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>
        <f t="shared" si="5"/>
        <v>93.317278747742321</v>
      </c>
      <c r="O56" s="20">
        <v>35</v>
      </c>
      <c r="P56" s="1">
        <f t="shared" si="8"/>
        <v>1</v>
      </c>
      <c r="Q56" s="1">
        <f t="shared" si="8"/>
        <v>1</v>
      </c>
      <c r="R56"/>
      <c r="T56"/>
      <c r="U56">
        <f>SUM('[36]56'!$CR$200:$DA$200)</f>
        <v>33.22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SUM('[36]56'!$CR$203:$DA$203)</f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f>SUM('[36]56'!$CR$202:$DA$202)</f>
        <v>0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SUM('[36]56'!$CR$201:$DA$201)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367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3048</v>
      </c>
      <c r="I80" s="43">
        <v>3048</v>
      </c>
      <c r="J80" s="19">
        <v>0</v>
      </c>
      <c r="K80" s="61">
        <f t="shared" ref="K80:K81" si="14">IF(H80=0,"нет плана", IF(I80*100/H80-100&lt;0,"ошибка",0))</f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>
        <f>SUM('[36]56'!$CR$244:$DA$244)</f>
        <v>3048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3048</v>
      </c>
      <c r="I81" s="43">
        <v>3048</v>
      </c>
      <c r="J81" s="19">
        <v>0</v>
      </c>
      <c r="K81" s="61">
        <f t="shared" si="14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>
        <f>U80</f>
        <v>3048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/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2432</v>
      </c>
      <c r="I83" s="43">
        <v>2432</v>
      </c>
      <c r="J83" s="19">
        <v>0</v>
      </c>
      <c r="K83" s="61">
        <f t="shared" ref="K83:K87" si="15">IF(H83=0,"нет плана", IF(I83*100/H83-100&lt;0,"ошибка",0))</f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f>SUM('[36]56'!$CR$245:$DA$245)</f>
        <v>2432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2432</v>
      </c>
      <c r="I84" s="43">
        <v>2432</v>
      </c>
      <c r="J84" s="19">
        <v>0</v>
      </c>
      <c r="K84" s="61">
        <f t="shared" si="15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f>U83</f>
        <v>2432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/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14111</v>
      </c>
      <c r="I86" s="43">
        <v>14111</v>
      </c>
      <c r="J86" s="19">
        <v>0</v>
      </c>
      <c r="K86" s="61">
        <f t="shared" si="15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SUM('[36]56'!$CR$246:$DA$246)</f>
        <v>14111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14111</v>
      </c>
      <c r="I87" s="43">
        <v>14111</v>
      </c>
      <c r="J87" s="19">
        <v>0</v>
      </c>
      <c r="K87" s="61">
        <f t="shared" si="15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14111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/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7284</v>
      </c>
      <c r="I89" s="43">
        <v>7284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f>SUM('[36]56'!$CR$247:$DA$247)</f>
        <v>7284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7284</v>
      </c>
      <c r="I90" s="43">
        <v>7284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7284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/>
    </row>
    <row r="92" spans="1:21" s="1" customFormat="1" ht="31.5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>
        <v>1440</v>
      </c>
      <c r="I92" s="43">
        <v>1440</v>
      </c>
      <c r="J92" s="19">
        <v>0</v>
      </c>
      <c r="K92" s="61">
        <f t="shared" si="9"/>
        <v>0</v>
      </c>
      <c r="L92" s="102"/>
      <c r="M92" s="103" t="str">
        <f t="shared" si="10"/>
        <v>Муниципальное задание выполнено</v>
      </c>
      <c r="N92" s="61">
        <f t="shared" si="11"/>
        <v>100</v>
      </c>
      <c r="O92" s="28">
        <v>43</v>
      </c>
      <c r="P92" s="1">
        <f t="shared" si="12"/>
        <v>1</v>
      </c>
      <c r="Q92" s="1">
        <f t="shared" si="12"/>
        <v>1</v>
      </c>
      <c r="R92"/>
      <c r="T92"/>
      <c r="U92">
        <f>SUM('[36]56'!$CR$248:$DA$248)</f>
        <v>1440</v>
      </c>
    </row>
    <row r="93" spans="1:21" s="1" customFormat="1" ht="31.5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>
        <v>1440</v>
      </c>
      <c r="I93" s="43">
        <v>1440</v>
      </c>
      <c r="J93" s="19">
        <v>0</v>
      </c>
      <c r="K93" s="61">
        <f t="shared" si="9"/>
        <v>0</v>
      </c>
      <c r="L93" s="102"/>
      <c r="M93" s="103" t="str">
        <f t="shared" si="10"/>
        <v>Муниципальное задание выполнено</v>
      </c>
      <c r="N93" s="61">
        <f t="shared" si="11"/>
        <v>100</v>
      </c>
      <c r="O93" s="28"/>
      <c r="R93"/>
      <c r="T93"/>
      <c r="U93">
        <f>U92</f>
        <v>1440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/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12260</v>
      </c>
      <c r="I95" s="43">
        <v>12260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SUM('[36]56'!$CR$249:$DA$249)</f>
        <v>12260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12260</v>
      </c>
      <c r="I96" s="43">
        <v>12260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12260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/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/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/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6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SUM('[36]56'!$CT$289:$DC$289)</f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6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SUM('[36]56'!$CT$290:$DC$290)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204.33</v>
      </c>
      <c r="I103" s="43">
        <v>202</v>
      </c>
      <c r="J103" s="19">
        <v>10</v>
      </c>
      <c r="K103" s="61">
        <f t="shared" si="16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98.859687759996078</v>
      </c>
      <c r="O103" s="20">
        <v>46</v>
      </c>
      <c r="P103" s="1">
        <f t="shared" ref="P103:Q107" si="17">IF(H103&gt;0,1,0)</f>
        <v>1</v>
      </c>
      <c r="Q103" s="1">
        <f t="shared" si="17"/>
        <v>1</v>
      </c>
      <c r="R103"/>
      <c r="T103"/>
      <c r="U103">
        <f>SUM('[36]56'!$CR$327:$DA$327)</f>
        <v>204.32999999999998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28.56</v>
      </c>
      <c r="I104" s="43">
        <v>39.777777777777779</v>
      </c>
      <c r="J104" s="19">
        <v>10</v>
      </c>
      <c r="K104" s="61">
        <f t="shared" si="16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7"/>
        <v>1</v>
      </c>
      <c r="Q104" s="1">
        <f t="shared" si="17"/>
        <v>1</v>
      </c>
      <c r="R104"/>
      <c r="T104"/>
      <c r="U104">
        <f>SUM('[36]56'!$CR$360:$DA$360)</f>
        <v>28.56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1.89</v>
      </c>
      <c r="I105" s="43">
        <v>2.1111111111111112</v>
      </c>
      <c r="J105" s="19">
        <v>10</v>
      </c>
      <c r="K105" s="61">
        <f t="shared" si="16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7"/>
        <v>1</v>
      </c>
      <c r="Q105" s="1">
        <f t="shared" si="17"/>
        <v>1</v>
      </c>
      <c r="R105"/>
      <c r="T105"/>
      <c r="U105">
        <f>SUM('[36]56'!$CR$392:$DA$392)</f>
        <v>1.8900000000000001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100</v>
      </c>
      <c r="I106" s="43">
        <v>100</v>
      </c>
      <c r="J106" s="19">
        <v>10</v>
      </c>
      <c r="K106" s="61">
        <f t="shared" si="16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7"/>
        <v>1</v>
      </c>
      <c r="Q106" s="1">
        <f t="shared" si="17"/>
        <v>1</v>
      </c>
      <c r="R106"/>
      <c r="T106"/>
      <c r="U106">
        <f>SUM('[36]56'!$CT$424:$DC$424)</f>
        <v>100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6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7"/>
        <v>0</v>
      </c>
      <c r="Q107" s="1">
        <f t="shared" si="17"/>
        <v>0</v>
      </c>
      <c r="R107"/>
      <c r="T107"/>
      <c r="U107">
        <f>SUM('[36]56'!$CT$425:$DC$425)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99.463703358821448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204.89</v>
      </c>
      <c r="I161" s="108">
        <f>SUM(I5:I23)</f>
        <v>201.67000000000002</v>
      </c>
    </row>
    <row r="162" spans="8:9" s="1" customFormat="1" ht="15" customHeight="1" x14ac:dyDescent="0.25">
      <c r="H162" s="108">
        <f>H103</f>
        <v>204.33</v>
      </c>
      <c r="I162" s="108">
        <f>I103</f>
        <v>202</v>
      </c>
    </row>
    <row r="163" spans="8:9" s="1" customFormat="1" ht="15" customHeight="1" x14ac:dyDescent="0.25">
      <c r="H163" s="108">
        <f>H161-H162</f>
        <v>0.55999999999997385</v>
      </c>
      <c r="I163" s="108">
        <f>I161-I162</f>
        <v>-0.32999999999998408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A4:X107">
    <filterColumn colId="7">
      <customFilters>
        <customFilter operator="notEqual" val=" "/>
      </customFilters>
    </filterColumn>
    <filterColumn colId="15" showButton="0"/>
  </autoFilter>
  <customSheetViews>
    <customSheetView guid="{58B0A3E4-DC4C-43E3-ADD5-4D21FA5857E3}" scale="66" showPageBreaks="1" printArea="1" filter="1" showAutoFilter="1" hiddenRows="1" hiddenColumns="1" view="pageBreakPreview" topLeftCell="C80">
      <selection activeCell="C175" sqref="C175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8184D279-59A7-4BD8-AB21-B524BF814588}" scale="66" showPageBreaks="1" printArea="1" filter="1" showAutoFilter="1" hiddenRows="1" hiddenColumns="1" view="pageBreakPreview" topLeftCell="C80">
      <selection activeCell="U80" sqref="U1:U1048576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7BDF3E6F-D95A-4AD2-A496-92E59C7AF105}" scale="66" showPageBreaks="1" printArea="1" filter="1" showAutoFilter="1" hiddenRows="1" hiddenColumns="1" view="pageBreakPreview" topLeftCell="C80">
      <selection activeCell="U80" sqref="U1:U1048576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AB14A31D-440B-427A-8154-EF19394E7DE2}" scale="66" showPageBreaks="1" printArea="1" filter="1" showAutoFilter="1" hiddenRows="1" hiddenColumns="1" view="pageBreakPreview" topLeftCell="C80">
      <selection activeCell="U80" sqref="U1:U1048576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C22C5AE3-4CF6-4ED3-821C-43C355C47BB8}" scale="66" showPageBreaks="1" printArea="1" showAutoFilter="1" hiddenColumns="1" view="pageBreakPreview" topLeftCell="D1">
      <selection activeCell="T5" sqref="T5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A4:W107">
        <filterColumn colId="14" showButton="0"/>
      </autoFilter>
    </customSheetView>
    <customSheetView guid="{F38D36FB-D173-41CA-A0CB-C8228EA2DD59}" scale="66" showPageBreaks="1" printArea="1" showAutoFilter="1" hiddenColumns="1" view="pageBreakPreview" topLeftCell="D1">
      <selection activeCell="T5" sqref="T5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A4:W107">
        <filterColumn colId="14" showButton="0"/>
      </autoFilter>
    </customSheetView>
    <customSheetView guid="{D75CEEBA-EF70-41E2-A2AB-FC3599596AC2}" scale="66" showPageBreaks="1" printArea="1" filter="1" showAutoFilter="1" hiddenColumns="1" view="pageBreakPreview" topLeftCell="D4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FD4A7EA-C1FF-4F5D-84ED-80E24D2D6E10}" scale="66" showPageBreaks="1" printArea="1" filter="1" showAutoFilter="1" hiddenColumns="1" view="pageBreakPreview" topLeftCell="D108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B70C21F4-2ADF-4822-A74D-683C5E869839}" scale="66" showPageBreaks="1" printArea="1" filter="1" showAutoFilter="1" hiddenColumns="1" view="pageBreakPreview" topLeftCell="D4">
      <selection activeCell="I127" sqref="I127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74:B76"/>
    <mergeCell ref="C74:C76"/>
    <mergeCell ref="B80:B82"/>
    <mergeCell ref="C80:C82"/>
    <mergeCell ref="B77:B79"/>
    <mergeCell ref="C77:C79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548" priority="4">
      <formula>H5&lt;&gt;U5</formula>
    </cfRule>
  </conditionalFormatting>
  <conditionalFormatting sqref="M5:M107">
    <cfRule type="expression" dxfId="547" priority="1">
      <formula>K5&lt;&gt;0</formula>
    </cfRule>
  </conditionalFormatting>
  <conditionalFormatting sqref="U5:U10">
    <cfRule type="expression" dxfId="546" priority="18">
      <formula>U5&lt;&gt;H5</formula>
    </cfRule>
  </conditionalFormatting>
  <conditionalFormatting sqref="U12:U13">
    <cfRule type="expression" dxfId="545" priority="17">
      <formula>U12&lt;&gt;H12</formula>
    </cfRule>
  </conditionalFormatting>
  <conditionalFormatting sqref="U16:U19">
    <cfRule type="expression" dxfId="544" priority="16">
      <formula>U16&lt;&gt;H16</formula>
    </cfRule>
  </conditionalFormatting>
  <conditionalFormatting sqref="U21:U25">
    <cfRule type="expression" dxfId="543" priority="15">
      <formula>U21&lt;&gt;H21</formula>
    </cfRule>
  </conditionalFormatting>
  <conditionalFormatting sqref="U27:U28">
    <cfRule type="expression" dxfId="542" priority="14">
      <formula>U27&lt;&gt;H27</formula>
    </cfRule>
  </conditionalFormatting>
  <conditionalFormatting sqref="U31:U32">
    <cfRule type="expression" dxfId="541" priority="13">
      <formula>U31&lt;&gt;H31</formula>
    </cfRule>
  </conditionalFormatting>
  <conditionalFormatting sqref="U35:U36">
    <cfRule type="expression" dxfId="540" priority="12">
      <formula>U35&lt;&gt;H35</formula>
    </cfRule>
  </conditionalFormatting>
  <conditionalFormatting sqref="U38">
    <cfRule type="expression" dxfId="539" priority="11">
      <formula>U38&lt;&gt;H38</formula>
    </cfRule>
  </conditionalFormatting>
  <conditionalFormatting sqref="U41:U44">
    <cfRule type="expression" dxfId="538" priority="10">
      <formula>U41&lt;&gt;H41</formula>
    </cfRule>
  </conditionalFormatting>
  <conditionalFormatting sqref="U46:U47">
    <cfRule type="expression" dxfId="537" priority="9">
      <formula>U46&lt;&gt;H46</formula>
    </cfRule>
  </conditionalFormatting>
  <conditionalFormatting sqref="U50:U51">
    <cfRule type="expression" dxfId="536" priority="8">
      <formula>U50&lt;&gt;H50</formula>
    </cfRule>
  </conditionalFormatting>
  <conditionalFormatting sqref="U53:U54">
    <cfRule type="expression" dxfId="535" priority="7">
      <formula>U53&lt;&gt;H53</formula>
    </cfRule>
  </conditionalFormatting>
  <conditionalFormatting sqref="U56:U60">
    <cfRule type="expression" dxfId="534" priority="6">
      <formula>U56&lt;&gt;H56</formula>
    </cfRule>
  </conditionalFormatting>
  <conditionalFormatting sqref="U62:U107">
    <cfRule type="expression" dxfId="533" priority="5">
      <formula>U62&lt;&gt;H62</formula>
    </cfRule>
  </conditionalFormatting>
  <conditionalFormatting sqref="AA8">
    <cfRule type="expression" dxfId="532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C1" zoomScale="66" zoomScaleNormal="60" zoomScaleSheetLayoutView="66" workbookViewId="0">
      <selection activeCell="N104" sqref="N104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180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SUM('[37]66'!$CR$47:$DA$47)</f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SUM('[37]66'!$CR$48:$DA$48)</f>
        <v>0</v>
      </c>
    </row>
    <row r="7" spans="1:21" s="1" customFormat="1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f>SUM('[37]66'!$CR$49:$DA$49)</f>
        <v>0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SUM('[37]66'!$CR$50:$DA$50)</f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30.22</v>
      </c>
      <c r="I9" s="18">
        <v>32.22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SUM('[37]66'!$CR$90:$DA$90)</f>
        <v>30.22</v>
      </c>
    </row>
    <row r="10" spans="1:21" s="1" customFormat="1" ht="31.5" hidden="1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/>
      <c r="I10" s="18"/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 t="e">
        <f t="shared" si="5"/>
        <v>#DIV/0!</v>
      </c>
      <c r="O10" s="20">
        <v>6</v>
      </c>
      <c r="P10" s="1">
        <f t="shared" si="3"/>
        <v>0</v>
      </c>
      <c r="Q10" s="1">
        <f t="shared" si="3"/>
        <v>0</v>
      </c>
      <c r="R10"/>
      <c r="T10"/>
      <c r="U10">
        <f>SUM('[37]66'!$CR$91:$DA$91)</f>
        <v>0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hidden="1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/>
      <c r="I12" s="18"/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 t="e">
        <f t="shared" si="5"/>
        <v>#DIV/0!</v>
      </c>
      <c r="O12" s="20">
        <v>7</v>
      </c>
      <c r="P12" s="1">
        <f t="shared" si="3"/>
        <v>0</v>
      </c>
      <c r="Q12" s="1">
        <f t="shared" si="3"/>
        <v>0</v>
      </c>
      <c r="R12"/>
      <c r="T12"/>
      <c r="U12">
        <f>SUM('[37]66'!$CR$92:$DA$92)</f>
        <v>0</v>
      </c>
    </row>
    <row r="13" spans="1:21" s="1" customFormat="1" ht="31.5" hidden="1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/>
      <c r="I13" s="18"/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 t="e">
        <f t="shared" si="5"/>
        <v>#DIV/0!</v>
      </c>
      <c r="O13" s="20">
        <v>8</v>
      </c>
      <c r="P13" s="1">
        <f t="shared" si="3"/>
        <v>0</v>
      </c>
      <c r="Q13" s="1">
        <f t="shared" si="3"/>
        <v>0</v>
      </c>
      <c r="R13"/>
      <c r="T13"/>
      <c r="U13">
        <f>SUM('[37]66'!$CR$93:$DA$93)</f>
        <v>0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SUM('[37]66'!$CR$95:$DA$95)</f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33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SUM('[37]66'!$CR$94:$DA$94)</f>
        <v>0</v>
      </c>
    </row>
    <row r="18" spans="1:21" s="1" customFormat="1" ht="31.5" hidden="1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/>
      <c r="I18" s="18"/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 t="e">
        <f t="shared" si="5"/>
        <v>#DIV/0!</v>
      </c>
      <c r="O18" s="20">
        <v>11</v>
      </c>
      <c r="P18" s="1">
        <f t="shared" si="3"/>
        <v>0</v>
      </c>
      <c r="Q18" s="1">
        <f t="shared" si="3"/>
        <v>0</v>
      </c>
      <c r="R18"/>
      <c r="T18"/>
      <c r="U18">
        <f>SUM('[37]66'!$CR$97:$DA$97)</f>
        <v>0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SUM('[37]66'!$CR$96:$DA$96)</f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359.33</v>
      </c>
      <c r="I21" s="18">
        <v>358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99.629866696351542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SUM('[37]66'!$CR$98:$DA$98)</f>
        <v>359.33</v>
      </c>
    </row>
    <row r="22" spans="1:21" s="1" customFormat="1" ht="31.5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R22"/>
      <c r="T22"/>
      <c r="U22">
        <f>SUM('[37]66'!$CR$100:$DA$100)</f>
        <v>0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SUM('[37]66'!$CR$99:$DA$99)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15</v>
      </c>
      <c r="I24" s="18">
        <v>16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SUM('[37]66'!$CR$141:$DA$141)</f>
        <v>15</v>
      </c>
    </row>
    <row r="25" spans="1:21" s="1" customFormat="1" ht="31.5" hidden="1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R25"/>
      <c r="T25"/>
      <c r="U25">
        <f>SUM('[37]66'!$CR$142:$DA$142)</f>
        <v>0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hidden="1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/>
      <c r="I27" s="18"/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 t="e">
        <f t="shared" si="5"/>
        <v>#DIV/0!</v>
      </c>
      <c r="O27" s="20">
        <v>18</v>
      </c>
      <c r="P27" s="1">
        <f t="shared" si="6"/>
        <v>0</v>
      </c>
      <c r="Q27" s="1">
        <f t="shared" si="6"/>
        <v>0</v>
      </c>
      <c r="R27"/>
      <c r="T27"/>
      <c r="U27">
        <f>SUM('[37]66'!$CR$144:$DA$144)</f>
        <v>0</v>
      </c>
    </row>
    <row r="28" spans="1:21" s="1" customFormat="1" ht="31.5" hidden="1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/>
      <c r="I28" s="18"/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 t="e">
        <f t="shared" si="5"/>
        <v>#DIV/0!</v>
      </c>
      <c r="O28" s="20">
        <v>19</v>
      </c>
      <c r="P28" s="1">
        <f t="shared" si="6"/>
        <v>0</v>
      </c>
      <c r="Q28" s="1">
        <f t="shared" si="6"/>
        <v>0</v>
      </c>
      <c r="R28"/>
      <c r="T28"/>
      <c r="U28">
        <f>SUM('[37]66'!$CR$143:$DA$143)</f>
        <v>0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hidden="1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f>SUM('[37]66'!$CR$146:$DA$146)</f>
        <v>0</v>
      </c>
    </row>
    <row r="32" spans="1:21" s="1" customFormat="1" ht="31.5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>
        <v>25.78</v>
      </c>
      <c r="I32" s="18">
        <v>58.75</v>
      </c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>
        <f t="shared" si="5"/>
        <v>100</v>
      </c>
      <c r="O32" s="20">
        <v>21</v>
      </c>
      <c r="P32" s="1">
        <f t="shared" si="6"/>
        <v>1</v>
      </c>
      <c r="Q32" s="1">
        <f t="shared" si="6"/>
        <v>1</v>
      </c>
      <c r="R32"/>
      <c r="T32"/>
      <c r="U32">
        <f>SUM('[37]66'!$CR$145:$DA$145)</f>
        <v>25.78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hidden="1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/>
      <c r="I35" s="18"/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 t="e">
        <f t="shared" si="5"/>
        <v>#DIV/0!</v>
      </c>
      <c r="O35" s="20">
        <v>22</v>
      </c>
      <c r="P35" s="1">
        <f t="shared" si="6"/>
        <v>0</v>
      </c>
      <c r="Q35" s="1">
        <f t="shared" si="6"/>
        <v>0</v>
      </c>
      <c r="U35">
        <f>SUM('[37]66'!$CR$148:$DA$148)</f>
        <v>0</v>
      </c>
    </row>
    <row r="36" spans="1:24" ht="31.5" hidden="1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/>
      <c r="I36" s="18"/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 t="e">
        <f t="shared" si="5"/>
        <v>#DIV/0!</v>
      </c>
      <c r="O36" s="20">
        <v>23</v>
      </c>
      <c r="P36" s="1">
        <f t="shared" si="6"/>
        <v>0</v>
      </c>
      <c r="Q36" s="1">
        <f t="shared" si="6"/>
        <v>0</v>
      </c>
      <c r="U36">
        <f>SUM('[37]66'!$CR$147:$DA$147)</f>
        <v>0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412.11</v>
      </c>
      <c r="I38" s="18">
        <v>409.33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99.325422824003297</v>
      </c>
      <c r="O38" s="20">
        <v>24</v>
      </c>
      <c r="P38" s="1">
        <f t="shared" si="7"/>
        <v>1</v>
      </c>
      <c r="Q38" s="1">
        <f t="shared" si="7"/>
        <v>1</v>
      </c>
      <c r="U38">
        <f>SUM('[37]66'!$CR$149:$DA$149)</f>
        <v>412.11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>
        <v>0.56000000000000005</v>
      </c>
      <c r="I41" s="18">
        <v>1.33</v>
      </c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>
        <f t="shared" si="5"/>
        <v>100</v>
      </c>
      <c r="O41" s="20">
        <v>25</v>
      </c>
      <c r="P41" s="1">
        <f t="shared" si="7"/>
        <v>1</v>
      </c>
      <c r="Q41" s="1">
        <f t="shared" si="7"/>
        <v>1</v>
      </c>
      <c r="U41">
        <f>SUM('[37]66'!$CR$151:$DA$151)</f>
        <v>0.56000000000000005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SUM('[37]66'!$CR$150:$DA$150)</f>
        <v>0</v>
      </c>
    </row>
    <row r="43" spans="1:24" ht="31.5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>
        <v>0.56000000000000005</v>
      </c>
      <c r="I43" s="18">
        <v>1.1100000000000001</v>
      </c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>
        <f t="shared" si="5"/>
        <v>100</v>
      </c>
      <c r="O43" s="20">
        <v>27</v>
      </c>
      <c r="P43" s="1">
        <f t="shared" si="7"/>
        <v>1</v>
      </c>
      <c r="Q43" s="1">
        <f t="shared" si="7"/>
        <v>1</v>
      </c>
      <c r="U43">
        <f>SUM('[37]66'!$CR$192:$DA$192)</f>
        <v>0.56000000000000005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SUM('[37]66'!$CR$193:$DA$193)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SUM('[37]66'!$CR$194:$DA$194)</f>
        <v>0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SUM('[37]66'!$CR$195:$DA$195)</f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hidden="1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f>SUM('[37]66'!$CR$197:$DA$197)</f>
        <v>0</v>
      </c>
    </row>
    <row r="51" spans="1:21" s="1" customFormat="1" ht="31.5" hidden="1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/>
      <c r="I51" s="18"/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 t="e">
        <f t="shared" si="5"/>
        <v>#DIV/0!</v>
      </c>
      <c r="O51" s="20">
        <v>32</v>
      </c>
      <c r="P51" s="1">
        <f t="shared" si="7"/>
        <v>0</v>
      </c>
      <c r="Q51" s="1">
        <f t="shared" si="7"/>
        <v>0</v>
      </c>
      <c r="R51"/>
      <c r="T51"/>
      <c r="U51">
        <f>SUM('[37]66'!$CR$196:$DA$196)</f>
        <v>0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hidden="1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/>
      <c r="I53" s="18"/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 t="e">
        <f t="shared" si="5"/>
        <v>#DIV/0!</v>
      </c>
      <c r="O53" s="20">
        <v>33</v>
      </c>
      <c r="P53" s="1">
        <f t="shared" ref="P53:Q68" si="8">IF(H53&gt;0,1,0)</f>
        <v>0</v>
      </c>
      <c r="Q53" s="1">
        <f t="shared" si="8"/>
        <v>0</v>
      </c>
      <c r="R53"/>
      <c r="T53"/>
      <c r="U53">
        <f>SUM('[37]66'!$CR$198:$DA$198)</f>
        <v>0</v>
      </c>
    </row>
    <row r="54" spans="1:21" s="1" customFormat="1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f>SUM('[37]66'!$CR$199:$DA$199)</f>
        <v>0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47.22</v>
      </c>
      <c r="I56" s="18">
        <v>44.56</v>
      </c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>
        <f t="shared" si="5"/>
        <v>94.366793731469727</v>
      </c>
      <c r="O56" s="20">
        <v>35</v>
      </c>
      <c r="P56" s="1">
        <f t="shared" si="8"/>
        <v>1</v>
      </c>
      <c r="Q56" s="1">
        <f t="shared" si="8"/>
        <v>1</v>
      </c>
      <c r="R56"/>
      <c r="T56"/>
      <c r="U56">
        <f>SUM('[37]66'!$CR$200:$DA$200)</f>
        <v>47.22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SUM('[37]66'!$CR$203:$DA$203)</f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f>SUM('[37]66'!$CR$202:$DA$202)</f>
        <v>0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SUM('[37]66'!$CR$201:$DA$201)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367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2520</v>
      </c>
      <c r="I80" s="43">
        <v>2520</v>
      </c>
      <c r="J80" s="19">
        <v>0</v>
      </c>
      <c r="K80" s="61">
        <f t="shared" si="9"/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>
        <f>SUM('[37]66'!$CR$244:$DA$244)</f>
        <v>2520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2520</v>
      </c>
      <c r="I81" s="43">
        <v>2520</v>
      </c>
      <c r="J81" s="19">
        <v>0</v>
      </c>
      <c r="K81" s="61">
        <f t="shared" si="9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>
        <f>U80</f>
        <v>2520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/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3740</v>
      </c>
      <c r="I83" s="43">
        <v>3740</v>
      </c>
      <c r="J83" s="19">
        <v>0</v>
      </c>
      <c r="K83" s="61">
        <f t="shared" si="9"/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f>SUM('[37]66'!$CR$245:$DA$245)</f>
        <v>3740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3740</v>
      </c>
      <c r="I84" s="43">
        <v>3740</v>
      </c>
      <c r="J84" s="19">
        <v>0</v>
      </c>
      <c r="K84" s="61">
        <f t="shared" si="9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f>U83</f>
        <v>3740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/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6340</v>
      </c>
      <c r="I86" s="43">
        <v>6340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SUM('[37]66'!$CR$246:$DA$246)</f>
        <v>6340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6340</v>
      </c>
      <c r="I87" s="43">
        <v>6340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6340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/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14400</v>
      </c>
      <c r="I89" s="43">
        <v>14400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f>SUM('[37]66'!$CR$247:$DA$247)</f>
        <v>14400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14400</v>
      </c>
      <c r="I90" s="43">
        <v>14400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14400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/>
    </row>
    <row r="92" spans="1:21" s="1" customFormat="1" ht="31.5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>
        <v>800</v>
      </c>
      <c r="I92" s="43">
        <v>800</v>
      </c>
      <c r="J92" s="19">
        <v>0</v>
      </c>
      <c r="K92" s="61">
        <f t="shared" si="9"/>
        <v>0</v>
      </c>
      <c r="L92" s="102"/>
      <c r="M92" s="103" t="str">
        <f t="shared" si="10"/>
        <v>Муниципальное задание выполнено</v>
      </c>
      <c r="N92" s="61">
        <f t="shared" si="11"/>
        <v>100</v>
      </c>
      <c r="O92" s="28">
        <v>43</v>
      </c>
      <c r="P92" s="1">
        <f t="shared" si="12"/>
        <v>1</v>
      </c>
      <c r="Q92" s="1">
        <f t="shared" si="12"/>
        <v>1</v>
      </c>
      <c r="R92"/>
      <c r="T92"/>
      <c r="U92">
        <f>SUM('[37]66'!$CR$248:$DA$248)</f>
        <v>800</v>
      </c>
    </row>
    <row r="93" spans="1:21" s="1" customFormat="1" ht="31.5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>
        <v>800</v>
      </c>
      <c r="I93" s="43">
        <v>800</v>
      </c>
      <c r="J93" s="19">
        <v>0</v>
      </c>
      <c r="K93" s="61">
        <f t="shared" si="9"/>
        <v>0</v>
      </c>
      <c r="L93" s="102"/>
      <c r="M93" s="103" t="str">
        <f t="shared" si="10"/>
        <v>Муниципальное задание выполнено</v>
      </c>
      <c r="N93" s="61">
        <f t="shared" si="11"/>
        <v>100</v>
      </c>
      <c r="O93" s="28"/>
      <c r="R93"/>
      <c r="T93"/>
      <c r="U93">
        <f>U92</f>
        <v>800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/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9660</v>
      </c>
      <c r="I95" s="43">
        <v>9660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SUM('[37]66'!$CR$249:$DA$249)</f>
        <v>9660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9660</v>
      </c>
      <c r="I96" s="43">
        <v>9660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9660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/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/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/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SUM('[37]66'!$CT$289:$DC$289)</f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SUM('[37]66'!$CT$290:$DC$290)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389.45</v>
      </c>
      <c r="I103" s="43">
        <v>390.22</v>
      </c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100</v>
      </c>
      <c r="O103" s="20">
        <v>46</v>
      </c>
      <c r="P103" s="1">
        <f t="shared" ref="P103:Q107" si="15">IF(H103&gt;0,1,0)</f>
        <v>1</v>
      </c>
      <c r="Q103" s="1">
        <f t="shared" si="15"/>
        <v>1</v>
      </c>
      <c r="R103"/>
      <c r="T103"/>
      <c r="U103">
        <f>SUM('[37]66'!$CR$327:$DA$327)</f>
        <v>389.45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37.22</v>
      </c>
      <c r="I104" s="43">
        <v>36.22</v>
      </c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97.313272434175175</v>
      </c>
      <c r="O104" s="20">
        <v>77</v>
      </c>
      <c r="P104" s="1">
        <f t="shared" si="15"/>
        <v>1</v>
      </c>
      <c r="Q104" s="1">
        <f t="shared" si="15"/>
        <v>1</v>
      </c>
      <c r="R104"/>
      <c r="T104"/>
      <c r="U104">
        <f>SUM('[37]66'!$CR$360:$DA$360)</f>
        <v>37.22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0.56000000000000005</v>
      </c>
      <c r="I105" s="43">
        <v>1.1100000000000001</v>
      </c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5"/>
        <v>1</v>
      </c>
      <c r="Q105" s="1">
        <f t="shared" si="15"/>
        <v>1</v>
      </c>
      <c r="R105"/>
      <c r="T105"/>
      <c r="U105">
        <f>SUM('[37]66'!$CR$392:$DA$392)</f>
        <v>0.56000000000000005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125</v>
      </c>
      <c r="I106" s="43">
        <v>125</v>
      </c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5"/>
        <v>1</v>
      </c>
      <c r="Q106" s="1">
        <f t="shared" si="15"/>
        <v>1</v>
      </c>
      <c r="R106"/>
      <c r="T106"/>
      <c r="U106">
        <f>SUM('[37]66'!$CT$424:$DC$424)</f>
        <v>125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R107"/>
      <c r="T107"/>
      <c r="U107">
        <f>SUM('[37]66'!$CT$425:$DC$425)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99.609806486916668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389.54999999999995</v>
      </c>
      <c r="I161" s="108">
        <f>SUM(I5:I23)</f>
        <v>390.22</v>
      </c>
    </row>
    <row r="162" spans="8:9" s="1" customFormat="1" ht="15" customHeight="1" x14ac:dyDescent="0.25">
      <c r="H162" s="108">
        <f>H103</f>
        <v>389.45</v>
      </c>
      <c r="I162" s="108">
        <f>I103</f>
        <v>390.22</v>
      </c>
    </row>
    <row r="163" spans="8:9" s="1" customFormat="1" ht="15" customHeight="1" x14ac:dyDescent="0.25">
      <c r="H163" s="108">
        <f>H161-H162</f>
        <v>9.9999999999965894E-2</v>
      </c>
      <c r="I163" s="108">
        <f>I161-I162</f>
        <v>0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A4:X107">
    <filterColumn colId="7">
      <customFilters>
        <customFilter operator="notEqual" val=" "/>
      </customFilters>
    </filterColumn>
    <filterColumn colId="15" showButton="0"/>
  </autoFilter>
  <customSheetViews>
    <customSheetView guid="{58B0A3E4-DC4C-43E3-ADD5-4D21FA5857E3}" scale="66" showPageBreaks="1" printArea="1" filter="1" showAutoFilter="1" hiddenRows="1" hiddenColumns="1" view="pageBreakPreview" topLeftCell="C41">
      <selection activeCell="C175" sqref="C175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8184D279-59A7-4BD8-AB21-B524BF814588}" scale="66" showPageBreaks="1" printArea="1" filter="1" showAutoFilter="1" hiddenRows="1" hiddenColumns="1" view="pageBreakPreview" topLeftCell="C41">
      <selection activeCell="U41" sqref="U1:U1048576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7BDF3E6F-D95A-4AD2-A496-92E59C7AF105}" scale="66" showPageBreaks="1" printArea="1" filter="1" showAutoFilter="1" hiddenRows="1" hiddenColumns="1" view="pageBreakPreview" topLeftCell="C41">
      <selection activeCell="U41" sqref="U1:U1048576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AB14A31D-440B-427A-8154-EF19394E7DE2}" scale="66" showPageBreaks="1" printArea="1" filter="1" showAutoFilter="1" hiddenRows="1" hiddenColumns="1" view="pageBreakPreview" topLeftCell="C1">
      <selection activeCell="F106" sqref="F106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C22C5AE3-4CF6-4ED3-821C-43C355C47BB8}" scale="66" showPageBreaks="1" printArea="1" filter="1" showAutoFilter="1" hiddenColumns="1" view="pageBreakPreview" topLeftCell="D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F38D36FB-D173-41CA-A0CB-C8228EA2DD59}" scale="66" showPageBreaks="1" printArea="1" filter="1" showAutoFilter="1" hiddenColumns="1" view="pageBreakPreview" topLeftCell="D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75CEEBA-EF70-41E2-A2AB-FC3599596AC2}" scale="66" showPageBreaks="1" printArea="1" filter="1" showAutoFilter="1" hiddenColumns="1" view="pageBreakPreview" topLeftCell="D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FD4A7EA-C1FF-4F5D-84ED-80E24D2D6E10}" scale="66" showPageBreaks="1" printArea="1" filter="1" showAutoFilter="1" hiddenColumns="1" view="pageBreakPreview" topLeftCell="D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B70C21F4-2ADF-4822-A74D-683C5E869839}" scale="66" showPageBreaks="1" printArea="1" filter="1" showAutoFilter="1" hiddenColumns="1" view="pageBreakPreview" topLeftCell="D1">
      <selection activeCell="I127" sqref="I127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74:B76"/>
    <mergeCell ref="C74:C76"/>
    <mergeCell ref="B71:B73"/>
    <mergeCell ref="B80:B82"/>
    <mergeCell ref="C80:C82"/>
    <mergeCell ref="B77:B79"/>
    <mergeCell ref="C77:C79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531" priority="4">
      <formula>H5&lt;&gt;U5</formula>
    </cfRule>
  </conditionalFormatting>
  <conditionalFormatting sqref="M5:M107">
    <cfRule type="expression" dxfId="530" priority="1">
      <formula>K5&lt;&gt;0</formula>
    </cfRule>
  </conditionalFormatting>
  <conditionalFormatting sqref="U5:U10">
    <cfRule type="expression" dxfId="529" priority="18">
      <formula>U5&lt;&gt;H5</formula>
    </cfRule>
  </conditionalFormatting>
  <conditionalFormatting sqref="U12:U13">
    <cfRule type="expression" dxfId="528" priority="17">
      <formula>U12&lt;&gt;H12</formula>
    </cfRule>
  </conditionalFormatting>
  <conditionalFormatting sqref="U16:U19">
    <cfRule type="expression" dxfId="527" priority="16">
      <formula>U16&lt;&gt;H16</formula>
    </cfRule>
  </conditionalFormatting>
  <conditionalFormatting sqref="U21:U25">
    <cfRule type="expression" dxfId="526" priority="15">
      <formula>U21&lt;&gt;H21</formula>
    </cfRule>
  </conditionalFormatting>
  <conditionalFormatting sqref="U27:U28">
    <cfRule type="expression" dxfId="525" priority="14">
      <formula>U27&lt;&gt;H27</formula>
    </cfRule>
  </conditionalFormatting>
  <conditionalFormatting sqref="U31:U32">
    <cfRule type="expression" dxfId="524" priority="13">
      <formula>U31&lt;&gt;H31</formula>
    </cfRule>
  </conditionalFormatting>
  <conditionalFormatting sqref="U35:U36">
    <cfRule type="expression" dxfId="523" priority="12">
      <formula>U35&lt;&gt;H35</formula>
    </cfRule>
  </conditionalFormatting>
  <conditionalFormatting sqref="U38">
    <cfRule type="expression" dxfId="522" priority="11">
      <formula>U38&lt;&gt;H38</formula>
    </cfRule>
  </conditionalFormatting>
  <conditionalFormatting sqref="U41:U44">
    <cfRule type="expression" dxfId="521" priority="10">
      <formula>U41&lt;&gt;H41</formula>
    </cfRule>
  </conditionalFormatting>
  <conditionalFormatting sqref="U46:U47">
    <cfRule type="expression" dxfId="520" priority="9">
      <formula>U46&lt;&gt;H46</formula>
    </cfRule>
  </conditionalFormatting>
  <conditionalFormatting sqref="U50:U51">
    <cfRule type="expression" dxfId="519" priority="8">
      <formula>U50&lt;&gt;H50</formula>
    </cfRule>
  </conditionalFormatting>
  <conditionalFormatting sqref="U53:U54">
    <cfRule type="expression" dxfId="518" priority="7">
      <formula>U53&lt;&gt;H53</formula>
    </cfRule>
  </conditionalFormatting>
  <conditionalFormatting sqref="U56:U60">
    <cfRule type="expression" dxfId="517" priority="6">
      <formula>U56&lt;&gt;H56</formula>
    </cfRule>
  </conditionalFormatting>
  <conditionalFormatting sqref="U62:U107">
    <cfRule type="expression" dxfId="516" priority="5">
      <formula>U62&lt;&gt;H62</formula>
    </cfRule>
  </conditionalFormatting>
  <conditionalFormatting sqref="AA8">
    <cfRule type="expression" dxfId="515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D1" zoomScale="66" zoomScaleNormal="60" workbookViewId="0">
      <selection activeCell="N93" sqref="N93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181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SUM('[38]69'!$CR$47:$DA$47)</f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SUM('[38]69'!$CR$48:$DA$48)</f>
        <v>0</v>
      </c>
    </row>
    <row r="7" spans="1:21" s="1" customFormat="1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f>SUM('[38]69'!$CR$49:$DA$49)</f>
        <v>0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SUM('[38]69'!$CR$50:$DA$50)</f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38.78</v>
      </c>
      <c r="I9" s="18">
        <v>37.67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97.137699845281077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SUM('[38]69'!$CR$90:$DA$90)</f>
        <v>38.78</v>
      </c>
    </row>
    <row r="10" spans="1:21" s="1" customFormat="1" ht="31.5" hidden="1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/>
      <c r="I10" s="18"/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 t="e">
        <f t="shared" si="5"/>
        <v>#DIV/0!</v>
      </c>
      <c r="O10" s="20">
        <v>6</v>
      </c>
      <c r="P10" s="1">
        <f t="shared" si="3"/>
        <v>0</v>
      </c>
      <c r="Q10" s="1">
        <f t="shared" si="3"/>
        <v>0</v>
      </c>
      <c r="R10"/>
      <c r="T10"/>
      <c r="U10">
        <f>SUM('[38]69'!$CR$91:$DA$91)</f>
        <v>0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hidden="1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/>
      <c r="I12" s="18"/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 t="e">
        <f t="shared" si="5"/>
        <v>#DIV/0!</v>
      </c>
      <c r="O12" s="20">
        <v>7</v>
      </c>
      <c r="P12" s="1">
        <f t="shared" si="3"/>
        <v>0</v>
      </c>
      <c r="Q12" s="1">
        <f t="shared" si="3"/>
        <v>0</v>
      </c>
      <c r="R12"/>
      <c r="T12"/>
      <c r="U12">
        <f>SUM('[38]69'!$CR$92:$DA$92)</f>
        <v>0</v>
      </c>
    </row>
    <row r="13" spans="1:21" s="1" customFormat="1" ht="31.5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>
        <v>0.44</v>
      </c>
      <c r="I13" s="18">
        <v>1</v>
      </c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>
        <f t="shared" si="5"/>
        <v>100</v>
      </c>
      <c r="O13" s="20">
        <v>8</v>
      </c>
      <c r="P13" s="1">
        <f t="shared" si="3"/>
        <v>1</v>
      </c>
      <c r="Q13" s="1">
        <f t="shared" si="3"/>
        <v>1</v>
      </c>
      <c r="R13"/>
      <c r="T13"/>
      <c r="U13">
        <f>SUM('[38]69'!$CR$93:$DA$93)</f>
        <v>0.44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SUM('[38]69'!$CR$95:$DA$95)</f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33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SUM('[38]69'!$CR$94:$DA$94)</f>
        <v>0</v>
      </c>
    </row>
    <row r="18" spans="1:21" s="1" customFormat="1" ht="31.5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>
        <v>0.56000000000000005</v>
      </c>
      <c r="I18" s="18">
        <v>1</v>
      </c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>
        <f t="shared" si="5"/>
        <v>100</v>
      </c>
      <c r="O18" s="20">
        <v>11</v>
      </c>
      <c r="P18" s="1">
        <f t="shared" si="3"/>
        <v>1</v>
      </c>
      <c r="Q18" s="1">
        <f t="shared" si="3"/>
        <v>1</v>
      </c>
      <c r="R18"/>
      <c r="T18"/>
      <c r="U18">
        <f>SUM('[38]69'!$CR$97:$DA$97)</f>
        <v>0.56000000000000005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SUM('[38]69'!$CR$96:$DA$96)</f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302.44</v>
      </c>
      <c r="I21" s="18">
        <v>293.56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97.063880439095357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SUM('[38]69'!$CR$98:$DA$98)</f>
        <v>302.44</v>
      </c>
    </row>
    <row r="22" spans="1:21" s="1" customFormat="1" ht="31.5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R22"/>
      <c r="T22"/>
      <c r="U22">
        <f>SUM('[38]69'!$CR$100:$DA$100)</f>
        <v>0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SUM('[38]69'!$CR$99:$DA$99)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0.44</v>
      </c>
      <c r="I24" s="18">
        <v>1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SUM('[38]69'!$CR$141:$DA$141)</f>
        <v>0.44</v>
      </c>
    </row>
    <row r="25" spans="1:21" s="1" customFormat="1" ht="31.5" hidden="1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R25"/>
      <c r="T25"/>
      <c r="U25">
        <f>SUM('[38]69'!$CR$142:$DA$142)</f>
        <v>0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>
        <v>3</v>
      </c>
      <c r="I27" s="18">
        <v>3</v>
      </c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>
        <f t="shared" si="5"/>
        <v>100</v>
      </c>
      <c r="O27" s="20">
        <v>18</v>
      </c>
      <c r="P27" s="1">
        <f t="shared" si="6"/>
        <v>1</v>
      </c>
      <c r="Q27" s="1">
        <f t="shared" si="6"/>
        <v>1</v>
      </c>
      <c r="R27"/>
      <c r="T27"/>
      <c r="U27">
        <f>SUM('[38]69'!$CR$144:$DA$144)</f>
        <v>3</v>
      </c>
    </row>
    <row r="28" spans="1:21" s="1" customFormat="1" ht="31.5" hidden="1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/>
      <c r="I28" s="18"/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 t="e">
        <f t="shared" si="5"/>
        <v>#DIV/0!</v>
      </c>
      <c r="O28" s="20">
        <v>19</v>
      </c>
      <c r="P28" s="1">
        <f t="shared" si="6"/>
        <v>0</v>
      </c>
      <c r="Q28" s="1">
        <f t="shared" si="6"/>
        <v>0</v>
      </c>
      <c r="R28"/>
      <c r="T28"/>
      <c r="U28">
        <f>SUM('[38]69'!$CR$143:$DA$143)</f>
        <v>0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hidden="1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f>SUM('[38]69'!$CR$146:$DA$146)</f>
        <v>0</v>
      </c>
    </row>
    <row r="32" spans="1:21" s="1" customFormat="1" ht="31.5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>
        <v>12</v>
      </c>
      <c r="I32" s="18">
        <v>27.25</v>
      </c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>
        <f t="shared" si="5"/>
        <v>100</v>
      </c>
      <c r="O32" s="20">
        <v>21</v>
      </c>
      <c r="P32" s="1">
        <f t="shared" si="6"/>
        <v>1</v>
      </c>
      <c r="Q32" s="1">
        <f t="shared" si="6"/>
        <v>1</v>
      </c>
      <c r="R32"/>
      <c r="T32"/>
      <c r="U32">
        <f>SUM('[38]69'!$CR$145:$DA$145)</f>
        <v>12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1</v>
      </c>
      <c r="I35" s="18">
        <v>1</v>
      </c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>
        <f t="shared" si="5"/>
        <v>100</v>
      </c>
      <c r="O35" s="20">
        <v>22</v>
      </c>
      <c r="P35" s="1">
        <f t="shared" si="6"/>
        <v>1</v>
      </c>
      <c r="Q35" s="1">
        <f t="shared" si="6"/>
        <v>1</v>
      </c>
      <c r="U35">
        <f>SUM('[38]69'!$CR$148:$DA$148)</f>
        <v>1</v>
      </c>
    </row>
    <row r="36" spans="1:24" ht="31.5" hidden="1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/>
      <c r="I36" s="18"/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 t="e">
        <f t="shared" si="5"/>
        <v>#DIV/0!</v>
      </c>
      <c r="O36" s="20">
        <v>23</v>
      </c>
      <c r="P36" s="1">
        <f t="shared" si="6"/>
        <v>0</v>
      </c>
      <c r="Q36" s="1">
        <f t="shared" si="6"/>
        <v>0</v>
      </c>
      <c r="U36">
        <f>SUM('[38]69'!$CR$147:$DA$147)</f>
        <v>0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398.78</v>
      </c>
      <c r="I38" s="18">
        <v>399.33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100</v>
      </c>
      <c r="O38" s="20">
        <v>24</v>
      </c>
      <c r="P38" s="1">
        <f t="shared" si="7"/>
        <v>1</v>
      </c>
      <c r="Q38" s="1">
        <f t="shared" si="7"/>
        <v>1</v>
      </c>
      <c r="U38">
        <f>SUM('[38]69'!$CR$149:$DA$149)</f>
        <v>398.78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>
        <v>0.56000000000000005</v>
      </c>
      <c r="I41" s="18">
        <v>1</v>
      </c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>
        <f t="shared" si="5"/>
        <v>100</v>
      </c>
      <c r="O41" s="20">
        <v>25</v>
      </c>
      <c r="P41" s="1">
        <f t="shared" si="7"/>
        <v>1</v>
      </c>
      <c r="Q41" s="1">
        <f t="shared" si="7"/>
        <v>1</v>
      </c>
      <c r="U41">
        <f>SUM('[38]69'!$CR$151:$DA$151)</f>
        <v>0.56000000000000005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SUM('[38]69'!$CR$150:$DA$150)</f>
        <v>0</v>
      </c>
    </row>
    <row r="43" spans="1:24" ht="31.5" hidden="1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f>SUM('[38]69'!$CR$192:$DA$192)</f>
        <v>0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SUM('[38]69'!$CR$193:$DA$193)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SUM('[38]69'!$CR$194:$DA$194)</f>
        <v>0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SUM('[38]69'!$CR$195:$DA$195)</f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hidden="1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f>SUM('[38]69'!$CR$197:$DA$197)</f>
        <v>0</v>
      </c>
    </row>
    <row r="51" spans="1:21" s="1" customFormat="1" ht="31.5" hidden="1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/>
      <c r="I51" s="18"/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 t="e">
        <f t="shared" si="5"/>
        <v>#DIV/0!</v>
      </c>
      <c r="O51" s="20">
        <v>32</v>
      </c>
      <c r="P51" s="1">
        <f t="shared" si="7"/>
        <v>0</v>
      </c>
      <c r="Q51" s="1">
        <f t="shared" si="7"/>
        <v>0</v>
      </c>
      <c r="R51"/>
      <c r="T51"/>
      <c r="U51">
        <f>SUM('[38]69'!$CR$196:$DA$196)</f>
        <v>0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>
        <v>1</v>
      </c>
      <c r="I53" s="18">
        <v>1</v>
      </c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>
        <f t="shared" si="5"/>
        <v>100</v>
      </c>
      <c r="O53" s="20">
        <v>33</v>
      </c>
      <c r="P53" s="1">
        <f t="shared" ref="P53:Q68" si="8">IF(H53&gt;0,1,0)</f>
        <v>1</v>
      </c>
      <c r="Q53" s="1">
        <f t="shared" si="8"/>
        <v>1</v>
      </c>
      <c r="R53"/>
      <c r="T53"/>
      <c r="U53">
        <f>SUM('[38]69'!$CR$198:$DA$198)</f>
        <v>1</v>
      </c>
    </row>
    <row r="54" spans="1:21" s="1" customFormat="1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f>SUM('[38]69'!$CR$199:$DA$199)</f>
        <v>0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62.22</v>
      </c>
      <c r="I56" s="18">
        <v>60.67</v>
      </c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>
        <f t="shared" si="5"/>
        <v>97.508839601414337</v>
      </c>
      <c r="O56" s="20">
        <v>35</v>
      </c>
      <c r="P56" s="1">
        <f t="shared" si="8"/>
        <v>1</v>
      </c>
      <c r="Q56" s="1">
        <f t="shared" si="8"/>
        <v>1</v>
      </c>
      <c r="R56"/>
      <c r="T56"/>
      <c r="U56">
        <f>SUM('[38]69'!$CR$200:$DA$200)</f>
        <v>62.22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SUM('[38]69'!$CR$203:$DA$203)</f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f>SUM('[38]69'!$CR$202:$DA$202)</f>
        <v>0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SUM('[38]69'!$CR$201:$DA$201)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367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1668</v>
      </c>
      <c r="I80" s="43">
        <v>1668</v>
      </c>
      <c r="J80" s="19">
        <v>0</v>
      </c>
      <c r="K80" s="61">
        <f t="shared" si="9"/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>
        <f>SUM('[38]69'!$CR$244:$DA$244)</f>
        <v>1668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1668</v>
      </c>
      <c r="I81" s="43">
        <v>1668</v>
      </c>
      <c r="J81" s="19">
        <v>0</v>
      </c>
      <c r="K81" s="61">
        <f t="shared" si="9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>
        <f>U80</f>
        <v>1668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/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9617</v>
      </c>
      <c r="I83" s="43">
        <v>9617</v>
      </c>
      <c r="J83" s="19">
        <v>0</v>
      </c>
      <c r="K83" s="61">
        <f t="shared" si="9"/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f>SUM('[38]69'!$CR$245:$DA$245)</f>
        <v>9617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9617</v>
      </c>
      <c r="I84" s="43">
        <v>9617</v>
      </c>
      <c r="J84" s="19">
        <v>0</v>
      </c>
      <c r="K84" s="61">
        <f t="shared" si="9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f>U83</f>
        <v>9617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/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17310</v>
      </c>
      <c r="I86" s="43">
        <v>17310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SUM('[38]69'!$CR$246:$DA$246)</f>
        <v>17310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17310</v>
      </c>
      <c r="I87" s="43">
        <v>17310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17310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/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18455</v>
      </c>
      <c r="I89" s="43">
        <v>18455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f>SUM('[38]69'!$CR$247:$DA$247)</f>
        <v>18455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18455</v>
      </c>
      <c r="I90" s="43">
        <v>18455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18455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/>
    </row>
    <row r="92" spans="1:21" s="1" customFormat="1" ht="31.5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>
        <v>1447</v>
      </c>
      <c r="I92" s="43">
        <v>1447</v>
      </c>
      <c r="J92" s="19">
        <v>0</v>
      </c>
      <c r="K92" s="61">
        <f t="shared" si="9"/>
        <v>0</v>
      </c>
      <c r="L92" s="102"/>
      <c r="M92" s="103" t="str">
        <f t="shared" si="10"/>
        <v>Муниципальное задание выполнено</v>
      </c>
      <c r="N92" s="61">
        <f t="shared" si="11"/>
        <v>100</v>
      </c>
      <c r="O92" s="28">
        <v>43</v>
      </c>
      <c r="P92" s="1">
        <f t="shared" si="12"/>
        <v>1</v>
      </c>
      <c r="Q92" s="1">
        <f t="shared" si="12"/>
        <v>1</v>
      </c>
      <c r="R92"/>
      <c r="T92"/>
      <c r="U92">
        <f>SUM('[38]69'!$CR$248:$DA$248)</f>
        <v>1447</v>
      </c>
    </row>
    <row r="93" spans="1:21" s="1" customFormat="1" ht="31.5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>
        <v>1447</v>
      </c>
      <c r="I93" s="43">
        <v>1447</v>
      </c>
      <c r="J93" s="19">
        <v>0</v>
      </c>
      <c r="K93" s="61">
        <f t="shared" si="9"/>
        <v>0</v>
      </c>
      <c r="L93" s="102"/>
      <c r="M93" s="103" t="str">
        <f t="shared" si="10"/>
        <v>Муниципальное задание выполнено</v>
      </c>
      <c r="N93" s="61">
        <f t="shared" si="11"/>
        <v>100</v>
      </c>
      <c r="O93" s="28"/>
      <c r="R93"/>
      <c r="T93"/>
      <c r="U93">
        <f>U92</f>
        <v>1447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/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17851</v>
      </c>
      <c r="I95" s="43">
        <v>17851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SUM('[38]69'!$CR$249:$DA$249)</f>
        <v>17851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17851</v>
      </c>
      <c r="I96" s="43">
        <v>17851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17851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/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/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/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SUM('[38]69'!$CT$289:$DC$289)</f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SUM('[38]69'!$CT$290:$DC$290)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319.33</v>
      </c>
      <c r="I103" s="43">
        <v>319.33</v>
      </c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100</v>
      </c>
      <c r="O103" s="20">
        <v>46</v>
      </c>
      <c r="P103" s="1">
        <f t="shared" ref="P103:Q107" si="15">IF(H103&gt;0,1,0)</f>
        <v>1</v>
      </c>
      <c r="Q103" s="1">
        <f t="shared" si="15"/>
        <v>1</v>
      </c>
      <c r="R103"/>
      <c r="T103"/>
      <c r="U103">
        <f>SUM('[38]69'!$CR$327:$DA$327)</f>
        <v>319.33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13.33</v>
      </c>
      <c r="I104" s="43">
        <v>16.11</v>
      </c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5"/>
        <v>1</v>
      </c>
      <c r="Q104" s="1">
        <f t="shared" si="15"/>
        <v>1</v>
      </c>
      <c r="R104"/>
      <c r="T104"/>
      <c r="U104">
        <f>SUM('[38]69'!$CR$360:$DA$360)</f>
        <v>13.330000000000002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0.88</v>
      </c>
      <c r="I105" s="43">
        <v>2</v>
      </c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5"/>
        <v>1</v>
      </c>
      <c r="Q105" s="1">
        <f t="shared" si="15"/>
        <v>1</v>
      </c>
      <c r="R105"/>
      <c r="T105"/>
      <c r="U105">
        <f>SUM('[38]69'!$CR$392:$DA$392)</f>
        <v>0.88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100</v>
      </c>
      <c r="I106" s="43">
        <v>100</v>
      </c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5"/>
        <v>1</v>
      </c>
      <c r="Q106" s="1">
        <f t="shared" si="15"/>
        <v>1</v>
      </c>
      <c r="R106"/>
      <c r="T106"/>
      <c r="U106">
        <f>SUM('[38]69'!$CT$424:$DC$424)</f>
        <v>100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R107"/>
      <c r="T107"/>
      <c r="U107">
        <f>SUM('[38]69'!$CT$425:$DC$425)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99.703943567349668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342.22</v>
      </c>
      <c r="I161" s="108">
        <f>SUM(I5:I23)</f>
        <v>333.23</v>
      </c>
    </row>
    <row r="162" spans="8:9" s="1" customFormat="1" ht="15" customHeight="1" x14ac:dyDescent="0.25">
      <c r="H162" s="108">
        <f>H103</f>
        <v>319.33</v>
      </c>
      <c r="I162" s="108">
        <f>I103</f>
        <v>319.33</v>
      </c>
    </row>
    <row r="163" spans="8:9" s="1" customFormat="1" ht="15" customHeight="1" x14ac:dyDescent="0.25">
      <c r="H163" s="108">
        <f>H161-H162</f>
        <v>22.890000000000043</v>
      </c>
      <c r="I163" s="108">
        <f>I161-I162</f>
        <v>13.900000000000034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A4:X107">
    <filterColumn colId="7">
      <customFilters>
        <customFilter operator="notEqual" val=" "/>
      </customFilters>
    </filterColumn>
    <filterColumn colId="15" showButton="0"/>
  </autoFilter>
  <customSheetViews>
    <customSheetView guid="{58B0A3E4-DC4C-43E3-ADD5-4D21FA5857E3}" scale="66" showPageBreaks="1" printArea="1" filter="1" showAutoFilter="1" hiddenRows="1" hiddenColumns="1" view="pageBreakPreview" topLeftCell="D27">
      <selection activeCell="C175" sqref="C175"/>
      <pageMargins left="0.39370078740157483" right="0.39370078740157483" top="0.39370078740157483" bottom="0.59055118110236227" header="0.31496062992125984" footer="0.31496062992125984"/>
      <pageSetup paperSize="9" scale="29" orientation="landscape" r:id="rId1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8184D279-59A7-4BD8-AB21-B524BF814588}" scale="66" showPageBreaks="1" printArea="1" filter="1" showAutoFilter="1" hiddenRows="1" hiddenColumns="1" view="pageBreakPreview" topLeftCell="D27">
      <selection activeCell="U27" sqref="U1:U1048576"/>
      <pageMargins left="0.39370078740157483" right="0.39370078740157483" top="0.39370078740157483" bottom="0.59055118110236227" header="0.31496062992125984" footer="0.31496062992125984"/>
      <pageSetup paperSize="9" scale="29" orientation="landscape" r:id="rId2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7BDF3E6F-D95A-4AD2-A496-92E59C7AF105}" scale="66" showPageBreaks="1" printArea="1" filter="1" showAutoFilter="1" hiddenRows="1" hiddenColumns="1" view="pageBreakPreview" topLeftCell="D27">
      <selection activeCell="U27" sqref="U1:U1048576"/>
      <pageMargins left="0.39370078740157483" right="0.39370078740157483" top="0.39370078740157483" bottom="0.59055118110236227" header="0.31496062992125984" footer="0.31496062992125984"/>
      <pageSetup paperSize="9" scale="29" orientation="landscape" r:id="rId3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AB14A31D-440B-427A-8154-EF19394E7DE2}" scale="66" showPageBreaks="1" printArea="1" filter="1" showAutoFilter="1" hiddenRows="1" hiddenColumns="1" view="pageBreakPreview" topLeftCell="D1">
      <selection activeCell="U27" sqref="U1:U1048576"/>
      <pageMargins left="0.39370078740157483" right="0.39370078740157483" top="0.39370078740157483" bottom="0.59055118110236227" header="0.31496062992125984" footer="0.31496062992125984"/>
      <pageSetup paperSize="9" scale="29" orientation="landscape" r:id="rId4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C22C5AE3-4CF6-4ED3-821C-43C355C47BB8}" scale="66" showPageBreaks="1" printArea="1" showAutoFilter="1" hiddenColumns="1" view="pageBreakPreview" topLeftCell="D1">
      <selection activeCell="L5" sqref="L5:L107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A4:W107">
        <filterColumn colId="14" showButton="0"/>
      </autoFilter>
    </customSheetView>
    <customSheetView guid="{F38D36FB-D173-41CA-A0CB-C8228EA2DD59}" scale="66" showPageBreaks="1" printArea="1" showAutoFilter="1" hiddenColumns="1" view="pageBreakPreview" topLeftCell="D1">
      <selection activeCell="L5" sqref="L5:L107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A4:W107">
        <filterColumn colId="14" showButton="0"/>
      </autoFilter>
    </customSheetView>
    <customSheetView guid="{D75CEEBA-EF70-41E2-A2AB-FC3599596AC2}" scale="66" showPageBreaks="1" printArea="1" filter="1" showAutoFilter="1" hiddenColumns="1" view="pageBreakPreview" topLeftCell="D4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FD4A7EA-C1FF-4F5D-84ED-80E24D2D6E10}" scale="66" showPageBreaks="1" printArea="1" filter="1" showAutoFilter="1" hiddenColumns="1" view="pageBreakPreview" topLeftCell="D108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B70C21F4-2ADF-4822-A74D-683C5E869839}" scale="66" showPageBreaks="1" printArea="1" filter="1" showAutoFilter="1" hiddenColumns="1" view="pageBreakPreview" topLeftCell="D4">
      <selection activeCell="I127" sqref="I127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74:B76"/>
    <mergeCell ref="C74:C76"/>
    <mergeCell ref="B71:B73"/>
    <mergeCell ref="B80:B82"/>
    <mergeCell ref="C80:C82"/>
    <mergeCell ref="B77:B79"/>
    <mergeCell ref="C77:C79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514" priority="4">
      <formula>H5&lt;&gt;U5</formula>
    </cfRule>
  </conditionalFormatting>
  <conditionalFormatting sqref="M5:M107">
    <cfRule type="expression" dxfId="513" priority="1">
      <formula>K5&lt;&gt;0</formula>
    </cfRule>
  </conditionalFormatting>
  <conditionalFormatting sqref="U5:U10">
    <cfRule type="expression" dxfId="512" priority="18">
      <formula>U5&lt;&gt;H5</formula>
    </cfRule>
  </conditionalFormatting>
  <conditionalFormatting sqref="U12:U13">
    <cfRule type="expression" dxfId="511" priority="17">
      <formula>U12&lt;&gt;H12</formula>
    </cfRule>
  </conditionalFormatting>
  <conditionalFormatting sqref="U16:U19">
    <cfRule type="expression" dxfId="510" priority="16">
      <formula>U16&lt;&gt;H16</formula>
    </cfRule>
  </conditionalFormatting>
  <conditionalFormatting sqref="U21:U25">
    <cfRule type="expression" dxfId="509" priority="15">
      <formula>U21&lt;&gt;H21</formula>
    </cfRule>
  </conditionalFormatting>
  <conditionalFormatting sqref="U27:U28">
    <cfRule type="expression" dxfId="508" priority="14">
      <formula>U27&lt;&gt;H27</formula>
    </cfRule>
  </conditionalFormatting>
  <conditionalFormatting sqref="U31:U32">
    <cfRule type="expression" dxfId="507" priority="13">
      <formula>U31&lt;&gt;H31</formula>
    </cfRule>
  </conditionalFormatting>
  <conditionalFormatting sqref="U35:U36">
    <cfRule type="expression" dxfId="506" priority="12">
      <formula>U35&lt;&gt;H35</formula>
    </cfRule>
  </conditionalFormatting>
  <conditionalFormatting sqref="U38">
    <cfRule type="expression" dxfId="505" priority="11">
      <formula>U38&lt;&gt;H38</formula>
    </cfRule>
  </conditionalFormatting>
  <conditionalFormatting sqref="U41:U44">
    <cfRule type="expression" dxfId="504" priority="10">
      <formula>U41&lt;&gt;H41</formula>
    </cfRule>
  </conditionalFormatting>
  <conditionalFormatting sqref="U46:U47">
    <cfRule type="expression" dxfId="503" priority="9">
      <formula>U46&lt;&gt;H46</formula>
    </cfRule>
  </conditionalFormatting>
  <conditionalFormatting sqref="U50:U51">
    <cfRule type="expression" dxfId="502" priority="8">
      <formula>U50&lt;&gt;H50</formula>
    </cfRule>
  </conditionalFormatting>
  <conditionalFormatting sqref="U53:U54">
    <cfRule type="expression" dxfId="501" priority="7">
      <formula>U53&lt;&gt;H53</formula>
    </cfRule>
  </conditionalFormatting>
  <conditionalFormatting sqref="U56:U60">
    <cfRule type="expression" dxfId="500" priority="6">
      <formula>U56&lt;&gt;H56</formula>
    </cfRule>
  </conditionalFormatting>
  <conditionalFormatting sqref="U62:U107">
    <cfRule type="expression" dxfId="499" priority="5">
      <formula>U62&lt;&gt;H62</formula>
    </cfRule>
  </conditionalFormatting>
  <conditionalFormatting sqref="AA8">
    <cfRule type="expression" dxfId="498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29" orientation="landscape" r:id="rId1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E1" zoomScale="66" zoomScaleNormal="60" zoomScaleSheetLayoutView="66" workbookViewId="0">
      <selection activeCell="N89" sqref="N89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182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SUM('[39]85'!$CR$47:$DA$47)</f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SUM('[39]85'!$CR$48:$DA$48)</f>
        <v>0</v>
      </c>
    </row>
    <row r="7" spans="1:21" s="1" customFormat="1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f>SUM('[39]85'!$CR$49:$DA$49)</f>
        <v>0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SUM('[39]85'!$CR$50:$DA$50)</f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32.44</v>
      </c>
      <c r="I9" s="18">
        <v>40.67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SUM('[39]85'!$CR$90:$DA$90)</f>
        <v>32.44</v>
      </c>
    </row>
    <row r="10" spans="1:21" s="1" customFormat="1" ht="31.5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>
        <v>0.44</v>
      </c>
      <c r="I10" s="18">
        <v>1</v>
      </c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>
        <f t="shared" si="5"/>
        <v>100</v>
      </c>
      <c r="O10" s="20">
        <v>6</v>
      </c>
      <c r="P10" s="1">
        <f t="shared" si="3"/>
        <v>1</v>
      </c>
      <c r="Q10" s="1">
        <f t="shared" si="3"/>
        <v>1</v>
      </c>
      <c r="R10"/>
      <c r="T10"/>
      <c r="U10">
        <f>SUM('[39]85'!$CR$91:$DA$91)</f>
        <v>0.44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>
        <v>3.22</v>
      </c>
      <c r="I12" s="18">
        <v>4.29</v>
      </c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>
        <f t="shared" si="5"/>
        <v>100</v>
      </c>
      <c r="O12" s="20">
        <v>7</v>
      </c>
      <c r="P12" s="1">
        <f t="shared" si="3"/>
        <v>1</v>
      </c>
      <c r="Q12" s="1">
        <f t="shared" si="3"/>
        <v>1</v>
      </c>
      <c r="R12"/>
      <c r="T12"/>
      <c r="U12">
        <f>SUM('[39]85'!$CR$92:$DA$92)</f>
        <v>3.22</v>
      </c>
    </row>
    <row r="13" spans="1:21" s="1" customFormat="1" ht="31.5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>
        <v>0.11</v>
      </c>
      <c r="I13" s="18">
        <v>1</v>
      </c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>
        <f t="shared" si="5"/>
        <v>100</v>
      </c>
      <c r="O13" s="20">
        <v>8</v>
      </c>
      <c r="P13" s="1">
        <f t="shared" si="3"/>
        <v>1</v>
      </c>
      <c r="Q13" s="1">
        <f t="shared" si="3"/>
        <v>1</v>
      </c>
      <c r="R13"/>
      <c r="T13"/>
      <c r="U13">
        <f>SUM('[39]85'!$CR$93:$DA$93)</f>
        <v>0.11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SUM('[39]85'!$CR$95:$DA$95)</f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33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SUM('[39]85'!$CR$94:$DA$94)</f>
        <v>0</v>
      </c>
    </row>
    <row r="18" spans="1:21" s="1" customFormat="1" ht="31.5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>
        <v>1.44</v>
      </c>
      <c r="I18" s="18">
        <v>2.71</v>
      </c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>
        <f t="shared" si="5"/>
        <v>100</v>
      </c>
      <c r="O18" s="20">
        <v>11</v>
      </c>
      <c r="P18" s="1">
        <f t="shared" si="3"/>
        <v>1</v>
      </c>
      <c r="Q18" s="1">
        <f t="shared" si="3"/>
        <v>1</v>
      </c>
      <c r="R18"/>
      <c r="T18"/>
      <c r="U18">
        <f>SUM('[39]85'!$CR$97:$DA$97)</f>
        <v>1.44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SUM('[39]85'!$CR$96:$DA$96)</f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518.44000000000005</v>
      </c>
      <c r="I21" s="18">
        <v>540.55999999999995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100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SUM('[39]85'!$CR$98:$DA$98)</f>
        <v>518.44000000000005</v>
      </c>
    </row>
    <row r="22" spans="1:21" s="1" customFormat="1" ht="31.5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>
        <v>0.22</v>
      </c>
      <c r="I22" s="18">
        <v>1</v>
      </c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>
        <f t="shared" si="5"/>
        <v>100</v>
      </c>
      <c r="O22" s="20">
        <v>14</v>
      </c>
      <c r="P22" s="1">
        <f t="shared" si="6"/>
        <v>1</v>
      </c>
      <c r="Q22" s="1">
        <f t="shared" si="6"/>
        <v>1</v>
      </c>
      <c r="R22"/>
      <c r="T22"/>
      <c r="U22">
        <f>SUM('[39]85'!$CR$100:$DA$100)</f>
        <v>0.22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SUM('[39]85'!$CR$99:$DA$99)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10</v>
      </c>
      <c r="I24" s="18">
        <v>11.44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SUM('[39]85'!$CR$141:$DA$141)</f>
        <v>10</v>
      </c>
    </row>
    <row r="25" spans="1:21" s="1" customFormat="1" ht="31.5" hidden="1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R25"/>
      <c r="T25"/>
      <c r="U25">
        <f>SUM('[39]85'!$CR$142:$DA$142)</f>
        <v>0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>
        <v>1.89</v>
      </c>
      <c r="I27" s="18">
        <v>3.86</v>
      </c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>
        <f t="shared" si="5"/>
        <v>100</v>
      </c>
      <c r="O27" s="20">
        <v>18</v>
      </c>
      <c r="P27" s="1">
        <f t="shared" si="6"/>
        <v>1</v>
      </c>
      <c r="Q27" s="1">
        <f t="shared" si="6"/>
        <v>1</v>
      </c>
      <c r="R27"/>
      <c r="T27"/>
      <c r="U27">
        <f>SUM('[39]85'!$CR$144:$DA$144)</f>
        <v>1.89</v>
      </c>
    </row>
    <row r="28" spans="1:21" s="1" customFormat="1" ht="31.5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>
        <v>1</v>
      </c>
      <c r="I28" s="18">
        <v>1</v>
      </c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>
        <f t="shared" si="5"/>
        <v>100</v>
      </c>
      <c r="O28" s="20">
        <v>19</v>
      </c>
      <c r="P28" s="1">
        <f t="shared" si="6"/>
        <v>1</v>
      </c>
      <c r="Q28" s="1">
        <f t="shared" si="6"/>
        <v>1</v>
      </c>
      <c r="R28"/>
      <c r="T28"/>
      <c r="U28">
        <f>SUM('[39]85'!$CR$143:$DA$143)</f>
        <v>1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hidden="1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f>SUM('[39]85'!$CR$146:$DA$146)</f>
        <v>0</v>
      </c>
    </row>
    <row r="32" spans="1:21" s="1" customFormat="1" ht="31.5" hidden="1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/>
      <c r="I32" s="18"/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 t="e">
        <f t="shared" si="5"/>
        <v>#DIV/0!</v>
      </c>
      <c r="O32" s="20">
        <v>21</v>
      </c>
      <c r="P32" s="1">
        <f t="shared" si="6"/>
        <v>0</v>
      </c>
      <c r="Q32" s="1">
        <f t="shared" si="6"/>
        <v>0</v>
      </c>
      <c r="R32"/>
      <c r="T32"/>
      <c r="U32">
        <f>SUM('[39]85'!$CR$145:$DA$145)</f>
        <v>0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3.67</v>
      </c>
      <c r="I35" s="18">
        <v>3.78</v>
      </c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>
        <f t="shared" si="5"/>
        <v>100</v>
      </c>
      <c r="O35" s="20">
        <v>22</v>
      </c>
      <c r="P35" s="1">
        <f t="shared" si="6"/>
        <v>1</v>
      </c>
      <c r="Q35" s="1">
        <f t="shared" si="6"/>
        <v>1</v>
      </c>
      <c r="U35">
        <f>SUM('[39]85'!$CR$148:$DA$148)</f>
        <v>3.67</v>
      </c>
    </row>
    <row r="36" spans="1:24" ht="31.5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>
        <v>0.11</v>
      </c>
      <c r="I36" s="18">
        <v>0.67</v>
      </c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>
        <f t="shared" si="5"/>
        <v>100</v>
      </c>
      <c r="O36" s="20">
        <v>23</v>
      </c>
      <c r="P36" s="1">
        <f t="shared" si="6"/>
        <v>1</v>
      </c>
      <c r="Q36" s="1">
        <f t="shared" si="6"/>
        <v>1</v>
      </c>
      <c r="U36">
        <f>SUM('[39]85'!$CR$147:$DA$147)</f>
        <v>0.11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649.33000000000004</v>
      </c>
      <c r="I38" s="18">
        <v>683.33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100</v>
      </c>
      <c r="O38" s="20">
        <v>24</v>
      </c>
      <c r="P38" s="1">
        <f t="shared" si="7"/>
        <v>1</v>
      </c>
      <c r="Q38" s="1">
        <f t="shared" si="7"/>
        <v>1</v>
      </c>
      <c r="U38">
        <f>SUM('[39]85'!$CR$149:$DA$149)</f>
        <v>649.33000000000004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>
        <v>1</v>
      </c>
      <c r="I41" s="18">
        <v>1.5</v>
      </c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>
        <f t="shared" si="5"/>
        <v>100</v>
      </c>
      <c r="O41" s="20">
        <v>25</v>
      </c>
      <c r="P41" s="1">
        <f t="shared" si="7"/>
        <v>1</v>
      </c>
      <c r="Q41" s="1">
        <f t="shared" si="7"/>
        <v>1</v>
      </c>
      <c r="U41">
        <f>SUM('[39]85'!$CR$151:$DA$151)</f>
        <v>1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SUM('[39]85'!$CR$150:$DA$150)</f>
        <v>0</v>
      </c>
    </row>
    <row r="43" spans="1:24" ht="31.5" hidden="1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f>SUM('[39]85'!$CR$192:$DA$192)</f>
        <v>0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SUM('[39]85'!$CR$193:$DA$193)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SUM('[39]85'!$CR$194:$DA$194)</f>
        <v>0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SUM('[39]85'!$CR$195:$DA$195)</f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hidden="1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f>SUM('[39]85'!$CR$197:$DA$197)</f>
        <v>0</v>
      </c>
    </row>
    <row r="51" spans="1:21" s="1" customFormat="1" ht="31.5" hidden="1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/>
      <c r="I51" s="18"/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 t="e">
        <f t="shared" si="5"/>
        <v>#DIV/0!</v>
      </c>
      <c r="O51" s="20">
        <v>32</v>
      </c>
      <c r="P51" s="1">
        <f t="shared" si="7"/>
        <v>0</v>
      </c>
      <c r="Q51" s="1">
        <f t="shared" si="7"/>
        <v>0</v>
      </c>
      <c r="R51"/>
      <c r="T51"/>
      <c r="U51">
        <f>SUM('[39]85'!$CR$196:$DA$196)</f>
        <v>0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>
        <v>0.33</v>
      </c>
      <c r="I53" s="18">
        <v>0.75</v>
      </c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>
        <f t="shared" si="5"/>
        <v>100</v>
      </c>
      <c r="O53" s="20">
        <v>33</v>
      </c>
      <c r="P53" s="1">
        <f t="shared" ref="P53:Q68" si="8">IF(H53&gt;0,1,0)</f>
        <v>1</v>
      </c>
      <c r="Q53" s="1">
        <f t="shared" si="8"/>
        <v>1</v>
      </c>
      <c r="R53"/>
      <c r="T53"/>
      <c r="U53">
        <f>SUM('[39]85'!$CR$198:$DA$198)</f>
        <v>0.33</v>
      </c>
    </row>
    <row r="54" spans="1:21" s="1" customFormat="1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f>SUM('[39]85'!$CR$199:$DA$199)</f>
        <v>0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87.67</v>
      </c>
      <c r="I56" s="18">
        <v>89.78</v>
      </c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>
        <f t="shared" si="5"/>
        <v>100</v>
      </c>
      <c r="O56" s="20">
        <v>35</v>
      </c>
      <c r="P56" s="1">
        <f t="shared" si="8"/>
        <v>1</v>
      </c>
      <c r="Q56" s="1">
        <f t="shared" si="8"/>
        <v>1</v>
      </c>
      <c r="R56"/>
      <c r="T56"/>
      <c r="U56">
        <f>SUM('[39]85'!$CR$200:$DA$200)</f>
        <v>87.67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SUM('[39]85'!$CR$203:$DA$203)</f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f>SUM('[39]85'!$CR$202:$DA$202)</f>
        <v>0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SUM('[39]85'!$CR$201:$DA$201)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2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2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2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2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2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2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2" s="1" customFormat="1" ht="31.5" hidden="1" customHeight="1" x14ac:dyDescent="0.25">
      <c r="A71" s="123"/>
      <c r="B71" s="125" t="s">
        <v>96</v>
      </c>
      <c r="C71" s="119" t="s">
        <v>367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2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2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2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2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2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2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2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2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2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5044</v>
      </c>
      <c r="I80" s="43">
        <v>5494</v>
      </c>
      <c r="J80" s="19">
        <v>0</v>
      </c>
      <c r="K80" s="61">
        <f t="shared" ref="K80:K81" si="14">IF(H80=0,"нет плана", IF(I80*100/H80-100&lt;0,"ошибка",0))</f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>
        <f>SUM('[39]85'!$CR$244:$DA$244)</f>
        <v>5044</v>
      </c>
      <c r="V80" s="108"/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5044</v>
      </c>
      <c r="I81" s="43">
        <v>5494</v>
      </c>
      <c r="J81" s="19">
        <v>0</v>
      </c>
      <c r="K81" s="61">
        <f t="shared" si="14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>
        <f>U80</f>
        <v>5044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/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14607</v>
      </c>
      <c r="I83" s="43">
        <v>16528</v>
      </c>
      <c r="J83" s="19">
        <v>0</v>
      </c>
      <c r="K83" s="61">
        <f t="shared" ref="K83:K84" si="15">IF(H83=0,"нет плана", IF(I83*100/H83-100&lt;0,"ошибка",0))</f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f>SUM('[39]85'!$CR$245:$DA$245)</f>
        <v>14607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14607</v>
      </c>
      <c r="I84" s="43">
        <v>16528</v>
      </c>
      <c r="J84" s="19">
        <v>0</v>
      </c>
      <c r="K84" s="61">
        <f t="shared" si="15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f>U83</f>
        <v>14607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/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12081</v>
      </c>
      <c r="I86" s="43">
        <v>13568</v>
      </c>
      <c r="J86" s="19">
        <v>0</v>
      </c>
      <c r="K86" s="61">
        <f t="shared" ref="K86:K87" si="16">IF(H86=0,"нет плана", IF(I86*100/H86-100&lt;0,"ошибка",0))</f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SUM('[39]85'!$CR$246:$DA$246)</f>
        <v>12081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12081</v>
      </c>
      <c r="I87" s="43">
        <v>13568</v>
      </c>
      <c r="J87" s="19">
        <v>0</v>
      </c>
      <c r="K87" s="61">
        <f t="shared" si="16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12081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/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24063</v>
      </c>
      <c r="I89" s="43">
        <v>25263</v>
      </c>
      <c r="J89" s="19">
        <v>0</v>
      </c>
      <c r="K89" s="61">
        <f t="shared" ref="K89:K90" si="17">IF(H89=0,"нет плана", IF(I89*100/H89-100&lt;0,"ошибка",0))</f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f>SUM('[39]85'!$CR$247:$DA$247)</f>
        <v>24063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24063</v>
      </c>
      <c r="I90" s="43">
        <v>25263</v>
      </c>
      <c r="J90" s="19">
        <v>0</v>
      </c>
      <c r="K90" s="61">
        <f t="shared" si="17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24063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/>
    </row>
    <row r="92" spans="1:21" s="1" customFormat="1" ht="31.5" hidden="1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/>
      <c r="I92" s="43"/>
      <c r="J92" s="19">
        <v>0</v>
      </c>
      <c r="K92" s="61" t="str">
        <f t="shared" si="9"/>
        <v>нет плана</v>
      </c>
      <c r="L92" s="102"/>
      <c r="M92" s="103" t="str">
        <f t="shared" si="10"/>
        <v>Муниципальное задание не выполнено</v>
      </c>
      <c r="N92" s="61" t="e">
        <f t="shared" si="11"/>
        <v>#DIV/0!</v>
      </c>
      <c r="O92" s="28">
        <v>43</v>
      </c>
      <c r="P92" s="1">
        <f t="shared" si="12"/>
        <v>0</v>
      </c>
      <c r="Q92" s="1">
        <f t="shared" si="12"/>
        <v>0</v>
      </c>
      <c r="R92"/>
      <c r="T92"/>
      <c r="U92">
        <f>SUM('[39]85'!$CR$248:$DA$248)</f>
        <v>0</v>
      </c>
    </row>
    <row r="93" spans="1:21" s="1" customFormat="1" ht="31.5" hidden="1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/>
      <c r="I93" s="43"/>
      <c r="J93" s="19">
        <v>0</v>
      </c>
      <c r="K93" s="61" t="str">
        <f t="shared" si="9"/>
        <v>нет плана</v>
      </c>
      <c r="L93" s="102"/>
      <c r="M93" s="103" t="str">
        <f t="shared" si="10"/>
        <v>Муниципальное задание не выполнено</v>
      </c>
      <c r="N93" s="61" t="e">
        <f t="shared" si="11"/>
        <v>#DIV/0!</v>
      </c>
      <c r="O93" s="28"/>
      <c r="R93"/>
      <c r="T93"/>
      <c r="U93">
        <f>U92</f>
        <v>0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/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23848</v>
      </c>
      <c r="I95" s="43">
        <v>24688</v>
      </c>
      <c r="J95" s="19">
        <v>0</v>
      </c>
      <c r="K95" s="61">
        <f t="shared" ref="K95:K96" si="18">IF(H95=0,"нет плана", IF(I95*100/H95-100&lt;0,"ошибка",0))</f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SUM('[39]85'!$CR$249:$DA$249)</f>
        <v>23848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23848</v>
      </c>
      <c r="I96" s="43">
        <v>24688</v>
      </c>
      <c r="J96" s="19">
        <v>0</v>
      </c>
      <c r="K96" s="61">
        <f t="shared" si="18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23848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/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/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/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9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SUM('[39]85'!$CT$289:$DC$289)</f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9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SUM('[39]85'!$CT$290:$DC$290)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560.88000000000011</v>
      </c>
      <c r="I103" s="43">
        <v>591</v>
      </c>
      <c r="J103" s="19">
        <v>10</v>
      </c>
      <c r="K103" s="61">
        <f t="shared" si="19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100</v>
      </c>
      <c r="O103" s="20">
        <v>46</v>
      </c>
      <c r="P103" s="1">
        <f t="shared" ref="P103:Q107" si="20">IF(H103&gt;0,1,0)</f>
        <v>1</v>
      </c>
      <c r="Q103" s="1">
        <f t="shared" si="20"/>
        <v>1</v>
      </c>
      <c r="R103"/>
      <c r="T103"/>
      <c r="U103">
        <f>SUM('[39]85'!$CR$327:$DA$327)</f>
        <v>560.88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52.01</v>
      </c>
      <c r="I104" s="43">
        <v>66.67</v>
      </c>
      <c r="J104" s="19">
        <v>10</v>
      </c>
      <c r="K104" s="61">
        <f t="shared" si="19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20"/>
        <v>1</v>
      </c>
      <c r="Q104" s="1">
        <f t="shared" si="20"/>
        <v>1</v>
      </c>
      <c r="R104"/>
      <c r="T104"/>
      <c r="U104">
        <f>SUM('[39]85'!$CR$360:$DA$360)</f>
        <v>52.010000000000005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2.5499999999999998</v>
      </c>
      <c r="I105" s="43">
        <v>5.83</v>
      </c>
      <c r="J105" s="19">
        <v>10</v>
      </c>
      <c r="K105" s="61">
        <f t="shared" si="19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20"/>
        <v>1</v>
      </c>
      <c r="Q105" s="1">
        <f t="shared" si="20"/>
        <v>1</v>
      </c>
      <c r="R105"/>
      <c r="T105"/>
      <c r="U105">
        <f>SUM('[39]85'!$CR$392:$DA$392)</f>
        <v>2.5499999999999998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100</v>
      </c>
      <c r="I106" s="43">
        <v>100</v>
      </c>
      <c r="J106" s="19">
        <v>10</v>
      </c>
      <c r="K106" s="61">
        <f t="shared" si="19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20"/>
        <v>1</v>
      </c>
      <c r="Q106" s="1">
        <f t="shared" si="20"/>
        <v>1</v>
      </c>
      <c r="R106"/>
      <c r="T106"/>
      <c r="U106">
        <f>SUM('[39]85'!$CT$424:$DC$424)</f>
        <v>100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9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20"/>
        <v>0</v>
      </c>
      <c r="Q107" s="1">
        <f t="shared" si="20"/>
        <v>0</v>
      </c>
      <c r="R107"/>
      <c r="T107"/>
      <c r="U107">
        <f>SUM('[39]85'!$CT$425:$DC$425)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100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556.31000000000006</v>
      </c>
      <c r="I161" s="108">
        <f>SUM(I5:I23)</f>
        <v>591.2299999999999</v>
      </c>
    </row>
    <row r="162" spans="8:9" s="1" customFormat="1" ht="15" customHeight="1" x14ac:dyDescent="0.25">
      <c r="H162" s="108">
        <f>H103</f>
        <v>560.88000000000011</v>
      </c>
      <c r="I162" s="108">
        <f>I103</f>
        <v>591</v>
      </c>
    </row>
    <row r="163" spans="8:9" s="1" customFormat="1" ht="15" customHeight="1" x14ac:dyDescent="0.25">
      <c r="H163" s="108">
        <f>H161-H162</f>
        <v>-4.57000000000005</v>
      </c>
      <c r="I163" s="108">
        <f>I161-I162</f>
        <v>0.2299999999999045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A4:X107">
    <filterColumn colId="7">
      <customFilters>
        <customFilter operator="notEqual" val=" "/>
      </customFilters>
    </filterColumn>
    <filterColumn colId="15" showButton="0"/>
  </autoFilter>
  <customSheetViews>
    <customSheetView guid="{58B0A3E4-DC4C-43E3-ADD5-4D21FA5857E3}" scale="66" showPageBreaks="1" printArea="1" filter="1" showAutoFilter="1" hiddenRows="1" hiddenColumns="1" view="pageBreakPreview" topLeftCell="E24">
      <selection activeCell="C175" sqref="C175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8184D279-59A7-4BD8-AB21-B524BF814588}" scale="66" showPageBreaks="1" printArea="1" filter="1" showAutoFilter="1" hiddenRows="1" hiddenColumns="1" view="pageBreakPreview" topLeftCell="E24">
      <selection activeCell="U1" sqref="U1:U1048576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7BDF3E6F-D95A-4AD2-A496-92E59C7AF105}" scale="66" showPageBreaks="1" printArea="1" filter="1" showAutoFilter="1" hiddenRows="1" hiddenColumns="1" view="pageBreakPreview" topLeftCell="E24">
      <selection activeCell="U1" sqref="U1:U1048576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AB14A31D-440B-427A-8154-EF19394E7DE2}" scale="66" showPageBreaks="1" printArea="1" filter="1" showAutoFilter="1" hiddenRows="1" hiddenColumns="1" view="pageBreakPreview" topLeftCell="E24">
      <selection activeCell="U1" sqref="U1:U1048576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C22C5AE3-4CF6-4ED3-821C-43C355C47BB8}" scale="66" showPageBreaks="1" printArea="1" filter="1" showAutoFilter="1" hiddenColumns="1" view="pageBreakPreview" topLeftCell="D108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F38D36FB-D173-41CA-A0CB-C8228EA2DD59}" scale="66" showPageBreaks="1" printArea="1" filter="1" showAutoFilter="1" hiddenColumns="1" view="pageBreakPreview" topLeftCell="D108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75CEEBA-EF70-41E2-A2AB-FC3599596AC2}" scale="66" showPageBreaks="1" printArea="1" filter="1" showAutoFilter="1" hiddenColumns="1" view="pageBreakPreview" topLeftCell="D4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FD4A7EA-C1FF-4F5D-84ED-80E24D2D6E10}" scale="66" showPageBreaks="1" printArea="1" filter="1" showAutoFilter="1" hiddenColumns="1" view="pageBreakPreview" topLeftCell="D108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B70C21F4-2ADF-4822-A74D-683C5E869839}" scale="66" showPageBreaks="1" printArea="1" filter="1" showAutoFilter="1" hiddenColumns="1" view="pageBreakPreview" topLeftCell="D4">
      <selection activeCell="I127" sqref="I127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74:B76"/>
    <mergeCell ref="C74:C76"/>
    <mergeCell ref="B80:B82"/>
    <mergeCell ref="C80:C82"/>
    <mergeCell ref="B77:B79"/>
    <mergeCell ref="C77:C79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497" priority="4">
      <formula>H5&lt;&gt;U5</formula>
    </cfRule>
  </conditionalFormatting>
  <conditionalFormatting sqref="M5:M107">
    <cfRule type="expression" dxfId="496" priority="1">
      <formula>K5&lt;&gt;0</formula>
    </cfRule>
  </conditionalFormatting>
  <conditionalFormatting sqref="U5:U10">
    <cfRule type="expression" dxfId="495" priority="18">
      <formula>U5&lt;&gt;H5</formula>
    </cfRule>
  </conditionalFormatting>
  <conditionalFormatting sqref="U12:U13">
    <cfRule type="expression" dxfId="494" priority="17">
      <formula>U12&lt;&gt;H12</formula>
    </cfRule>
  </conditionalFormatting>
  <conditionalFormatting sqref="U16:U19">
    <cfRule type="expression" dxfId="493" priority="16">
      <formula>U16&lt;&gt;H16</formula>
    </cfRule>
  </conditionalFormatting>
  <conditionalFormatting sqref="U21:U25">
    <cfRule type="expression" dxfId="492" priority="15">
      <formula>U21&lt;&gt;H21</formula>
    </cfRule>
  </conditionalFormatting>
  <conditionalFormatting sqref="U27:U28">
    <cfRule type="expression" dxfId="491" priority="14">
      <formula>U27&lt;&gt;H27</formula>
    </cfRule>
  </conditionalFormatting>
  <conditionalFormatting sqref="U31:U32">
    <cfRule type="expression" dxfId="490" priority="13">
      <formula>U31&lt;&gt;H31</formula>
    </cfRule>
  </conditionalFormatting>
  <conditionalFormatting sqref="U35:U36">
    <cfRule type="expression" dxfId="489" priority="12">
      <formula>U35&lt;&gt;H35</formula>
    </cfRule>
  </conditionalFormatting>
  <conditionalFormatting sqref="U38">
    <cfRule type="expression" dxfId="488" priority="11">
      <formula>U38&lt;&gt;H38</formula>
    </cfRule>
  </conditionalFormatting>
  <conditionalFormatting sqref="U41:U44">
    <cfRule type="expression" dxfId="487" priority="10">
      <formula>U41&lt;&gt;H41</formula>
    </cfRule>
  </conditionalFormatting>
  <conditionalFormatting sqref="U46:U47">
    <cfRule type="expression" dxfId="486" priority="9">
      <formula>U46&lt;&gt;H46</formula>
    </cfRule>
  </conditionalFormatting>
  <conditionalFormatting sqref="U50:U51">
    <cfRule type="expression" dxfId="485" priority="8">
      <formula>U50&lt;&gt;H50</formula>
    </cfRule>
  </conditionalFormatting>
  <conditionalFormatting sqref="U53:U54">
    <cfRule type="expression" dxfId="484" priority="7">
      <formula>U53&lt;&gt;H53</formula>
    </cfRule>
  </conditionalFormatting>
  <conditionalFormatting sqref="U56:U60">
    <cfRule type="expression" dxfId="483" priority="6">
      <formula>U56&lt;&gt;H56</formula>
    </cfRule>
  </conditionalFormatting>
  <conditionalFormatting sqref="U62:U107">
    <cfRule type="expression" dxfId="482" priority="5">
      <formula>U62&lt;&gt;H62</formula>
    </cfRule>
  </conditionalFormatting>
  <conditionalFormatting sqref="AA8">
    <cfRule type="expression" dxfId="481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D1" zoomScale="66" zoomScaleNormal="60" zoomScaleSheetLayoutView="66" workbookViewId="0">
      <selection activeCell="N103" sqref="N103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183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SUM('[40]91'!$CR$47:$DA$47)</f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SUM('[40]91'!$CR$48:$DA$48)</f>
        <v>0</v>
      </c>
    </row>
    <row r="7" spans="1:21" s="1" customFormat="1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f>SUM('[40]91'!$CR$49:$DA$49)</f>
        <v>0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SUM('[40]91'!$CR$50:$DA$50)</f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41.89</v>
      </c>
      <c r="I9" s="18">
        <v>41.44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98.925757937455231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SUM('[40]91'!$CR$90:$DA$90)</f>
        <v>41.89</v>
      </c>
    </row>
    <row r="10" spans="1:21" s="1" customFormat="1" ht="31.5" hidden="1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/>
      <c r="I10" s="18"/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 t="e">
        <f t="shared" si="5"/>
        <v>#DIV/0!</v>
      </c>
      <c r="O10" s="20">
        <v>6</v>
      </c>
      <c r="P10" s="1">
        <f t="shared" si="3"/>
        <v>0</v>
      </c>
      <c r="Q10" s="1">
        <f t="shared" si="3"/>
        <v>0</v>
      </c>
      <c r="R10"/>
      <c r="T10"/>
      <c r="U10">
        <f>SUM('[40]91'!$CR$91:$DA$91)</f>
        <v>0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>
        <v>1.89</v>
      </c>
      <c r="I12" s="18">
        <v>3.56</v>
      </c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>
        <f t="shared" si="5"/>
        <v>100</v>
      </c>
      <c r="O12" s="20">
        <v>7</v>
      </c>
      <c r="P12" s="1">
        <f t="shared" si="3"/>
        <v>1</v>
      </c>
      <c r="Q12" s="1">
        <f t="shared" si="3"/>
        <v>1</v>
      </c>
      <c r="R12"/>
      <c r="T12"/>
      <c r="U12">
        <f>SUM('[40]91'!$CR$92:$DA$92)</f>
        <v>1.89</v>
      </c>
    </row>
    <row r="13" spans="1:21" s="1" customFormat="1" ht="31.5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>
        <v>1.44</v>
      </c>
      <c r="I13" s="18">
        <v>1.78</v>
      </c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>
        <f t="shared" si="5"/>
        <v>100</v>
      </c>
      <c r="O13" s="20">
        <v>8</v>
      </c>
      <c r="P13" s="1">
        <f t="shared" si="3"/>
        <v>1</v>
      </c>
      <c r="Q13" s="1">
        <f t="shared" si="3"/>
        <v>1</v>
      </c>
      <c r="R13"/>
      <c r="T13"/>
      <c r="U13">
        <f>SUM('[40]91'!$CR$93:$DA$93)</f>
        <v>1.44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SUM('[40]91'!$CR$95:$DA$95)</f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33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SUM('[40]91'!$CR$94:$DA$94)</f>
        <v>0</v>
      </c>
    </row>
    <row r="18" spans="1:21" s="1" customFormat="1" ht="31.5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>
        <v>0.56000000000000005</v>
      </c>
      <c r="I18" s="18">
        <v>0.56000000000000005</v>
      </c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>
        <f t="shared" si="5"/>
        <v>100</v>
      </c>
      <c r="O18" s="20">
        <v>11</v>
      </c>
      <c r="P18" s="1">
        <f t="shared" si="3"/>
        <v>1</v>
      </c>
      <c r="Q18" s="1">
        <f t="shared" si="3"/>
        <v>1</v>
      </c>
      <c r="R18"/>
      <c r="T18"/>
      <c r="U18">
        <f>SUM('[40]91'!$CR$97:$DA$97)</f>
        <v>0.56000000000000005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SUM('[40]91'!$CR$96:$DA$96)</f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310.11</v>
      </c>
      <c r="I21" s="18">
        <v>308.44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99.461481409822312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SUM('[40]91'!$CR$98:$DA$98)</f>
        <v>310.11</v>
      </c>
    </row>
    <row r="22" spans="1:21" s="1" customFormat="1" ht="31.5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R22"/>
      <c r="T22"/>
      <c r="U22">
        <f>SUM('[40]91'!$CR$100:$DA$100)</f>
        <v>0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SUM('[40]91'!$CR$99:$DA$99)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7.33</v>
      </c>
      <c r="I24" s="18">
        <v>7.67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SUM('[40]91'!$CR$141:$DA$141)</f>
        <v>7.33</v>
      </c>
    </row>
    <row r="25" spans="1:21" s="1" customFormat="1" ht="31.5" hidden="1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R25"/>
      <c r="T25"/>
      <c r="U25">
        <f>SUM('[40]91'!$CR$142:$DA$142)</f>
        <v>0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hidden="1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/>
      <c r="I27" s="18"/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 t="e">
        <f t="shared" si="5"/>
        <v>#DIV/0!</v>
      </c>
      <c r="O27" s="20">
        <v>18</v>
      </c>
      <c r="P27" s="1">
        <f t="shared" si="6"/>
        <v>0</v>
      </c>
      <c r="Q27" s="1">
        <f t="shared" si="6"/>
        <v>0</v>
      </c>
      <c r="R27"/>
      <c r="T27"/>
      <c r="U27">
        <f>SUM('[40]91'!$CR$144:$DA$144)</f>
        <v>0</v>
      </c>
    </row>
    <row r="28" spans="1:21" s="1" customFormat="1" ht="31.5" hidden="1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/>
      <c r="I28" s="18"/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 t="e">
        <f t="shared" si="5"/>
        <v>#DIV/0!</v>
      </c>
      <c r="O28" s="20">
        <v>19</v>
      </c>
      <c r="P28" s="1">
        <f t="shared" si="6"/>
        <v>0</v>
      </c>
      <c r="Q28" s="1">
        <f t="shared" si="6"/>
        <v>0</v>
      </c>
      <c r="R28"/>
      <c r="T28"/>
      <c r="U28">
        <f>SUM('[40]91'!$CR$143:$DA$143)</f>
        <v>0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hidden="1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f>SUM('[40]91'!$CR$146:$DA$146)</f>
        <v>0</v>
      </c>
    </row>
    <row r="32" spans="1:21" s="1" customFormat="1" ht="31.5" hidden="1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/>
      <c r="I32" s="18"/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 t="e">
        <f t="shared" si="5"/>
        <v>#DIV/0!</v>
      </c>
      <c r="O32" s="20">
        <v>21</v>
      </c>
      <c r="P32" s="1">
        <f t="shared" si="6"/>
        <v>0</v>
      </c>
      <c r="Q32" s="1">
        <f t="shared" si="6"/>
        <v>0</v>
      </c>
      <c r="R32"/>
      <c r="T32"/>
      <c r="U32">
        <f>SUM('[40]91'!$CR$145:$DA$145)</f>
        <v>0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2.56</v>
      </c>
      <c r="I35" s="18">
        <v>2.33</v>
      </c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>
        <f t="shared" si="5"/>
        <v>91.015625</v>
      </c>
      <c r="O35" s="20">
        <v>22</v>
      </c>
      <c r="P35" s="1">
        <f t="shared" si="6"/>
        <v>1</v>
      </c>
      <c r="Q35" s="1">
        <f t="shared" si="6"/>
        <v>1</v>
      </c>
      <c r="U35">
        <f>SUM('[40]91'!$CR$148:$DA$148)</f>
        <v>2.56</v>
      </c>
    </row>
    <row r="36" spans="1:24" ht="31.5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>
        <v>1</v>
      </c>
      <c r="I36" s="18">
        <v>1</v>
      </c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>
        <f t="shared" si="5"/>
        <v>100</v>
      </c>
      <c r="O36" s="20">
        <v>23</v>
      </c>
      <c r="P36" s="1">
        <f t="shared" si="6"/>
        <v>1</v>
      </c>
      <c r="Q36" s="1">
        <f t="shared" si="6"/>
        <v>1</v>
      </c>
      <c r="U36">
        <f>SUM('[40]91'!$CR$147:$DA$147)</f>
        <v>1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443.33</v>
      </c>
      <c r="I38" s="18">
        <v>444.67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100</v>
      </c>
      <c r="O38" s="20">
        <v>24</v>
      </c>
      <c r="P38" s="1">
        <f t="shared" si="7"/>
        <v>1</v>
      </c>
      <c r="Q38" s="1">
        <f t="shared" si="7"/>
        <v>1</v>
      </c>
      <c r="U38">
        <f>SUM('[40]91'!$CR$149:$DA$149)</f>
        <v>443.33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hidden="1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/>
      <c r="I41" s="18"/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 t="e">
        <f t="shared" si="5"/>
        <v>#DIV/0!</v>
      </c>
      <c r="O41" s="20">
        <v>25</v>
      </c>
      <c r="P41" s="1">
        <f t="shared" si="7"/>
        <v>0</v>
      </c>
      <c r="Q41" s="1">
        <f t="shared" si="7"/>
        <v>0</v>
      </c>
      <c r="U41">
        <f>SUM('[40]91'!$CR$151:$DA$151)</f>
        <v>0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SUM('[40]91'!$CR$150:$DA$150)</f>
        <v>0</v>
      </c>
    </row>
    <row r="43" spans="1:24" ht="31.5" hidden="1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f>SUM('[40]91'!$CR$192:$DA$192)</f>
        <v>0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SUM('[40]91'!$CR$193:$DA$193)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SUM('[40]91'!$CR$194:$DA$194)</f>
        <v>0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SUM('[40]91'!$CR$195:$DA$195)</f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hidden="1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f>SUM('[40]91'!$CR$197:$DA$197)</f>
        <v>0</v>
      </c>
    </row>
    <row r="51" spans="1:21" s="1" customFormat="1" ht="31.5" hidden="1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/>
      <c r="I51" s="18"/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 t="e">
        <f t="shared" si="5"/>
        <v>#DIV/0!</v>
      </c>
      <c r="O51" s="20">
        <v>32</v>
      </c>
      <c r="P51" s="1">
        <f t="shared" si="7"/>
        <v>0</v>
      </c>
      <c r="Q51" s="1">
        <f t="shared" si="7"/>
        <v>0</v>
      </c>
      <c r="R51"/>
      <c r="T51"/>
      <c r="U51">
        <f>SUM('[40]91'!$CR$196:$DA$196)</f>
        <v>0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>
        <v>1.1100000000000001</v>
      </c>
      <c r="I53" s="18">
        <v>1.1100000000000001</v>
      </c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>
        <f t="shared" si="5"/>
        <v>100</v>
      </c>
      <c r="O53" s="20">
        <v>33</v>
      </c>
      <c r="P53" s="1">
        <f t="shared" ref="P53:Q68" si="8">IF(H53&gt;0,1,0)</f>
        <v>1</v>
      </c>
      <c r="Q53" s="1">
        <f t="shared" si="8"/>
        <v>1</v>
      </c>
      <c r="R53"/>
      <c r="T53"/>
      <c r="U53">
        <f>SUM('[40]91'!$CR$198:$DA$198)</f>
        <v>1.1100000000000001</v>
      </c>
    </row>
    <row r="54" spans="1:21" s="1" customFormat="1" ht="31.5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>
        <v>0.67</v>
      </c>
      <c r="I54" s="18">
        <v>0.67</v>
      </c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>
        <f t="shared" si="5"/>
        <v>100</v>
      </c>
      <c r="O54" s="20">
        <v>34</v>
      </c>
      <c r="P54" s="1">
        <f t="shared" si="8"/>
        <v>1</v>
      </c>
      <c r="Q54" s="1">
        <f t="shared" si="8"/>
        <v>1</v>
      </c>
      <c r="R54"/>
      <c r="T54"/>
      <c r="U54">
        <f>SUM('[40]91'!$CR$199:$DA$199)</f>
        <v>0.67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73.56</v>
      </c>
      <c r="I56" s="18">
        <v>72.44</v>
      </c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>
        <f t="shared" si="5"/>
        <v>98.477433387710704</v>
      </c>
      <c r="O56" s="20">
        <v>35</v>
      </c>
      <c r="P56" s="1">
        <f t="shared" si="8"/>
        <v>1</v>
      </c>
      <c r="Q56" s="1">
        <f t="shared" si="8"/>
        <v>1</v>
      </c>
      <c r="R56"/>
      <c r="T56"/>
      <c r="U56">
        <f>SUM('[40]91'!$CR$200:$DA$200)</f>
        <v>73.56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SUM('[40]91'!$CR$203:$DA$203)</f>
        <v>0</v>
      </c>
    </row>
    <row r="59" spans="1:21" s="1" customFormat="1" ht="31.5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>
        <v>0.11</v>
      </c>
      <c r="I59" s="18">
        <v>0.11</v>
      </c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>
        <f t="shared" si="5"/>
        <v>100</v>
      </c>
      <c r="O59" s="20">
        <v>37</v>
      </c>
      <c r="P59" s="1">
        <f t="shared" si="8"/>
        <v>1</v>
      </c>
      <c r="Q59" s="1">
        <f t="shared" si="8"/>
        <v>1</v>
      </c>
      <c r="R59"/>
      <c r="T59"/>
      <c r="U59">
        <f>SUM('[40]91'!$CR$202:$DA$202)</f>
        <v>0.11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SUM('[40]91'!$CR$201:$DA$201)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367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2720</v>
      </c>
      <c r="I80" s="43">
        <v>2720</v>
      </c>
      <c r="J80" s="19">
        <v>0</v>
      </c>
      <c r="K80" s="61">
        <f t="shared" si="9"/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>
        <f>SUM('[40]91'!$CR$244:$DA$244)</f>
        <v>2720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2720</v>
      </c>
      <c r="I81" s="43">
        <v>2720</v>
      </c>
      <c r="J81" s="19">
        <v>0</v>
      </c>
      <c r="K81" s="61">
        <f t="shared" si="9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>
        <f>U80</f>
        <v>2720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/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5140</v>
      </c>
      <c r="I83" s="43">
        <v>5140</v>
      </c>
      <c r="J83" s="19">
        <v>0</v>
      </c>
      <c r="K83" s="61">
        <f t="shared" si="9"/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f>SUM('[40]91'!$CR$245:$DA$245)</f>
        <v>5140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5140</v>
      </c>
      <c r="I84" s="43">
        <v>5140</v>
      </c>
      <c r="J84" s="19">
        <v>0</v>
      </c>
      <c r="K84" s="61">
        <f t="shared" si="9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f>U83</f>
        <v>5140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/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27410</v>
      </c>
      <c r="I86" s="43">
        <v>27410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SUM('[40]91'!$CR$246:$DA$246)</f>
        <v>27410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27410</v>
      </c>
      <c r="I87" s="43">
        <v>27410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27410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/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26213</v>
      </c>
      <c r="I89" s="43">
        <v>26213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f>SUM('[40]91'!$CR$247:$DA$247)</f>
        <v>26213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26213</v>
      </c>
      <c r="I90" s="43">
        <v>26213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26213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/>
    </row>
    <row r="92" spans="1:21" s="1" customFormat="1" ht="31.5" hidden="1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/>
      <c r="I92" s="43"/>
      <c r="J92" s="19">
        <v>0</v>
      </c>
      <c r="K92" s="61" t="str">
        <f t="shared" si="9"/>
        <v>нет плана</v>
      </c>
      <c r="L92" s="102"/>
      <c r="M92" s="103" t="str">
        <f t="shared" si="10"/>
        <v>Муниципальное задание не выполнено</v>
      </c>
      <c r="N92" s="61" t="e">
        <f t="shared" si="11"/>
        <v>#DIV/0!</v>
      </c>
      <c r="O92" s="28">
        <v>43</v>
      </c>
      <c r="P92" s="1">
        <f t="shared" si="12"/>
        <v>0</v>
      </c>
      <c r="Q92" s="1">
        <f t="shared" si="12"/>
        <v>0</v>
      </c>
      <c r="R92"/>
      <c r="T92"/>
      <c r="U92">
        <f>SUM('[40]91'!$CR$248:$DA$248)</f>
        <v>0</v>
      </c>
    </row>
    <row r="93" spans="1:21" s="1" customFormat="1" ht="31.5" hidden="1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/>
      <c r="I93" s="43"/>
      <c r="J93" s="19">
        <v>0</v>
      </c>
      <c r="K93" s="61" t="str">
        <f t="shared" si="9"/>
        <v>нет плана</v>
      </c>
      <c r="L93" s="102"/>
      <c r="M93" s="103" t="str">
        <f t="shared" si="10"/>
        <v>Муниципальное задание не выполнено</v>
      </c>
      <c r="N93" s="61" t="e">
        <f t="shared" si="11"/>
        <v>#DIV/0!</v>
      </c>
      <c r="O93" s="28"/>
      <c r="R93"/>
      <c r="T93"/>
      <c r="U93">
        <f>U92</f>
        <v>0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/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21542</v>
      </c>
      <c r="I95" s="43">
        <v>21542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SUM('[40]91'!$CR$249:$DA$249)</f>
        <v>21542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21542</v>
      </c>
      <c r="I96" s="43">
        <v>21542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21542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/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/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/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SUM('[40]91'!$CT$289:$DC$289)</f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SUM('[40]91'!$CT$290:$DC$290)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356.78</v>
      </c>
      <c r="I103" s="43">
        <v>355.22</v>
      </c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99.562755759852024</v>
      </c>
      <c r="O103" s="20">
        <v>46</v>
      </c>
      <c r="P103" s="1">
        <f t="shared" ref="P103:Q107" si="15">IF(H103&gt;0,1,0)</f>
        <v>1</v>
      </c>
      <c r="Q103" s="1">
        <f t="shared" si="15"/>
        <v>1</v>
      </c>
      <c r="R103"/>
      <c r="T103"/>
      <c r="U103">
        <f>SUM('[40]91'!$CR$327:$DA$327)</f>
        <v>356.78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18.46</v>
      </c>
      <c r="I104" s="43">
        <v>33.78</v>
      </c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5"/>
        <v>1</v>
      </c>
      <c r="Q104" s="1">
        <f t="shared" si="15"/>
        <v>1</v>
      </c>
      <c r="R104"/>
      <c r="T104"/>
      <c r="U104">
        <v>18.46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2.12</v>
      </c>
      <c r="I105" s="43">
        <v>2.44</v>
      </c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5"/>
        <v>1</v>
      </c>
      <c r="Q105" s="1">
        <f t="shared" si="15"/>
        <v>1</v>
      </c>
      <c r="R105"/>
      <c r="T105"/>
      <c r="U105">
        <f>SUM('[40]91'!$CR$392:$DA$392)</f>
        <v>2.12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150</v>
      </c>
      <c r="I106" s="43">
        <v>150</v>
      </c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5"/>
        <v>1</v>
      </c>
      <c r="Q106" s="1">
        <f t="shared" si="15"/>
        <v>1</v>
      </c>
      <c r="R106"/>
      <c r="T106"/>
      <c r="U106">
        <f>SUM('[40]91'!$CT$424:$DC$424)</f>
        <v>150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R107"/>
      <c r="T107"/>
      <c r="U107">
        <f>SUM('[40]91'!$CT$425:$DC$425)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99.5349279072163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355.89</v>
      </c>
      <c r="I161" s="108">
        <f>SUM(I5:I23)</f>
        <v>355.78</v>
      </c>
    </row>
    <row r="162" spans="8:9" s="1" customFormat="1" ht="15" customHeight="1" x14ac:dyDescent="0.25">
      <c r="H162" s="108">
        <f>H103</f>
        <v>356.78</v>
      </c>
      <c r="I162" s="108">
        <f>I103</f>
        <v>355.22</v>
      </c>
    </row>
    <row r="163" spans="8:9" s="1" customFormat="1" ht="15" customHeight="1" x14ac:dyDescent="0.25">
      <c r="H163" s="108">
        <f>H161-H162</f>
        <v>-0.88999999999998636</v>
      </c>
      <c r="I163" s="108">
        <f>I161-I162</f>
        <v>0.55999999999994543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A4:X107">
    <filterColumn colId="7">
      <customFilters>
        <customFilter operator="notEqual" val=" "/>
      </customFilters>
    </filterColumn>
    <filterColumn colId="15" showButton="0"/>
  </autoFilter>
  <customSheetViews>
    <customSheetView guid="{58B0A3E4-DC4C-43E3-ADD5-4D21FA5857E3}" scale="66" showPageBreaks="1" printArea="1" filter="1" showAutoFilter="1" hiddenRows="1" hiddenColumns="1" view="pageBreakPreview" topLeftCell="D1">
      <selection activeCell="C175" sqref="C175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8184D279-59A7-4BD8-AB21-B524BF814588}" scale="66" showPageBreaks="1" printArea="1" filter="1" showAutoFilter="1" hiddenRows="1" hiddenColumns="1" view="pageBreakPreview" topLeftCell="D1">
      <selection activeCell="R21" sqref="R21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7BDF3E6F-D95A-4AD2-A496-92E59C7AF105}" scale="66" showPageBreaks="1" printArea="1" filter="1" showAutoFilter="1" hiddenRows="1" hiddenColumns="1" view="pageBreakPreview" topLeftCell="D1">
      <selection activeCell="R21" sqref="R21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AB14A31D-440B-427A-8154-EF19394E7DE2}" scale="66" showPageBreaks="1" printArea="1" filter="1" showAutoFilter="1" hiddenRows="1" hiddenColumns="1" view="pageBreakPreview" topLeftCell="D1">
      <selection activeCell="R21" sqref="R21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C22C5AE3-4CF6-4ED3-821C-43C355C47BB8}" scale="66" showPageBreaks="1" printArea="1" filter="1" showAutoFilter="1" hiddenColumns="1" view="pageBreakPreview" topLeftCell="D108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F38D36FB-D173-41CA-A0CB-C8228EA2DD59}" scale="66" showPageBreaks="1" printArea="1" filter="1" showAutoFilter="1" hiddenColumns="1" view="pageBreakPreview" topLeftCell="D108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75CEEBA-EF70-41E2-A2AB-FC3599596AC2}" scale="66" showPageBreaks="1" printArea="1" filter="1" showAutoFilter="1" hiddenColumns="1" view="pageBreakPreview" topLeftCell="D4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FD4A7EA-C1FF-4F5D-84ED-80E24D2D6E10}" scale="66" showPageBreaks="1" printArea="1" filter="1" showAutoFilter="1" hiddenColumns="1" view="pageBreakPreview" topLeftCell="D108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B70C21F4-2ADF-4822-A74D-683C5E869839}" scale="66" showPageBreaks="1" printArea="1" filter="1" showAutoFilter="1" hiddenColumns="1" view="pageBreakPreview" topLeftCell="D4">
      <selection activeCell="I127" sqref="I127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74:B76"/>
    <mergeCell ref="C74:C76"/>
    <mergeCell ref="B71:B73"/>
    <mergeCell ref="B80:B82"/>
    <mergeCell ref="C80:C82"/>
    <mergeCell ref="B77:B79"/>
    <mergeCell ref="C77:C79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480" priority="4">
      <formula>H5&lt;&gt;U5</formula>
    </cfRule>
  </conditionalFormatting>
  <conditionalFormatting sqref="M5:M107">
    <cfRule type="expression" dxfId="479" priority="1">
      <formula>K5&lt;&gt;0</formula>
    </cfRule>
  </conditionalFormatting>
  <conditionalFormatting sqref="U5:U10">
    <cfRule type="expression" dxfId="478" priority="18">
      <formula>U5&lt;&gt;H5</formula>
    </cfRule>
  </conditionalFormatting>
  <conditionalFormatting sqref="U12:U13">
    <cfRule type="expression" dxfId="477" priority="17">
      <formula>U12&lt;&gt;H12</formula>
    </cfRule>
  </conditionalFormatting>
  <conditionalFormatting sqref="U16:U19">
    <cfRule type="expression" dxfId="476" priority="16">
      <formula>U16&lt;&gt;H16</formula>
    </cfRule>
  </conditionalFormatting>
  <conditionalFormatting sqref="U21:U25">
    <cfRule type="expression" dxfId="475" priority="15">
      <formula>U21&lt;&gt;H21</formula>
    </cfRule>
  </conditionalFormatting>
  <conditionalFormatting sqref="U27:U28">
    <cfRule type="expression" dxfId="474" priority="14">
      <formula>U27&lt;&gt;H27</formula>
    </cfRule>
  </conditionalFormatting>
  <conditionalFormatting sqref="U31:U32">
    <cfRule type="expression" dxfId="473" priority="13">
      <formula>U31&lt;&gt;H31</formula>
    </cfRule>
  </conditionalFormatting>
  <conditionalFormatting sqref="U35:U36">
    <cfRule type="expression" dxfId="472" priority="12">
      <formula>U35&lt;&gt;H35</formula>
    </cfRule>
  </conditionalFormatting>
  <conditionalFormatting sqref="U38">
    <cfRule type="expression" dxfId="471" priority="11">
      <formula>U38&lt;&gt;H38</formula>
    </cfRule>
  </conditionalFormatting>
  <conditionalFormatting sqref="U41:U44">
    <cfRule type="expression" dxfId="470" priority="10">
      <formula>U41&lt;&gt;H41</formula>
    </cfRule>
  </conditionalFormatting>
  <conditionalFormatting sqref="U46:U47">
    <cfRule type="expression" dxfId="469" priority="9">
      <formula>U46&lt;&gt;H46</formula>
    </cfRule>
  </conditionalFormatting>
  <conditionalFormatting sqref="U50:U51">
    <cfRule type="expression" dxfId="468" priority="8">
      <formula>U50&lt;&gt;H50</formula>
    </cfRule>
  </conditionalFormatting>
  <conditionalFormatting sqref="U53:U54">
    <cfRule type="expression" dxfId="467" priority="7">
      <formula>U53&lt;&gt;H53</formula>
    </cfRule>
  </conditionalFormatting>
  <conditionalFormatting sqref="U56:U60">
    <cfRule type="expression" dxfId="466" priority="6">
      <formula>U56&lt;&gt;H56</formula>
    </cfRule>
  </conditionalFormatting>
  <conditionalFormatting sqref="U62:U107">
    <cfRule type="expression" dxfId="465" priority="5">
      <formula>U62&lt;&gt;H62</formula>
    </cfRule>
  </conditionalFormatting>
  <conditionalFormatting sqref="AA8">
    <cfRule type="expression" dxfId="464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D1" zoomScale="66" zoomScaleNormal="60" zoomScaleSheetLayoutView="66" workbookViewId="0">
      <selection activeCell="N92" sqref="N92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184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SUM('[41]98'!$CR$47:$DA$47)</f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SUM('[41]98'!$CR$48:$DA$48)</f>
        <v>0</v>
      </c>
    </row>
    <row r="7" spans="1:21" s="1" customFormat="1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f>SUM('[41]98'!$CR$49:$DA$49)</f>
        <v>0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SUM('[41]98'!$CR$50:$DA$50)</f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44.44</v>
      </c>
      <c r="I9" s="18">
        <v>44.44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SUM('[41]98'!$CR$90:$DA$90)</f>
        <v>44.44</v>
      </c>
    </row>
    <row r="10" spans="1:21" s="1" customFormat="1" ht="31.5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>
        <v>0.33</v>
      </c>
      <c r="I10" s="18">
        <v>0.56000000000000005</v>
      </c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>
        <f t="shared" si="5"/>
        <v>100</v>
      </c>
      <c r="O10" s="20">
        <v>6</v>
      </c>
      <c r="P10" s="1">
        <f t="shared" si="3"/>
        <v>1</v>
      </c>
      <c r="Q10" s="1">
        <f t="shared" si="3"/>
        <v>1</v>
      </c>
      <c r="R10"/>
      <c r="T10"/>
      <c r="U10">
        <f>SUM('[41]98'!$CR$91:$DA$91)</f>
        <v>0.33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>
        <v>3.33</v>
      </c>
      <c r="I12" s="18">
        <v>3.33</v>
      </c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>
        <f t="shared" si="5"/>
        <v>100</v>
      </c>
      <c r="O12" s="20">
        <v>7</v>
      </c>
      <c r="P12" s="1">
        <f t="shared" si="3"/>
        <v>1</v>
      </c>
      <c r="Q12" s="1">
        <f t="shared" si="3"/>
        <v>1</v>
      </c>
      <c r="R12"/>
      <c r="T12"/>
      <c r="U12">
        <f>SUM('[41]98'!$CR$92:$DA$92)</f>
        <v>3.33</v>
      </c>
    </row>
    <row r="13" spans="1:21" s="1" customFormat="1" ht="31.5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>
        <v>0.11</v>
      </c>
      <c r="I13" s="18">
        <v>1</v>
      </c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>
        <f t="shared" si="5"/>
        <v>100</v>
      </c>
      <c r="O13" s="20">
        <v>8</v>
      </c>
      <c r="P13" s="1">
        <f t="shared" si="3"/>
        <v>1</v>
      </c>
      <c r="Q13" s="1">
        <f t="shared" si="3"/>
        <v>1</v>
      </c>
      <c r="R13"/>
      <c r="T13"/>
      <c r="U13">
        <f>SUM('[41]98'!$CR$93:$DA$93)</f>
        <v>0.11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SUM('[41]98'!$CR$95:$DA$95)</f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33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SUM('[41]98'!$CR$94:$DA$94)</f>
        <v>0</v>
      </c>
    </row>
    <row r="18" spans="1:21" s="1" customFormat="1" ht="31.5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>
        <v>2.11</v>
      </c>
      <c r="I18" s="18">
        <v>2</v>
      </c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>
        <f t="shared" si="5"/>
        <v>94.786729857819907</v>
      </c>
      <c r="O18" s="20">
        <v>11</v>
      </c>
      <c r="P18" s="1">
        <f t="shared" si="3"/>
        <v>1</v>
      </c>
      <c r="Q18" s="1">
        <f t="shared" si="3"/>
        <v>1</v>
      </c>
      <c r="R18"/>
      <c r="T18"/>
      <c r="U18">
        <f>SUM('[41]98'!$CR$97:$DA$97)</f>
        <v>2.11</v>
      </c>
    </row>
    <row r="19" spans="1:21" s="1" customFormat="1" ht="31.5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>
        <v>0.67</v>
      </c>
      <c r="I19" s="18">
        <v>0.67</v>
      </c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>
        <f t="shared" si="5"/>
        <v>100</v>
      </c>
      <c r="O19" s="20">
        <v>12</v>
      </c>
      <c r="P19" s="1">
        <f t="shared" si="3"/>
        <v>1</v>
      </c>
      <c r="Q19" s="1">
        <f t="shared" si="3"/>
        <v>1</v>
      </c>
      <c r="R19"/>
      <c r="T19"/>
      <c r="U19">
        <f>SUM('[41]98'!$CR$96:$DA$96)</f>
        <v>0.67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326.22000000000003</v>
      </c>
      <c r="I21" s="18">
        <v>328.78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100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SUM('[41]98'!$CR$98:$DA$98)</f>
        <v>326.22000000000003</v>
      </c>
    </row>
    <row r="22" spans="1:21" s="1" customFormat="1" ht="31.5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R22"/>
      <c r="T22"/>
      <c r="U22">
        <f>SUM('[41]98'!$CR$100:$DA$100)</f>
        <v>0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SUM('[41]98'!$CR$99:$DA$99)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5.56</v>
      </c>
      <c r="I24" s="18">
        <v>5.56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SUM('[41]98'!$CR$141:$DA$141)</f>
        <v>5.56</v>
      </c>
    </row>
    <row r="25" spans="1:21" s="1" customFormat="1" ht="31.5" hidden="1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R25"/>
      <c r="T25"/>
      <c r="U25">
        <f>SUM('[41]98'!$CR$142:$DA$142)</f>
        <v>0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>
        <v>3</v>
      </c>
      <c r="I27" s="18">
        <v>3.56</v>
      </c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>
        <f t="shared" si="5"/>
        <v>100</v>
      </c>
      <c r="O27" s="20">
        <v>18</v>
      </c>
      <c r="P27" s="1">
        <f t="shared" si="6"/>
        <v>1</v>
      </c>
      <c r="Q27" s="1">
        <f t="shared" si="6"/>
        <v>1</v>
      </c>
      <c r="R27"/>
      <c r="T27"/>
      <c r="U27">
        <f>SUM('[41]98'!$CR$144:$DA$144)</f>
        <v>3</v>
      </c>
    </row>
    <row r="28" spans="1:21" s="1" customFormat="1" ht="31.5" hidden="1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/>
      <c r="I28" s="18"/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 t="e">
        <f t="shared" si="5"/>
        <v>#DIV/0!</v>
      </c>
      <c r="O28" s="20">
        <v>19</v>
      </c>
      <c r="P28" s="1">
        <f t="shared" si="6"/>
        <v>0</v>
      </c>
      <c r="Q28" s="1">
        <f t="shared" si="6"/>
        <v>0</v>
      </c>
      <c r="R28"/>
      <c r="T28"/>
      <c r="U28">
        <f>SUM('[41]98'!$CR$143:$DA$143)</f>
        <v>0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hidden="1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f>SUM('[41]98'!$CR$146:$DA$146)</f>
        <v>0</v>
      </c>
    </row>
    <row r="32" spans="1:21" s="1" customFormat="1" ht="31.5" hidden="1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/>
      <c r="I32" s="18"/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 t="e">
        <f t="shared" si="5"/>
        <v>#DIV/0!</v>
      </c>
      <c r="O32" s="20">
        <v>21</v>
      </c>
      <c r="P32" s="1">
        <f t="shared" si="6"/>
        <v>0</v>
      </c>
      <c r="Q32" s="1">
        <f t="shared" si="6"/>
        <v>0</v>
      </c>
      <c r="R32"/>
      <c r="T32"/>
      <c r="U32">
        <f>SUM('[41]98'!$CR$145:$DA$145)</f>
        <v>0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1.89</v>
      </c>
      <c r="I35" s="18">
        <v>2.11</v>
      </c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>
        <f t="shared" si="5"/>
        <v>100</v>
      </c>
      <c r="O35" s="20">
        <v>22</v>
      </c>
      <c r="P35" s="1">
        <f t="shared" si="6"/>
        <v>1</v>
      </c>
      <c r="Q35" s="1">
        <f t="shared" si="6"/>
        <v>1</v>
      </c>
      <c r="U35">
        <f>SUM('[41]98'!$CR$148:$DA$148)</f>
        <v>1.89</v>
      </c>
    </row>
    <row r="36" spans="1:24" ht="31.5" hidden="1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/>
      <c r="I36" s="18"/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 t="e">
        <f t="shared" si="5"/>
        <v>#DIV/0!</v>
      </c>
      <c r="O36" s="20">
        <v>23</v>
      </c>
      <c r="P36" s="1">
        <f t="shared" si="6"/>
        <v>0</v>
      </c>
      <c r="Q36" s="1">
        <f t="shared" si="6"/>
        <v>0</v>
      </c>
      <c r="U36">
        <f>SUM('[41]98'!$CR$147:$DA$147)</f>
        <v>0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429.89</v>
      </c>
      <c r="I38" s="18">
        <v>427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99.32773500197726</v>
      </c>
      <c r="O38" s="20">
        <v>24</v>
      </c>
      <c r="P38" s="1">
        <f t="shared" si="7"/>
        <v>1</v>
      </c>
      <c r="Q38" s="1">
        <f t="shared" si="7"/>
        <v>1</v>
      </c>
      <c r="U38">
        <f>SUM('[41]98'!$CR$149:$DA$149)</f>
        <v>429.89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>
        <v>0.44</v>
      </c>
      <c r="I41" s="18">
        <v>0.56000000000000005</v>
      </c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>
        <f t="shared" si="5"/>
        <v>100</v>
      </c>
      <c r="O41" s="20">
        <v>25</v>
      </c>
      <c r="P41" s="1">
        <f t="shared" si="7"/>
        <v>1</v>
      </c>
      <c r="Q41" s="1">
        <f t="shared" si="7"/>
        <v>1</v>
      </c>
      <c r="U41">
        <f>SUM('[41]98'!$CR$151:$DA$151)</f>
        <v>0.44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SUM('[41]98'!$CR$150:$DA$150)</f>
        <v>0</v>
      </c>
    </row>
    <row r="43" spans="1:24" ht="31.5" hidden="1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f>SUM('[41]98'!$CR$192:$DA$192)</f>
        <v>0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SUM('[41]98'!$CR$193:$DA$193)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SUM('[41]98'!$CR$194:$DA$194)</f>
        <v>0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SUM('[41]98'!$CR$195:$DA$195)</f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hidden="1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f>SUM('[41]98'!$CR$197:$DA$197)</f>
        <v>0</v>
      </c>
    </row>
    <row r="51" spans="1:21" s="1" customFormat="1" ht="31.5" hidden="1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/>
      <c r="I51" s="18"/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 t="e">
        <f t="shared" si="5"/>
        <v>#DIV/0!</v>
      </c>
      <c r="O51" s="20">
        <v>32</v>
      </c>
      <c r="P51" s="1">
        <f t="shared" si="7"/>
        <v>0</v>
      </c>
      <c r="Q51" s="1">
        <f t="shared" si="7"/>
        <v>0</v>
      </c>
      <c r="R51"/>
      <c r="T51"/>
      <c r="U51">
        <f>SUM('[41]98'!$CR$196:$DA$196)</f>
        <v>0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>
        <v>1</v>
      </c>
      <c r="I53" s="18">
        <v>1</v>
      </c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>
        <f t="shared" si="5"/>
        <v>100</v>
      </c>
      <c r="O53" s="20">
        <v>33</v>
      </c>
      <c r="P53" s="1">
        <f t="shared" ref="P53:Q68" si="8">IF(H53&gt;0,1,0)</f>
        <v>1</v>
      </c>
      <c r="Q53" s="1">
        <f t="shared" si="8"/>
        <v>1</v>
      </c>
      <c r="R53"/>
      <c r="T53"/>
      <c r="U53">
        <f>SUM('[41]98'!$CR$198:$DA$198)</f>
        <v>1</v>
      </c>
    </row>
    <row r="54" spans="1:21" s="1" customFormat="1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f>SUM('[41]98'!$CR$199:$DA$199)</f>
        <v>0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95.44</v>
      </c>
      <c r="I56" s="18">
        <v>92.89</v>
      </c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>
        <f t="shared" si="5"/>
        <v>97.328164291701597</v>
      </c>
      <c r="O56" s="20">
        <v>35</v>
      </c>
      <c r="P56" s="1">
        <f t="shared" si="8"/>
        <v>1</v>
      </c>
      <c r="Q56" s="1">
        <f t="shared" si="8"/>
        <v>1</v>
      </c>
      <c r="R56"/>
      <c r="T56"/>
      <c r="U56">
        <f>SUM('[41]98'!$CR$200:$DA$200)</f>
        <v>95.44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SUM('[41]98'!$CR$203:$DA$203)</f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f>SUM('[41]98'!$CR$202:$DA$202)</f>
        <v>0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SUM('[41]98'!$CR$201:$DA$201)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367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6330</v>
      </c>
      <c r="I80" s="43">
        <v>6330</v>
      </c>
      <c r="J80" s="19">
        <v>0</v>
      </c>
      <c r="K80" s="61">
        <f t="shared" si="9"/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>
        <f>SUM('[41]98'!$CR$244:$DA$244)</f>
        <v>6330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6330</v>
      </c>
      <c r="I81" s="43">
        <v>6330</v>
      </c>
      <c r="J81" s="19">
        <v>0</v>
      </c>
      <c r="K81" s="61">
        <f t="shared" si="9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>
        <f>U80</f>
        <v>6330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/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20340</v>
      </c>
      <c r="I83" s="43">
        <v>20340</v>
      </c>
      <c r="J83" s="19">
        <v>0</v>
      </c>
      <c r="K83" s="61">
        <f t="shared" si="9"/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f>SUM('[41]98'!$CR$245:$DA$245)</f>
        <v>20340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20340</v>
      </c>
      <c r="I84" s="43">
        <v>20340</v>
      </c>
      <c r="J84" s="19">
        <v>0</v>
      </c>
      <c r="K84" s="61">
        <f t="shared" si="9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f>U83</f>
        <v>20340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/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17355</v>
      </c>
      <c r="I86" s="43">
        <v>17355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SUM('[41]98'!$CR$246:$DA$246)</f>
        <v>17355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17355</v>
      </c>
      <c r="I87" s="43">
        <v>17355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17355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/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6778</v>
      </c>
      <c r="I89" s="43">
        <v>6778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f>SUM('[41]98'!$CR$247:$DA$247)</f>
        <v>6778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6778</v>
      </c>
      <c r="I90" s="43">
        <v>6778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6778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/>
    </row>
    <row r="92" spans="1:21" s="1" customFormat="1" ht="31.5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>
        <v>900</v>
      </c>
      <c r="I92" s="43">
        <v>900</v>
      </c>
      <c r="J92" s="19">
        <v>0</v>
      </c>
      <c r="K92" s="61">
        <f t="shared" si="9"/>
        <v>0</v>
      </c>
      <c r="L92" s="102"/>
      <c r="M92" s="103" t="str">
        <f t="shared" si="10"/>
        <v>Муниципальное задание выполнено</v>
      </c>
      <c r="N92" s="61">
        <f t="shared" si="11"/>
        <v>100</v>
      </c>
      <c r="O92" s="28">
        <v>43</v>
      </c>
      <c r="P92" s="1">
        <f t="shared" si="12"/>
        <v>1</v>
      </c>
      <c r="Q92" s="1">
        <f t="shared" si="12"/>
        <v>1</v>
      </c>
      <c r="R92"/>
      <c r="T92"/>
      <c r="U92">
        <f>SUM('[41]98'!$CR$248:$DA$248)</f>
        <v>900</v>
      </c>
    </row>
    <row r="93" spans="1:21" s="1" customFormat="1" ht="31.5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>
        <v>900</v>
      </c>
      <c r="I93" s="43">
        <v>900</v>
      </c>
      <c r="J93" s="19">
        <v>0</v>
      </c>
      <c r="K93" s="61">
        <f t="shared" si="9"/>
        <v>0</v>
      </c>
      <c r="L93" s="102"/>
      <c r="M93" s="103" t="str">
        <f t="shared" si="10"/>
        <v>Муниципальное задание выполнено</v>
      </c>
      <c r="N93" s="61">
        <f t="shared" si="11"/>
        <v>100</v>
      </c>
      <c r="O93" s="28"/>
      <c r="R93"/>
      <c r="T93"/>
      <c r="U93">
        <f>U92</f>
        <v>900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/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26031</v>
      </c>
      <c r="I95" s="43">
        <v>26031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SUM('[41]98'!$CR$249:$DA$249)</f>
        <v>26031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26031</v>
      </c>
      <c r="I96" s="43">
        <v>26031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26031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/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/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/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SUM('[41]98'!$CT$289:$DC$289)</f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SUM('[41]98'!$CT$290:$DC$290)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382.11</v>
      </c>
      <c r="I103" s="43">
        <v>380.33</v>
      </c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99.534165554421492</v>
      </c>
      <c r="O103" s="20">
        <v>46</v>
      </c>
      <c r="P103" s="1">
        <f t="shared" ref="P103:Q107" si="15">IF(H103&gt;0,1,0)</f>
        <v>1</v>
      </c>
      <c r="Q103" s="1">
        <f t="shared" si="15"/>
        <v>1</v>
      </c>
      <c r="R103"/>
      <c r="T103"/>
      <c r="U103">
        <f>SUM('[41]98'!$CR$327:$DA$327)</f>
        <v>382.11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30.88</v>
      </c>
      <c r="I104" s="43">
        <v>44</v>
      </c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5"/>
        <v>1</v>
      </c>
      <c r="Q104" s="1">
        <f t="shared" si="15"/>
        <v>1</v>
      </c>
      <c r="R104"/>
      <c r="T104"/>
      <c r="U104">
        <f>SUM('[41]98'!$CR$360:$DA$360)</f>
        <v>30.880000000000003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7.34</v>
      </c>
      <c r="I105" s="43">
        <v>9.44</v>
      </c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5"/>
        <v>1</v>
      </c>
      <c r="Q105" s="1">
        <f t="shared" si="15"/>
        <v>1</v>
      </c>
      <c r="R105"/>
      <c r="T105"/>
      <c r="U105">
        <f>SUM('[41]98'!$CR$392:$DA$392)</f>
        <v>7.34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100</v>
      </c>
      <c r="I106" s="43">
        <v>100</v>
      </c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5"/>
        <v>1</v>
      </c>
      <c r="Q106" s="1">
        <f t="shared" si="15"/>
        <v>1</v>
      </c>
      <c r="R106"/>
      <c r="T106"/>
      <c r="U106">
        <f>SUM('[41]98'!$CT$424:$DC$424)</f>
        <v>100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R107"/>
      <c r="T107"/>
      <c r="U107">
        <f>SUM('[41]98'!$CT$425:$DC$425)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99.699226490197347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377.21000000000004</v>
      </c>
      <c r="I161" s="108">
        <f>SUM(I5:I23)</f>
        <v>380.78</v>
      </c>
    </row>
    <row r="162" spans="8:9" s="1" customFormat="1" ht="15" customHeight="1" x14ac:dyDescent="0.25">
      <c r="H162" s="108">
        <f>H103</f>
        <v>382.11</v>
      </c>
      <c r="I162" s="108">
        <f>I103</f>
        <v>380.33</v>
      </c>
    </row>
    <row r="163" spans="8:9" s="1" customFormat="1" ht="15" customHeight="1" x14ac:dyDescent="0.25">
      <c r="H163" s="108">
        <f>H161-H162</f>
        <v>-4.8999999999999773</v>
      </c>
      <c r="I163" s="108">
        <f>I161-I162</f>
        <v>0.44999999999998863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A4:X107">
    <filterColumn colId="7">
      <customFilters>
        <customFilter operator="notEqual" val=" "/>
      </customFilters>
    </filterColumn>
    <filterColumn colId="15" showButton="0"/>
  </autoFilter>
  <customSheetViews>
    <customSheetView guid="{58B0A3E4-DC4C-43E3-ADD5-4D21FA5857E3}" scale="66" showPageBreaks="1" printArea="1" filter="1" showAutoFilter="1" hiddenRows="1" hiddenColumns="1" view="pageBreakPreview" topLeftCell="D1">
      <selection activeCell="C175" sqref="C175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8184D279-59A7-4BD8-AB21-B524BF814588}" scale="66" showPageBreaks="1" printArea="1" filter="1" showAutoFilter="1" hiddenRows="1" hiddenColumns="1" view="pageBreakPreview" topLeftCell="D1">
      <selection activeCell="U1" sqref="U1:U1048576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7BDF3E6F-D95A-4AD2-A496-92E59C7AF105}" scale="66" showPageBreaks="1" printArea="1" filter="1" showAutoFilter="1" hiddenRows="1" hiddenColumns="1" view="pageBreakPreview" topLeftCell="D1">
      <selection activeCell="U1" sqref="U1:U1048576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AB14A31D-440B-427A-8154-EF19394E7DE2}" scale="66" showPageBreaks="1" printArea="1" filter="1" showAutoFilter="1" hiddenRows="1" hiddenColumns="1" view="pageBreakPreview" topLeftCell="D1">
      <selection activeCell="U1" sqref="U1:U1048576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C22C5AE3-4CF6-4ED3-821C-43C355C47BB8}" scale="66" showPageBreaks="1" printArea="1" filter="1" showAutoFilter="1" hiddenColumns="1" view="pageBreakPreview" topLeftCell="A4">
      <selection activeCell="T7" sqref="T7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F38D36FB-D173-41CA-A0CB-C8228EA2DD59}" scale="66" showPageBreaks="1" printArea="1" filter="1" showAutoFilter="1" hiddenColumns="1" view="pageBreakPreview" topLeftCell="A4">
      <selection activeCell="T7" sqref="T7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75CEEBA-EF70-41E2-A2AB-FC3599596AC2}" scale="66" showPageBreaks="1" printArea="1" filter="1" showAutoFilter="1" hiddenColumns="1" view="pageBreakPreview" topLeftCell="A4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FD4A7EA-C1FF-4F5D-84ED-80E24D2D6E10}" scale="66" showPageBreaks="1" printArea="1" filter="1" showAutoFilter="1" hiddenColumns="1" view="pageBreakPreview" topLeftCell="A108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B70C21F4-2ADF-4822-A74D-683C5E869839}" scale="66" showPageBreaks="1" printArea="1" filter="1" showAutoFilter="1" hiddenColumns="1" view="pageBreakPreview" topLeftCell="A4">
      <selection activeCell="I127" sqref="I127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74:B76"/>
    <mergeCell ref="C74:C76"/>
    <mergeCell ref="B80:B82"/>
    <mergeCell ref="C80:C82"/>
    <mergeCell ref="B77:B79"/>
    <mergeCell ref="C77:C79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463" priority="4">
      <formula>H5&lt;&gt;U5</formula>
    </cfRule>
  </conditionalFormatting>
  <conditionalFormatting sqref="M5:M107">
    <cfRule type="expression" dxfId="462" priority="1">
      <formula>K5&lt;&gt;0</formula>
    </cfRule>
  </conditionalFormatting>
  <conditionalFormatting sqref="U5:U10">
    <cfRule type="expression" dxfId="461" priority="18">
      <formula>U5&lt;&gt;H5</formula>
    </cfRule>
  </conditionalFormatting>
  <conditionalFormatting sqref="U12:U13">
    <cfRule type="expression" dxfId="460" priority="17">
      <formula>U12&lt;&gt;H12</formula>
    </cfRule>
  </conditionalFormatting>
  <conditionalFormatting sqref="U16:U19">
    <cfRule type="expression" dxfId="459" priority="16">
      <formula>U16&lt;&gt;H16</formula>
    </cfRule>
  </conditionalFormatting>
  <conditionalFormatting sqref="U21:U25">
    <cfRule type="expression" dxfId="458" priority="15">
      <formula>U21&lt;&gt;H21</formula>
    </cfRule>
  </conditionalFormatting>
  <conditionalFormatting sqref="U27:U28">
    <cfRule type="expression" dxfId="457" priority="14">
      <formula>U27&lt;&gt;H27</formula>
    </cfRule>
  </conditionalFormatting>
  <conditionalFormatting sqref="U31:U32">
    <cfRule type="expression" dxfId="456" priority="13">
      <formula>U31&lt;&gt;H31</formula>
    </cfRule>
  </conditionalFormatting>
  <conditionalFormatting sqref="U35:U36">
    <cfRule type="expression" dxfId="455" priority="12">
      <formula>U35&lt;&gt;H35</formula>
    </cfRule>
  </conditionalFormatting>
  <conditionalFormatting sqref="U38">
    <cfRule type="expression" dxfId="454" priority="11">
      <formula>U38&lt;&gt;H38</formula>
    </cfRule>
  </conditionalFormatting>
  <conditionalFormatting sqref="U41:U44">
    <cfRule type="expression" dxfId="453" priority="10">
      <formula>U41&lt;&gt;H41</formula>
    </cfRule>
  </conditionalFormatting>
  <conditionalFormatting sqref="U46:U47">
    <cfRule type="expression" dxfId="452" priority="9">
      <formula>U46&lt;&gt;H46</formula>
    </cfRule>
  </conditionalFormatting>
  <conditionalFormatting sqref="U50:U51">
    <cfRule type="expression" dxfId="451" priority="8">
      <formula>U50&lt;&gt;H50</formula>
    </cfRule>
  </conditionalFormatting>
  <conditionalFormatting sqref="U53:U54">
    <cfRule type="expression" dxfId="450" priority="7">
      <formula>U53&lt;&gt;H53</formula>
    </cfRule>
  </conditionalFormatting>
  <conditionalFormatting sqref="U56:U60">
    <cfRule type="expression" dxfId="449" priority="6">
      <formula>U56&lt;&gt;H56</formula>
    </cfRule>
  </conditionalFormatting>
  <conditionalFormatting sqref="U62:U107">
    <cfRule type="expression" dxfId="448" priority="5">
      <formula>U62&lt;&gt;H62</formula>
    </cfRule>
  </conditionalFormatting>
  <conditionalFormatting sqref="AA8">
    <cfRule type="expression" dxfId="447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C1" zoomScale="66" zoomScaleNormal="60" zoomScaleSheetLayoutView="66" workbookViewId="0">
      <selection activeCell="N103" sqref="N103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185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SUM('[42]108'!$CR$47:$DA$47)</f>
        <v>0</v>
      </c>
    </row>
    <row r="6" spans="1:21" s="1" customFormat="1" ht="31.5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>
        <v>1.67</v>
      </c>
      <c r="I6" s="18">
        <v>4.5</v>
      </c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>
        <f t="shared" ref="N6:N69" si="5">IF(I6/H6*100&gt;100,100,I6/H6*100)</f>
        <v>100</v>
      </c>
      <c r="O6" s="20">
        <v>2</v>
      </c>
      <c r="P6" s="1">
        <f t="shared" si="3"/>
        <v>1</v>
      </c>
      <c r="Q6" s="1">
        <f t="shared" si="3"/>
        <v>1</v>
      </c>
      <c r="R6"/>
      <c r="T6"/>
      <c r="U6">
        <f>SUM('[42]108'!$CR$48:$DA$48)</f>
        <v>1.67</v>
      </c>
    </row>
    <row r="7" spans="1:21" s="1" customFormat="1" ht="31.5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>
        <v>4.4400000000000004</v>
      </c>
      <c r="I7" s="18">
        <v>40</v>
      </c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>
        <f t="shared" si="5"/>
        <v>100</v>
      </c>
      <c r="O7" s="20">
        <v>3</v>
      </c>
      <c r="P7" s="1">
        <f t="shared" si="3"/>
        <v>1</v>
      </c>
      <c r="Q7" s="1">
        <f t="shared" si="3"/>
        <v>1</v>
      </c>
      <c r="R7"/>
      <c r="T7"/>
      <c r="U7">
        <f>SUM('[42]108'!$CR$49:$DA$49)</f>
        <v>4.4400000000000004</v>
      </c>
    </row>
    <row r="8" spans="1:21" s="1" customFormat="1" ht="31.5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>
        <v>4.4400000000000004</v>
      </c>
      <c r="I8" s="18">
        <v>18</v>
      </c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>
        <f t="shared" si="5"/>
        <v>100</v>
      </c>
      <c r="O8" s="20">
        <v>4</v>
      </c>
      <c r="P8" s="1">
        <f t="shared" si="3"/>
        <v>1</v>
      </c>
      <c r="Q8" s="1">
        <f t="shared" si="3"/>
        <v>1</v>
      </c>
      <c r="R8"/>
      <c r="T8"/>
      <c r="U8">
        <f>SUM('[42]108'!$CR$50:$DA$50)</f>
        <v>4.4400000000000004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52</v>
      </c>
      <c r="I9" s="18">
        <v>61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SUM('[42]108'!$CR$90:$DA$90)</f>
        <v>52</v>
      </c>
    </row>
    <row r="10" spans="1:21" s="1" customFormat="1" ht="31.5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>
        <v>1.1100000000000001</v>
      </c>
      <c r="I10" s="18">
        <v>1.44</v>
      </c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>
        <f t="shared" si="5"/>
        <v>100</v>
      </c>
      <c r="O10" s="20">
        <v>6</v>
      </c>
      <c r="P10" s="1">
        <f t="shared" si="3"/>
        <v>1</v>
      </c>
      <c r="Q10" s="1">
        <f t="shared" si="3"/>
        <v>1</v>
      </c>
      <c r="R10"/>
      <c r="T10"/>
      <c r="U10">
        <f>SUM('[42]108'!$CR$91:$DA$91)</f>
        <v>1.1100000000000001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>
        <v>0.89</v>
      </c>
      <c r="I12" s="18">
        <v>3</v>
      </c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>
        <f t="shared" si="5"/>
        <v>100</v>
      </c>
      <c r="O12" s="20">
        <v>7</v>
      </c>
      <c r="P12" s="1">
        <f t="shared" si="3"/>
        <v>1</v>
      </c>
      <c r="Q12" s="1">
        <f t="shared" si="3"/>
        <v>1</v>
      </c>
      <c r="R12"/>
      <c r="T12"/>
      <c r="U12">
        <f>SUM('[42]108'!$CR$92:$DA$92)</f>
        <v>0.89</v>
      </c>
    </row>
    <row r="13" spans="1:21" s="1" customFormat="1" ht="31.5" hidden="1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/>
      <c r="I13" s="18"/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 t="e">
        <f t="shared" si="5"/>
        <v>#DIV/0!</v>
      </c>
      <c r="O13" s="20">
        <v>8</v>
      </c>
      <c r="P13" s="1">
        <f t="shared" si="3"/>
        <v>0</v>
      </c>
      <c r="Q13" s="1">
        <f t="shared" si="3"/>
        <v>0</v>
      </c>
      <c r="R13"/>
      <c r="T13"/>
      <c r="U13">
        <f>SUM('[42]108'!$CR$93:$DA$93)</f>
        <v>0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SUM('[42]108'!$CR$95:$DA$95)</f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33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SUM('[42]108'!$CR$94:$DA$94)</f>
        <v>0</v>
      </c>
    </row>
    <row r="18" spans="1:21" s="1" customFormat="1" ht="31.5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>
        <v>6</v>
      </c>
      <c r="I18" s="18">
        <v>6</v>
      </c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>
        <f t="shared" si="5"/>
        <v>100</v>
      </c>
      <c r="O18" s="20">
        <v>11</v>
      </c>
      <c r="P18" s="1">
        <f t="shared" si="3"/>
        <v>1</v>
      </c>
      <c r="Q18" s="1">
        <f t="shared" si="3"/>
        <v>1</v>
      </c>
      <c r="R18"/>
      <c r="T18"/>
      <c r="U18">
        <f>SUM('[42]108'!$CR$97:$DA$97)</f>
        <v>6</v>
      </c>
    </row>
    <row r="19" spans="1:21" s="1" customFormat="1" ht="31.5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>
        <v>1</v>
      </c>
      <c r="I19" s="18">
        <v>1.56</v>
      </c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>
        <f t="shared" si="5"/>
        <v>100</v>
      </c>
      <c r="O19" s="20">
        <v>12</v>
      </c>
      <c r="P19" s="1">
        <f t="shared" si="3"/>
        <v>1</v>
      </c>
      <c r="Q19" s="1">
        <f t="shared" si="3"/>
        <v>1</v>
      </c>
      <c r="R19"/>
      <c r="T19"/>
      <c r="U19">
        <f>SUM('[42]108'!$CR$96:$DA$96)</f>
        <v>1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563.55999999999995</v>
      </c>
      <c r="I21" s="18">
        <v>552.66999999999996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98.067641422386259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SUM('[42]108'!$CR$98:$DA$98)</f>
        <v>563.55999999999995</v>
      </c>
    </row>
    <row r="22" spans="1:21" s="1" customFormat="1" ht="31.5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R22"/>
      <c r="T22"/>
      <c r="U22">
        <f>SUM('[42]108'!$CR$100:$DA$100)</f>
        <v>0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SUM('[42]108'!$CR$99:$DA$99)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0.89</v>
      </c>
      <c r="I24" s="18">
        <v>2.89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SUM('[42]108'!$CR$141:$DA$141)</f>
        <v>0.89</v>
      </c>
    </row>
    <row r="25" spans="1:21" s="1" customFormat="1" ht="31.5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>
        <v>1</v>
      </c>
      <c r="I25" s="18">
        <v>1</v>
      </c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>
        <f t="shared" si="5"/>
        <v>100</v>
      </c>
      <c r="O25" s="20">
        <v>17</v>
      </c>
      <c r="P25" s="1">
        <f t="shared" si="6"/>
        <v>1</v>
      </c>
      <c r="Q25" s="1">
        <f t="shared" si="6"/>
        <v>1</v>
      </c>
      <c r="R25"/>
      <c r="T25"/>
      <c r="U25">
        <f>SUM('[42]108'!$CR$142:$DA$142)</f>
        <v>1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>
        <v>7.11</v>
      </c>
      <c r="I27" s="18">
        <v>7.11</v>
      </c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>
        <f t="shared" si="5"/>
        <v>100</v>
      </c>
      <c r="O27" s="20">
        <v>18</v>
      </c>
      <c r="P27" s="1">
        <f t="shared" si="6"/>
        <v>1</v>
      </c>
      <c r="Q27" s="1">
        <f t="shared" si="6"/>
        <v>1</v>
      </c>
      <c r="R27"/>
      <c r="T27"/>
      <c r="U27">
        <f>SUM('[42]108'!$CR$144:$DA$144)</f>
        <v>7.11</v>
      </c>
    </row>
    <row r="28" spans="1:21" s="1" customFormat="1" ht="31.5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>
        <v>1.1100000000000001</v>
      </c>
      <c r="I28" s="18">
        <v>1.1100000000000001</v>
      </c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>
        <f t="shared" si="5"/>
        <v>100</v>
      </c>
      <c r="O28" s="20">
        <v>19</v>
      </c>
      <c r="P28" s="1">
        <f t="shared" si="6"/>
        <v>1</v>
      </c>
      <c r="Q28" s="1">
        <f t="shared" si="6"/>
        <v>1</v>
      </c>
      <c r="R28"/>
      <c r="T28"/>
      <c r="U28">
        <f>SUM('[42]108'!$CR$143:$DA$143)</f>
        <v>1.1100000000000001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>
        <v>1.44</v>
      </c>
      <c r="I31" s="18">
        <v>1.44</v>
      </c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>
        <f t="shared" si="5"/>
        <v>100</v>
      </c>
      <c r="O31" s="20">
        <v>20</v>
      </c>
      <c r="P31" s="1">
        <f t="shared" si="6"/>
        <v>1</v>
      </c>
      <c r="Q31" s="1">
        <f t="shared" si="6"/>
        <v>1</v>
      </c>
      <c r="R31"/>
      <c r="T31"/>
      <c r="U31">
        <f>SUM('[42]108'!$CR$146:$DA$146)</f>
        <v>1.44</v>
      </c>
    </row>
    <row r="32" spans="1:21" s="1" customFormat="1" ht="31.5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>
        <v>324.67</v>
      </c>
      <c r="I32" s="18">
        <v>326.67</v>
      </c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>
        <f t="shared" si="5"/>
        <v>100</v>
      </c>
      <c r="O32" s="20">
        <v>21</v>
      </c>
      <c r="P32" s="1">
        <f t="shared" si="6"/>
        <v>1</v>
      </c>
      <c r="Q32" s="1">
        <f t="shared" si="6"/>
        <v>1</v>
      </c>
      <c r="R32"/>
      <c r="T32"/>
      <c r="U32">
        <f>SUM('[42]108'!$CR$145:$DA$145)</f>
        <v>324.67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3.44</v>
      </c>
      <c r="I35" s="18">
        <v>3.44</v>
      </c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>
        <f t="shared" si="5"/>
        <v>100</v>
      </c>
      <c r="O35" s="20">
        <v>22</v>
      </c>
      <c r="P35" s="1">
        <f t="shared" si="6"/>
        <v>1</v>
      </c>
      <c r="Q35" s="1">
        <f t="shared" si="6"/>
        <v>1</v>
      </c>
      <c r="U35">
        <f>SUM('[42]108'!$CR$148:$DA$148)</f>
        <v>3.44</v>
      </c>
    </row>
    <row r="36" spans="1:24" ht="31.5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>
        <v>1</v>
      </c>
      <c r="I36" s="18">
        <v>1</v>
      </c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>
        <f t="shared" si="5"/>
        <v>100</v>
      </c>
      <c r="O36" s="20">
        <v>23</v>
      </c>
      <c r="P36" s="1">
        <f t="shared" si="6"/>
        <v>1</v>
      </c>
      <c r="Q36" s="1">
        <f t="shared" si="6"/>
        <v>1</v>
      </c>
      <c r="U36">
        <f>SUM('[42]108'!$CR$147:$DA$147)</f>
        <v>1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498.44</v>
      </c>
      <c r="I38" s="18">
        <v>502.44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100</v>
      </c>
      <c r="O38" s="20">
        <v>24</v>
      </c>
      <c r="P38" s="1">
        <f t="shared" si="7"/>
        <v>1</v>
      </c>
      <c r="Q38" s="1">
        <f t="shared" si="7"/>
        <v>1</v>
      </c>
      <c r="U38">
        <f>SUM('[42]108'!$CR$149:$DA$149)</f>
        <v>498.44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>
        <v>1.44</v>
      </c>
      <c r="I41" s="18">
        <v>1.44</v>
      </c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>
        <f t="shared" si="5"/>
        <v>100</v>
      </c>
      <c r="O41" s="20">
        <v>25</v>
      </c>
      <c r="P41" s="1">
        <f t="shared" si="7"/>
        <v>1</v>
      </c>
      <c r="Q41" s="1">
        <f t="shared" si="7"/>
        <v>1</v>
      </c>
      <c r="U41">
        <f>SUM('[42]108'!$CR$151:$DA$151)</f>
        <v>1.44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SUM('[42]108'!$CR$150:$DA$150)</f>
        <v>0</v>
      </c>
    </row>
    <row r="43" spans="1:24" ht="31.5" hidden="1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f>SUM('[42]108'!$CR$192:$DA$192)</f>
        <v>0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SUM('[42]108'!$CR$193:$DA$193)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SUM('[42]108'!$CR$194:$DA$194)</f>
        <v>0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SUM('[42]108'!$CR$195:$DA$195)</f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hidden="1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f>SUM('[42]108'!$CR$197:$DA$197)</f>
        <v>0</v>
      </c>
    </row>
    <row r="51" spans="1:21" s="1" customFormat="1" ht="31.5" hidden="1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/>
      <c r="I51" s="18"/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 t="e">
        <f t="shared" si="5"/>
        <v>#DIV/0!</v>
      </c>
      <c r="O51" s="20">
        <v>32</v>
      </c>
      <c r="P51" s="1">
        <f t="shared" si="7"/>
        <v>0</v>
      </c>
      <c r="Q51" s="1">
        <f t="shared" si="7"/>
        <v>0</v>
      </c>
      <c r="R51"/>
      <c r="T51"/>
      <c r="U51">
        <f>SUM('[42]108'!$CR$196:$DA$196)</f>
        <v>0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>
        <v>3.11</v>
      </c>
      <c r="I53" s="18">
        <v>3.11</v>
      </c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>
        <f t="shared" si="5"/>
        <v>100</v>
      </c>
      <c r="O53" s="20">
        <v>33</v>
      </c>
      <c r="P53" s="1">
        <f t="shared" ref="P53:Q68" si="8">IF(H53&gt;0,1,0)</f>
        <v>1</v>
      </c>
      <c r="Q53" s="1">
        <f t="shared" si="8"/>
        <v>1</v>
      </c>
      <c r="R53"/>
      <c r="T53"/>
      <c r="U53">
        <f>SUM('[42]108'!$CR$198:$DA$198)</f>
        <v>3.11</v>
      </c>
    </row>
    <row r="54" spans="1:21" s="1" customFormat="1" ht="31.5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>
        <v>0.44</v>
      </c>
      <c r="I54" s="18">
        <v>1</v>
      </c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>
        <f t="shared" si="5"/>
        <v>100</v>
      </c>
      <c r="O54" s="20">
        <v>34</v>
      </c>
      <c r="P54" s="1">
        <f t="shared" si="8"/>
        <v>1</v>
      </c>
      <c r="Q54" s="1">
        <f t="shared" si="8"/>
        <v>1</v>
      </c>
      <c r="R54"/>
      <c r="T54"/>
      <c r="U54">
        <f>SUM('[42]108'!$CR$199:$DA$199)</f>
        <v>0.44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158</v>
      </c>
      <c r="I56" s="18">
        <v>153.33000000000001</v>
      </c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>
        <f t="shared" si="5"/>
        <v>97.044303797468373</v>
      </c>
      <c r="O56" s="20">
        <v>35</v>
      </c>
      <c r="P56" s="1">
        <f t="shared" si="8"/>
        <v>1</v>
      </c>
      <c r="Q56" s="1">
        <f t="shared" si="8"/>
        <v>1</v>
      </c>
      <c r="R56"/>
      <c r="T56"/>
      <c r="U56">
        <f>SUM('[42]108'!$CR$200:$DA$200)</f>
        <v>158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SUM('[42]108'!$CR$203:$DA$203)</f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f>SUM('[42]108'!$CR$202:$DA$202)</f>
        <v>0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SUM('[42]108'!$CR$201:$DA$201)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367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2756</v>
      </c>
      <c r="I80" s="43">
        <v>2756.8</v>
      </c>
      <c r="J80" s="19">
        <v>0</v>
      </c>
      <c r="K80" s="61">
        <f t="shared" ref="K80:K81" si="14">IF(H80=0,"нет плана", IF(I80*100/H80-100&lt;0,"ошибка",0))</f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>
        <f>SUM('[42]108'!$CR$244:$DA$244)</f>
        <v>2756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2756</v>
      </c>
      <c r="I81" s="43">
        <v>2756.8</v>
      </c>
      <c r="J81" s="19">
        <v>0</v>
      </c>
      <c r="K81" s="61">
        <f t="shared" si="14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>
        <f>U80</f>
        <v>2756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/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18331</v>
      </c>
      <c r="I83" s="43">
        <v>18331.400000000001</v>
      </c>
      <c r="J83" s="19">
        <v>0</v>
      </c>
      <c r="K83" s="61">
        <f t="shared" ref="K83:K84" si="15">IF(H83=0,"нет плана", IF(I83*100/H83-100&lt;0,"ошибка",0))</f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f>SUM('[42]108'!$CR$245:$DA$245)</f>
        <v>18331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18331</v>
      </c>
      <c r="I84" s="43">
        <v>18331.400000000001</v>
      </c>
      <c r="J84" s="19">
        <v>0</v>
      </c>
      <c r="K84" s="61">
        <f t="shared" si="15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f>U83</f>
        <v>18331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/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29536</v>
      </c>
      <c r="I86" s="43">
        <v>29536.799999999999</v>
      </c>
      <c r="J86" s="19">
        <v>0</v>
      </c>
      <c r="K86" s="61">
        <f t="shared" ref="K86:K87" si="16">IF(H86=0,"нет плана", IF(I86*100/H86-100&lt;0,"ошибка",0))</f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SUM('[42]108'!$CR$246:$DA$246)</f>
        <v>29536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29536</v>
      </c>
      <c r="I87" s="43">
        <v>29536.799999999999</v>
      </c>
      <c r="J87" s="19">
        <v>0</v>
      </c>
      <c r="K87" s="61">
        <f t="shared" si="16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29536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/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23926</v>
      </c>
      <c r="I89" s="43">
        <v>23926.799999999999</v>
      </c>
      <c r="J89" s="19">
        <v>0</v>
      </c>
      <c r="K89" s="61">
        <f t="shared" ref="K89:K90" si="17">IF(H89=0,"нет плана", IF(I89*100/H89-100&lt;0,"ошибка",0))</f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f>SUM('[42]108'!$CR$247:$DA$247)</f>
        <v>23926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23926</v>
      </c>
      <c r="I90" s="43">
        <v>23926.799999999999</v>
      </c>
      <c r="J90" s="19">
        <v>0</v>
      </c>
      <c r="K90" s="61">
        <f t="shared" si="17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23926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/>
    </row>
    <row r="92" spans="1:21" s="1" customFormat="1" ht="31.5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>
        <v>550</v>
      </c>
      <c r="I92" s="43">
        <v>550.1</v>
      </c>
      <c r="J92" s="19">
        <v>0</v>
      </c>
      <c r="K92" s="61">
        <f t="shared" ref="K92:K93" si="18">IF(H92=0,"нет плана", IF(I92*100/H92-100&lt;0,"ошибка",0))</f>
        <v>0</v>
      </c>
      <c r="L92" s="102"/>
      <c r="M92" s="103" t="str">
        <f t="shared" si="10"/>
        <v>Муниципальное задание выполнено</v>
      </c>
      <c r="N92" s="61">
        <f t="shared" si="11"/>
        <v>100</v>
      </c>
      <c r="O92" s="28">
        <v>43</v>
      </c>
      <c r="P92" s="1">
        <f t="shared" si="12"/>
        <v>1</v>
      </c>
      <c r="Q92" s="1">
        <f t="shared" si="12"/>
        <v>1</v>
      </c>
      <c r="R92"/>
      <c r="T92"/>
      <c r="U92">
        <f>SUM('[42]108'!$CR$248:$DA$248)</f>
        <v>550</v>
      </c>
    </row>
    <row r="93" spans="1:21" s="1" customFormat="1" ht="31.5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>
        <v>550</v>
      </c>
      <c r="I93" s="43">
        <v>550.1</v>
      </c>
      <c r="J93" s="19">
        <v>0</v>
      </c>
      <c r="K93" s="61">
        <f t="shared" si="18"/>
        <v>0</v>
      </c>
      <c r="L93" s="102"/>
      <c r="M93" s="103" t="str">
        <f t="shared" si="10"/>
        <v>Муниципальное задание выполнено</v>
      </c>
      <c r="N93" s="61">
        <f t="shared" si="11"/>
        <v>100</v>
      </c>
      <c r="O93" s="28"/>
      <c r="R93"/>
      <c r="T93"/>
      <c r="U93">
        <f>U92</f>
        <v>550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/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36186</v>
      </c>
      <c r="I95" s="43">
        <v>36186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SUM('[42]108'!$CR$249:$DA$249)</f>
        <v>36186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36186</v>
      </c>
      <c r="I96" s="43">
        <v>36186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36186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/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/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/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9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SUM('[42]108'!$CT$289:$DC$289)</f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9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SUM('[42]108'!$CT$290:$DC$290)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635.88</v>
      </c>
      <c r="I103" s="43">
        <v>631.89</v>
      </c>
      <c r="J103" s="19">
        <v>10</v>
      </c>
      <c r="K103" s="61">
        <f t="shared" si="19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99.372523117569358</v>
      </c>
      <c r="O103" s="20">
        <v>46</v>
      </c>
      <c r="P103" s="1">
        <f t="shared" ref="P103:Q107" si="20">IF(H103&gt;0,1,0)</f>
        <v>1</v>
      </c>
      <c r="Q103" s="1">
        <f t="shared" si="20"/>
        <v>1</v>
      </c>
      <c r="R103"/>
      <c r="T103"/>
      <c r="U103">
        <f>SUM('[42]108'!$CR$327:$DA$327)</f>
        <v>635.88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46.449999999999996</v>
      </c>
      <c r="I104" s="43">
        <v>55.78</v>
      </c>
      <c r="J104" s="19">
        <v>10</v>
      </c>
      <c r="K104" s="61">
        <f t="shared" si="19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20"/>
        <v>1</v>
      </c>
      <c r="Q104" s="1">
        <f t="shared" si="20"/>
        <v>1</v>
      </c>
      <c r="R104"/>
      <c r="T104"/>
      <c r="U104">
        <f>SUM('[42]108'!$CR$360:$DA$360)</f>
        <v>46.45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3.4499999999999997</v>
      </c>
      <c r="I105" s="43">
        <v>5.44</v>
      </c>
      <c r="J105" s="19">
        <v>10</v>
      </c>
      <c r="K105" s="61">
        <f t="shared" si="19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20"/>
        <v>1</v>
      </c>
      <c r="Q105" s="1">
        <f t="shared" si="20"/>
        <v>1</v>
      </c>
      <c r="R105"/>
      <c r="T105"/>
      <c r="U105">
        <f>SUM('[42]108'!$CR$392:$DA$392)</f>
        <v>3.45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170</v>
      </c>
      <c r="I106" s="43">
        <v>170</v>
      </c>
      <c r="J106" s="19">
        <v>10</v>
      </c>
      <c r="K106" s="61">
        <f t="shared" si="19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20"/>
        <v>1</v>
      </c>
      <c r="Q106" s="1">
        <f t="shared" si="20"/>
        <v>1</v>
      </c>
      <c r="R106"/>
      <c r="T106"/>
      <c r="U106">
        <f>SUM('[42]108'!$CT$424:$DC$424)</f>
        <v>170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9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20"/>
        <v>0</v>
      </c>
      <c r="Q107" s="1">
        <f t="shared" si="20"/>
        <v>0</v>
      </c>
      <c r="R107"/>
      <c r="T107"/>
      <c r="U107">
        <f>SUM('[42]108'!$CT$425:$DC$425)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99.854854429932217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635.1099999999999</v>
      </c>
      <c r="I161" s="108">
        <f>SUM(I5:I23)</f>
        <v>688.17</v>
      </c>
    </row>
    <row r="162" spans="8:9" s="1" customFormat="1" ht="15" customHeight="1" x14ac:dyDescent="0.25">
      <c r="H162" s="108">
        <f>H103</f>
        <v>635.88</v>
      </c>
      <c r="I162" s="108">
        <f>I103</f>
        <v>631.89</v>
      </c>
    </row>
    <row r="163" spans="8:9" s="1" customFormat="1" ht="15" customHeight="1" x14ac:dyDescent="0.25">
      <c r="H163" s="108">
        <f>H161-H162</f>
        <v>-0.7700000000000955</v>
      </c>
      <c r="I163" s="108">
        <f>I161-I162</f>
        <v>56.279999999999973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A4:X107">
    <filterColumn colId="7">
      <customFilters>
        <customFilter operator="notEqual" val=" "/>
      </customFilters>
    </filterColumn>
    <filterColumn colId="15" showButton="0"/>
  </autoFilter>
  <customSheetViews>
    <customSheetView guid="{58B0A3E4-DC4C-43E3-ADD5-4D21FA5857E3}" scale="66" showPageBreaks="1" printArea="1" filter="1" showAutoFilter="1" hiddenRows="1" hiddenColumns="1" view="pageBreakPreview" topLeftCell="C24">
      <selection activeCell="C175" sqref="C175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8184D279-59A7-4BD8-AB21-B524BF814588}" scale="66" showPageBreaks="1" printArea="1" filter="1" showAutoFilter="1" hiddenRows="1" hiddenColumns="1" view="pageBreakPreview" topLeftCell="C24">
      <selection activeCell="K93" sqref="K93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7BDF3E6F-D95A-4AD2-A496-92E59C7AF105}" scale="66" showPageBreaks="1" printArea="1" filter="1" showAutoFilter="1" hiddenRows="1" hiddenColumns="1" view="pageBreakPreview" topLeftCell="C24">
      <selection activeCell="K93" sqref="K93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AB14A31D-440B-427A-8154-EF19394E7DE2}" scale="66" showPageBreaks="1" printArea="1" filter="1" showAutoFilter="1" hiddenRows="1" hiddenColumns="1" view="pageBreakPreview" topLeftCell="C24">
      <selection activeCell="K93" sqref="K93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C22C5AE3-4CF6-4ED3-821C-43C355C47BB8}" scale="66" showPageBreaks="1" printArea="1" showAutoFilter="1" hiddenColumns="1" view="pageBreakPreview" topLeftCell="A79">
      <selection activeCell="H105" sqref="H105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A4:W107">
        <filterColumn colId="14" showButton="0"/>
      </autoFilter>
    </customSheetView>
    <customSheetView guid="{F38D36FB-D173-41CA-A0CB-C8228EA2DD59}" scale="66" showPageBreaks="1" printArea="1" showAutoFilter="1" hiddenColumns="1" view="pageBreakPreview" topLeftCell="A79">
      <selection activeCell="H105" sqref="H105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A4:W107">
        <filterColumn colId="14" showButton="0"/>
      </autoFilter>
    </customSheetView>
    <customSheetView guid="{D75CEEBA-EF70-41E2-A2AB-FC3599596AC2}" scale="66" showPageBreaks="1" printArea="1" filter="1" showAutoFilter="1" hiddenColumns="1" view="pageBreakPreview" topLeftCell="A4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FD4A7EA-C1FF-4F5D-84ED-80E24D2D6E10}" scale="66" showPageBreaks="1" printArea="1" filter="1" showAutoFilter="1" hiddenColumns="1" view="pageBreakPreview" topLeftCell="A108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B70C21F4-2ADF-4822-A74D-683C5E869839}" scale="66" showPageBreaks="1" printArea="1" filter="1" showAutoFilter="1" hiddenColumns="1" view="pageBreakPreview" topLeftCell="A4">
      <selection activeCell="I127" sqref="I127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74:B76"/>
    <mergeCell ref="C74:C76"/>
    <mergeCell ref="B71:B73"/>
    <mergeCell ref="B80:B82"/>
    <mergeCell ref="C80:C82"/>
    <mergeCell ref="B77:B79"/>
    <mergeCell ref="C77:C79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446" priority="4">
      <formula>H5&lt;&gt;U5</formula>
    </cfRule>
  </conditionalFormatting>
  <conditionalFormatting sqref="M5:M107">
    <cfRule type="expression" dxfId="445" priority="1">
      <formula>K5&lt;&gt;0</formula>
    </cfRule>
  </conditionalFormatting>
  <conditionalFormatting sqref="U5:U10">
    <cfRule type="expression" dxfId="444" priority="18">
      <formula>U5&lt;&gt;H5</formula>
    </cfRule>
  </conditionalFormatting>
  <conditionalFormatting sqref="U12:U13">
    <cfRule type="expression" dxfId="443" priority="17">
      <formula>U12&lt;&gt;H12</formula>
    </cfRule>
  </conditionalFormatting>
  <conditionalFormatting sqref="U16:U19">
    <cfRule type="expression" dxfId="442" priority="16">
      <formula>U16&lt;&gt;H16</formula>
    </cfRule>
  </conditionalFormatting>
  <conditionalFormatting sqref="U21:U25">
    <cfRule type="expression" dxfId="441" priority="15">
      <formula>U21&lt;&gt;H21</formula>
    </cfRule>
  </conditionalFormatting>
  <conditionalFormatting sqref="U27:U28">
    <cfRule type="expression" dxfId="440" priority="14">
      <formula>U27&lt;&gt;H27</formula>
    </cfRule>
  </conditionalFormatting>
  <conditionalFormatting sqref="U31:U32">
    <cfRule type="expression" dxfId="439" priority="13">
      <formula>U31&lt;&gt;H31</formula>
    </cfRule>
  </conditionalFormatting>
  <conditionalFormatting sqref="U35:U36">
    <cfRule type="expression" dxfId="438" priority="12">
      <formula>U35&lt;&gt;H35</formula>
    </cfRule>
  </conditionalFormatting>
  <conditionalFormatting sqref="U38">
    <cfRule type="expression" dxfId="437" priority="11">
      <formula>U38&lt;&gt;H38</formula>
    </cfRule>
  </conditionalFormatting>
  <conditionalFormatting sqref="U41:U44">
    <cfRule type="expression" dxfId="436" priority="10">
      <formula>U41&lt;&gt;H41</formula>
    </cfRule>
  </conditionalFormatting>
  <conditionalFormatting sqref="U46:U47">
    <cfRule type="expression" dxfId="435" priority="9">
      <formula>U46&lt;&gt;H46</formula>
    </cfRule>
  </conditionalFormatting>
  <conditionalFormatting sqref="U50:U51">
    <cfRule type="expression" dxfId="434" priority="8">
      <formula>U50&lt;&gt;H50</formula>
    </cfRule>
  </conditionalFormatting>
  <conditionalFormatting sqref="U53:U54">
    <cfRule type="expression" dxfId="433" priority="7">
      <formula>U53&lt;&gt;H53</formula>
    </cfRule>
  </conditionalFormatting>
  <conditionalFormatting sqref="U56:U60">
    <cfRule type="expression" dxfId="432" priority="6">
      <formula>U56&lt;&gt;H56</formula>
    </cfRule>
  </conditionalFormatting>
  <conditionalFormatting sqref="U62:U107">
    <cfRule type="expression" dxfId="431" priority="5">
      <formula>U62&lt;&gt;H62</formula>
    </cfRule>
  </conditionalFormatting>
  <conditionalFormatting sqref="AA8">
    <cfRule type="expression" dxfId="430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C1" zoomScale="66" zoomScaleNormal="60" zoomScaleSheetLayoutView="66" workbookViewId="0">
      <selection activeCell="N103" sqref="N103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186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SUM('[43]115'!$CR$47:$DA$47)</f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SUM('[43]115'!$CR$48:$DA$48)</f>
        <v>0</v>
      </c>
    </row>
    <row r="7" spans="1:21" s="1" customFormat="1" ht="31.5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>
        <v>17.329999999999998</v>
      </c>
      <c r="I7" s="18">
        <v>17.22</v>
      </c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>
        <f t="shared" si="5"/>
        <v>99.365262550490485</v>
      </c>
      <c r="O7" s="20">
        <v>3</v>
      </c>
      <c r="P7" s="1">
        <f t="shared" si="3"/>
        <v>1</v>
      </c>
      <c r="Q7" s="1">
        <f t="shared" si="3"/>
        <v>1</v>
      </c>
      <c r="R7"/>
      <c r="T7"/>
      <c r="U7">
        <f>SUM('[43]115'!$CR$49:$DA$49)</f>
        <v>17.329999999999998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SUM('[43]115'!$CR$50:$DA$50)</f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47.33</v>
      </c>
      <c r="I9" s="18">
        <v>51.78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SUM('[43]115'!$CR$90:$DA$90)</f>
        <v>47.33</v>
      </c>
    </row>
    <row r="10" spans="1:21" s="1" customFormat="1" ht="31.5" hidden="1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/>
      <c r="I10" s="18"/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 t="e">
        <f t="shared" si="5"/>
        <v>#DIV/0!</v>
      </c>
      <c r="O10" s="20">
        <v>6</v>
      </c>
      <c r="P10" s="1">
        <f t="shared" si="3"/>
        <v>0</v>
      </c>
      <c r="Q10" s="1">
        <f t="shared" si="3"/>
        <v>0</v>
      </c>
      <c r="R10"/>
      <c r="T10"/>
      <c r="U10">
        <f>SUM('[43]115'!$CR$91:$DA$91)</f>
        <v>0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hidden="1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/>
      <c r="I12" s="18"/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 t="e">
        <f t="shared" si="5"/>
        <v>#DIV/0!</v>
      </c>
      <c r="O12" s="20">
        <v>7</v>
      </c>
      <c r="P12" s="1">
        <f t="shared" si="3"/>
        <v>0</v>
      </c>
      <c r="Q12" s="1">
        <f t="shared" si="3"/>
        <v>0</v>
      </c>
      <c r="R12"/>
      <c r="T12"/>
      <c r="U12">
        <f>SUM('[43]115'!$CR$92:$DA$92)</f>
        <v>0</v>
      </c>
    </row>
    <row r="13" spans="1:21" s="1" customFormat="1" ht="31.5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>
        <v>2</v>
      </c>
      <c r="I13" s="18">
        <v>2.2200000000000002</v>
      </c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>
        <f t="shared" si="5"/>
        <v>100</v>
      </c>
      <c r="O13" s="20">
        <v>8</v>
      </c>
      <c r="P13" s="1">
        <f t="shared" si="3"/>
        <v>1</v>
      </c>
      <c r="Q13" s="1">
        <f t="shared" si="3"/>
        <v>1</v>
      </c>
      <c r="R13"/>
      <c r="T13"/>
      <c r="U13">
        <f>SUM('[43]115'!$CR$93:$DA$93)</f>
        <v>2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SUM('[43]115'!$CR$95:$DA$95)</f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33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SUM('[43]115'!$CR$94:$DA$94)</f>
        <v>0</v>
      </c>
    </row>
    <row r="18" spans="1:21" s="1" customFormat="1" ht="31.5" hidden="1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/>
      <c r="I18" s="18"/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 t="e">
        <f t="shared" si="5"/>
        <v>#DIV/0!</v>
      </c>
      <c r="O18" s="20">
        <v>11</v>
      </c>
      <c r="P18" s="1">
        <f t="shared" si="3"/>
        <v>0</v>
      </c>
      <c r="Q18" s="1">
        <f t="shared" si="3"/>
        <v>0</v>
      </c>
      <c r="R18"/>
      <c r="T18"/>
      <c r="U18">
        <f>SUM('[43]115'!$CR$97:$DA$97)</f>
        <v>0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SUM('[43]115'!$CR$96:$DA$96)</f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395.89</v>
      </c>
      <c r="I21" s="18">
        <v>389.78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98.456641996514179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SUM('[43]115'!$CR$98:$DA$98)</f>
        <v>395.89</v>
      </c>
    </row>
    <row r="22" spans="1:21" s="1" customFormat="1" ht="31.5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R22"/>
      <c r="T22"/>
      <c r="U22">
        <f>SUM('[43]115'!$CR$100:$DA$100)</f>
        <v>0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SUM('[43]115'!$CR$99:$DA$99)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10.11</v>
      </c>
      <c r="I24" s="18">
        <v>10.56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SUM('[43]115'!$CR$141:$DA$141)</f>
        <v>10.11</v>
      </c>
    </row>
    <row r="25" spans="1:21" s="1" customFormat="1" ht="31.5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>
        <v>0.44</v>
      </c>
      <c r="I25" s="18">
        <v>1</v>
      </c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>
        <f t="shared" si="5"/>
        <v>100</v>
      </c>
      <c r="O25" s="20">
        <v>17</v>
      </c>
      <c r="P25" s="1">
        <f t="shared" si="6"/>
        <v>1</v>
      </c>
      <c r="Q25" s="1">
        <f t="shared" si="6"/>
        <v>1</v>
      </c>
      <c r="R25"/>
      <c r="T25"/>
      <c r="U25">
        <f>SUM('[43]115'!$CR$142:$DA$142)</f>
        <v>0.44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hidden="1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/>
      <c r="I27" s="18"/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 t="e">
        <f t="shared" si="5"/>
        <v>#DIV/0!</v>
      </c>
      <c r="O27" s="20">
        <v>18</v>
      </c>
      <c r="P27" s="1">
        <f t="shared" si="6"/>
        <v>0</v>
      </c>
      <c r="Q27" s="1">
        <f t="shared" si="6"/>
        <v>0</v>
      </c>
      <c r="R27"/>
      <c r="T27"/>
      <c r="U27">
        <f>SUM('[43]115'!$CR$144:$DA$144)</f>
        <v>0</v>
      </c>
    </row>
    <row r="28" spans="1:21" s="1" customFormat="1" ht="31.5" hidden="1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/>
      <c r="I28" s="18"/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 t="e">
        <f t="shared" si="5"/>
        <v>#DIV/0!</v>
      </c>
      <c r="O28" s="20">
        <v>19</v>
      </c>
      <c r="P28" s="1">
        <f t="shared" si="6"/>
        <v>0</v>
      </c>
      <c r="Q28" s="1">
        <f t="shared" si="6"/>
        <v>0</v>
      </c>
      <c r="R28"/>
      <c r="T28"/>
      <c r="U28">
        <f>SUM('[43]115'!$CR$143:$DA$143)</f>
        <v>0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hidden="1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f>SUM('[43]115'!$CR$146:$DA$146)</f>
        <v>0</v>
      </c>
    </row>
    <row r="32" spans="1:21" s="1" customFormat="1" ht="31.5" hidden="1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/>
      <c r="I32" s="18"/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 t="e">
        <f t="shared" si="5"/>
        <v>#DIV/0!</v>
      </c>
      <c r="O32" s="20">
        <v>21</v>
      </c>
      <c r="P32" s="1">
        <f t="shared" si="6"/>
        <v>0</v>
      </c>
      <c r="Q32" s="1">
        <f t="shared" si="6"/>
        <v>0</v>
      </c>
      <c r="R32"/>
      <c r="T32"/>
      <c r="U32">
        <f>SUM('[43]115'!$CR$145:$DA$145)</f>
        <v>0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hidden="1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/>
      <c r="I35" s="18"/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 t="e">
        <f t="shared" si="5"/>
        <v>#DIV/0!</v>
      </c>
      <c r="O35" s="20">
        <v>22</v>
      </c>
      <c r="P35" s="1">
        <f t="shared" si="6"/>
        <v>0</v>
      </c>
      <c r="Q35" s="1">
        <f t="shared" si="6"/>
        <v>0</v>
      </c>
      <c r="U35">
        <f>SUM('[43]115'!$CR$148:$DA$148)</f>
        <v>0</v>
      </c>
    </row>
    <row r="36" spans="1:24" ht="31.5" hidden="1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/>
      <c r="I36" s="18"/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 t="e">
        <f t="shared" si="5"/>
        <v>#DIV/0!</v>
      </c>
      <c r="O36" s="20">
        <v>23</v>
      </c>
      <c r="P36" s="1">
        <f t="shared" si="6"/>
        <v>0</v>
      </c>
      <c r="Q36" s="1">
        <f t="shared" si="6"/>
        <v>0</v>
      </c>
      <c r="U36">
        <f>SUM('[43]115'!$CR$147:$DA$147)</f>
        <v>0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507</v>
      </c>
      <c r="I38" s="18">
        <v>506.44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99.889546351084817</v>
      </c>
      <c r="O38" s="20">
        <v>24</v>
      </c>
      <c r="P38" s="1">
        <f t="shared" si="7"/>
        <v>1</v>
      </c>
      <c r="Q38" s="1">
        <f t="shared" si="7"/>
        <v>1</v>
      </c>
      <c r="U38">
        <f>SUM('[43]115'!$CR$149:$DA$149)</f>
        <v>507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hidden="1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/>
      <c r="I41" s="18"/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 t="e">
        <f t="shared" si="5"/>
        <v>#DIV/0!</v>
      </c>
      <c r="O41" s="20">
        <v>25</v>
      </c>
      <c r="P41" s="1">
        <f t="shared" si="7"/>
        <v>0</v>
      </c>
      <c r="Q41" s="1">
        <f t="shared" si="7"/>
        <v>0</v>
      </c>
      <c r="U41">
        <f>SUM('[43]115'!$CR$151:$DA$151)</f>
        <v>0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SUM('[43]115'!$CR$150:$DA$150)</f>
        <v>0</v>
      </c>
    </row>
    <row r="43" spans="1:24" ht="31.5" hidden="1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f>SUM('[43]115'!$CR$192:$DA$192)</f>
        <v>0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SUM('[43]115'!$CR$193:$DA$193)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SUM('[43]115'!$CR$194:$DA$194)</f>
        <v>0</v>
      </c>
    </row>
    <row r="47" spans="1:24" ht="31.5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>
        <v>0.56000000000000005</v>
      </c>
      <c r="I47" s="18">
        <v>1</v>
      </c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>
        <f t="shared" si="5"/>
        <v>100</v>
      </c>
      <c r="O47" s="20">
        <v>30</v>
      </c>
      <c r="P47" s="1">
        <f t="shared" si="7"/>
        <v>1</v>
      </c>
      <c r="Q47" s="1">
        <f t="shared" si="7"/>
        <v>1</v>
      </c>
      <c r="U47">
        <f>SUM('[43]115'!$CR$195:$DA$195)</f>
        <v>0.56000000000000005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hidden="1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f>SUM('[43]115'!$CR$197:$DA$197)</f>
        <v>0</v>
      </c>
    </row>
    <row r="51" spans="1:21" s="1" customFormat="1" ht="31.5" hidden="1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/>
      <c r="I51" s="18"/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 t="e">
        <f t="shared" si="5"/>
        <v>#DIV/0!</v>
      </c>
      <c r="O51" s="20">
        <v>32</v>
      </c>
      <c r="P51" s="1">
        <f t="shared" si="7"/>
        <v>0</v>
      </c>
      <c r="Q51" s="1">
        <f t="shared" si="7"/>
        <v>0</v>
      </c>
      <c r="R51"/>
      <c r="T51"/>
      <c r="U51">
        <f>SUM('[43]115'!$CR$196:$DA$196)</f>
        <v>0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hidden="1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/>
      <c r="I53" s="18"/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 t="e">
        <f t="shared" si="5"/>
        <v>#DIV/0!</v>
      </c>
      <c r="O53" s="20">
        <v>33</v>
      </c>
      <c r="P53" s="1">
        <f t="shared" ref="P53:Q68" si="8">IF(H53&gt;0,1,0)</f>
        <v>0</v>
      </c>
      <c r="Q53" s="1">
        <f t="shared" si="8"/>
        <v>0</v>
      </c>
      <c r="R53"/>
      <c r="T53"/>
      <c r="U53">
        <f>SUM('[43]115'!$CR$198:$DA$198)</f>
        <v>0</v>
      </c>
    </row>
    <row r="54" spans="1:21" s="1" customFormat="1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f>SUM('[43]115'!$CR$199:$DA$199)</f>
        <v>0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69.11</v>
      </c>
      <c r="I56" s="18">
        <v>67.22</v>
      </c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>
        <f t="shared" si="5"/>
        <v>97.26522934452322</v>
      </c>
      <c r="O56" s="20">
        <v>35</v>
      </c>
      <c r="P56" s="1">
        <f t="shared" si="8"/>
        <v>1</v>
      </c>
      <c r="Q56" s="1">
        <f t="shared" si="8"/>
        <v>1</v>
      </c>
      <c r="R56"/>
      <c r="T56"/>
      <c r="U56">
        <f>SUM('[43]115'!$CR$200:$DA$200)</f>
        <v>69.11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SUM('[43]115'!$CR$203:$DA$203)</f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f>SUM('[43]115'!$CR$202:$DA$202)</f>
        <v>0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SUM('[43]115'!$CR$201:$DA$201)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367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5510</v>
      </c>
      <c r="I80" s="43">
        <v>5510.2</v>
      </c>
      <c r="J80" s="19">
        <v>0</v>
      </c>
      <c r="K80" s="61">
        <f t="shared" ref="K80:K81" si="14">IF(H80=0,"нет плана", IF(I80*100/H80-100&lt;0,"ошибка",0))</f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>
        <f>SUM('[43]115'!$CR$244:$DA$244)</f>
        <v>5510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5510</v>
      </c>
      <c r="I81" s="43">
        <v>5510.2</v>
      </c>
      <c r="J81" s="19">
        <v>0</v>
      </c>
      <c r="K81" s="61">
        <f t="shared" si="14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>
        <f>U80</f>
        <v>5510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/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11975</v>
      </c>
      <c r="I83" s="43">
        <v>11977.64</v>
      </c>
      <c r="J83" s="19">
        <v>0</v>
      </c>
      <c r="K83" s="61">
        <f t="shared" ref="K83:K84" si="15">IF(H83=0,"нет плана", IF(I83*100/H83-100&lt;0,"ошибка",0))</f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f>SUM('[43]115'!$CR$245:$DA$245)</f>
        <v>11975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11975</v>
      </c>
      <c r="I84" s="43">
        <v>11977.64</v>
      </c>
      <c r="J84" s="19">
        <v>0</v>
      </c>
      <c r="K84" s="61">
        <f t="shared" si="15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f>U83</f>
        <v>11975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/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36462</v>
      </c>
      <c r="I86" s="43">
        <v>36462.1</v>
      </c>
      <c r="J86" s="19">
        <v>0</v>
      </c>
      <c r="K86" s="61">
        <f t="shared" ref="K86:K87" si="16">IF(H86=0,"нет плана", IF(I86*100/H86-100&lt;0,"ошибка",0))</f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SUM('[43]115'!$CR$246:$DA$246)</f>
        <v>36462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36462</v>
      </c>
      <c r="I87" s="43">
        <v>36462.1</v>
      </c>
      <c r="J87" s="19">
        <v>0</v>
      </c>
      <c r="K87" s="61">
        <f t="shared" si="16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36462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/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17960</v>
      </c>
      <c r="I89" s="43">
        <v>17960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f>SUM('[43]115'!$CR$247:$DA$247)</f>
        <v>17960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17960</v>
      </c>
      <c r="I90" s="43">
        <v>17960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17960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/>
    </row>
    <row r="92" spans="1:21" s="1" customFormat="1" ht="31.5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>
        <v>2086</v>
      </c>
      <c r="I92" s="43">
        <v>2086</v>
      </c>
      <c r="J92" s="19">
        <v>0</v>
      </c>
      <c r="K92" s="61">
        <f t="shared" si="9"/>
        <v>0</v>
      </c>
      <c r="L92" s="102"/>
      <c r="M92" s="103" t="str">
        <f t="shared" si="10"/>
        <v>Муниципальное задание выполнено</v>
      </c>
      <c r="N92" s="61">
        <f t="shared" si="11"/>
        <v>100</v>
      </c>
      <c r="O92" s="28">
        <v>43</v>
      </c>
      <c r="P92" s="1">
        <f t="shared" si="12"/>
        <v>1</v>
      </c>
      <c r="Q92" s="1">
        <f t="shared" si="12"/>
        <v>1</v>
      </c>
      <c r="R92"/>
      <c r="T92"/>
      <c r="U92">
        <f>SUM('[43]115'!$CR$248:$DA$248)</f>
        <v>2086</v>
      </c>
    </row>
    <row r="93" spans="1:21" s="1" customFormat="1" ht="31.5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>
        <v>2086</v>
      </c>
      <c r="I93" s="43">
        <v>2086</v>
      </c>
      <c r="J93" s="19">
        <v>0</v>
      </c>
      <c r="K93" s="61">
        <f t="shared" si="9"/>
        <v>0</v>
      </c>
      <c r="L93" s="102"/>
      <c r="M93" s="103" t="str">
        <f t="shared" si="10"/>
        <v>Муниципальное задание выполнено</v>
      </c>
      <c r="N93" s="61">
        <f t="shared" si="11"/>
        <v>100</v>
      </c>
      <c r="O93" s="28"/>
      <c r="R93"/>
      <c r="T93"/>
      <c r="U93">
        <f>U92</f>
        <v>2086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/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37405</v>
      </c>
      <c r="I95" s="43">
        <v>37405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SUM('[43]115'!$CR$249:$DA$249)</f>
        <v>37405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37405</v>
      </c>
      <c r="I96" s="43">
        <v>37405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37405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/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/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/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7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SUM('[43]115'!$CT$289:$DC$289)</f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7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SUM('[43]115'!$CT$290:$DC$290)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462.54999999999995</v>
      </c>
      <c r="I103" s="43">
        <v>458.78</v>
      </c>
      <c r="J103" s="19">
        <v>10</v>
      </c>
      <c r="K103" s="61">
        <f t="shared" si="17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99.18495297805643</v>
      </c>
      <c r="O103" s="20">
        <v>46</v>
      </c>
      <c r="P103" s="1">
        <f t="shared" ref="P103:Q107" si="18">IF(H103&gt;0,1,0)</f>
        <v>1</v>
      </c>
      <c r="Q103" s="1">
        <f t="shared" si="18"/>
        <v>1</v>
      </c>
      <c r="R103"/>
      <c r="T103"/>
      <c r="U103">
        <f>SUM('[43]115'!$CR$327:$DA$327)</f>
        <v>462.54999999999995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19.66</v>
      </c>
      <c r="I104" s="43">
        <v>25.44</v>
      </c>
      <c r="J104" s="19">
        <v>10</v>
      </c>
      <c r="K104" s="61">
        <f t="shared" si="17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8"/>
        <v>1</v>
      </c>
      <c r="Q104" s="1">
        <f t="shared" si="18"/>
        <v>1</v>
      </c>
      <c r="R104"/>
      <c r="T104"/>
      <c r="U104">
        <f>SUM('[43]115'!$CR$360:$DA$360)</f>
        <v>19.66</v>
      </c>
    </row>
    <row r="105" spans="1:21" s="1" customFormat="1" ht="31.5" hidden="1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/>
      <c r="I105" s="43"/>
      <c r="J105" s="19">
        <v>10</v>
      </c>
      <c r="K105" s="61">
        <f t="shared" si="17"/>
        <v>0</v>
      </c>
      <c r="L105" s="102"/>
      <c r="M105" s="103" t="str">
        <f t="shared" si="10"/>
        <v>Муниципальное задание выполнено</v>
      </c>
      <c r="N105" s="61" t="e">
        <f t="shared" si="11"/>
        <v>#DIV/0!</v>
      </c>
      <c r="O105" s="20">
        <v>48</v>
      </c>
      <c r="P105" s="1">
        <f t="shared" si="18"/>
        <v>0</v>
      </c>
      <c r="Q105" s="1">
        <f t="shared" si="18"/>
        <v>0</v>
      </c>
      <c r="R105"/>
      <c r="T105"/>
      <c r="U105">
        <f>SUM('[43]115'!$CR$392:$DA$392)</f>
        <v>0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140</v>
      </c>
      <c r="I106" s="43">
        <v>140</v>
      </c>
      <c r="J106" s="19">
        <v>10</v>
      </c>
      <c r="K106" s="61">
        <f t="shared" si="17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8"/>
        <v>1</v>
      </c>
      <c r="Q106" s="1">
        <f t="shared" si="18"/>
        <v>1</v>
      </c>
      <c r="R106"/>
      <c r="T106"/>
      <c r="U106">
        <f>SUM('[43]115'!$CT$424:$DC$424)</f>
        <v>140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7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8"/>
        <v>0</v>
      </c>
      <c r="Q107" s="1">
        <f t="shared" si="18"/>
        <v>0</v>
      </c>
      <c r="R107"/>
      <c r="T107"/>
      <c r="U107">
        <f>SUM('[43]115'!$CT$425:$DC$425)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99.756734717527891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462.54999999999995</v>
      </c>
      <c r="I161" s="108">
        <f>SUM(I5:I23)</f>
        <v>461</v>
      </c>
    </row>
    <row r="162" spans="8:9" s="1" customFormat="1" ht="15" customHeight="1" x14ac:dyDescent="0.25">
      <c r="H162" s="108">
        <f>H103</f>
        <v>462.54999999999995</v>
      </c>
      <c r="I162" s="108">
        <f>I103</f>
        <v>458.78</v>
      </c>
    </row>
    <row r="163" spans="8:9" s="1" customFormat="1" ht="15" customHeight="1" x14ac:dyDescent="0.25">
      <c r="H163" s="108">
        <f>H161-H162</f>
        <v>0</v>
      </c>
      <c r="I163" s="108">
        <f>I161-I162</f>
        <v>2.2200000000000273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A4:X107">
    <filterColumn colId="7">
      <customFilters>
        <customFilter operator="notEqual" val=" "/>
      </customFilters>
    </filterColumn>
    <filterColumn colId="15" showButton="0"/>
  </autoFilter>
  <customSheetViews>
    <customSheetView guid="{58B0A3E4-DC4C-43E3-ADD5-4D21FA5857E3}" scale="66" showPageBreaks="1" printArea="1" filter="1" showAutoFilter="1" hiddenRows="1" hiddenColumns="1" view="pageBreakPreview" topLeftCell="A24">
      <selection activeCell="C175" sqref="C175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8184D279-59A7-4BD8-AB21-B524BF814588}" scale="66" showPageBreaks="1" printArea="1" filter="1" showAutoFilter="1" hiddenRows="1" hiddenColumns="1" view="pageBreakPreview" topLeftCell="A24">
      <selection activeCell="N160" sqref="N160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7BDF3E6F-D95A-4AD2-A496-92E59C7AF105}" scale="66" showPageBreaks="1" printArea="1" filter="1" showAutoFilter="1" hiddenRows="1" hiddenColumns="1" view="pageBreakPreview" topLeftCell="A24">
      <selection activeCell="K81" sqref="K81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AB14A31D-440B-427A-8154-EF19394E7DE2}" scale="66" showPageBreaks="1" printArea="1" filter="1" showAutoFilter="1" hiddenRows="1" hiddenColumns="1" view="pageBreakPreview" topLeftCell="A24">
      <selection activeCell="K81" sqref="K81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C22C5AE3-4CF6-4ED3-821C-43C355C47BB8}" scale="66" showPageBreaks="1" printArea="1" showAutoFilter="1" hiddenColumns="1" view="pageBreakPreview" topLeftCell="A76">
      <selection activeCell="T80" sqref="T80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A4:W107">
        <filterColumn colId="14" showButton="0"/>
      </autoFilter>
    </customSheetView>
    <customSheetView guid="{F38D36FB-D173-41CA-A0CB-C8228EA2DD59}" scale="66" showPageBreaks="1" printArea="1" showAutoFilter="1" hiddenColumns="1" view="pageBreakPreview" topLeftCell="A76">
      <selection activeCell="T80" sqref="T80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A4:W107">
        <filterColumn colId="14" showButton="0"/>
      </autoFilter>
    </customSheetView>
    <customSheetView guid="{D75CEEBA-EF70-41E2-A2AB-FC3599596AC2}" scale="66" showPageBreaks="1" printArea="1" filter="1" showAutoFilter="1" hiddenColumns="1" view="pageBreakPreview" topLeftCell="D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FD4A7EA-C1FF-4F5D-84ED-80E24D2D6E10}" scale="66" showPageBreaks="1" printArea="1" filter="1" showAutoFilter="1" hiddenColumns="1" view="pageBreakPreview" topLeftCell="D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B70C21F4-2ADF-4822-A74D-683C5E869839}" scale="66" showPageBreaks="1" printArea="1" filter="1" showAutoFilter="1" hiddenColumns="1" view="pageBreakPreview" topLeftCell="D1">
      <selection activeCell="I127" sqref="I127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74:B76"/>
    <mergeCell ref="C74:C76"/>
    <mergeCell ref="B80:B82"/>
    <mergeCell ref="C80:C82"/>
    <mergeCell ref="B77:B79"/>
    <mergeCell ref="C77:C79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429" priority="4">
      <formula>H5&lt;&gt;U5</formula>
    </cfRule>
  </conditionalFormatting>
  <conditionalFormatting sqref="M5:M107">
    <cfRule type="expression" dxfId="428" priority="1">
      <formula>K5&lt;&gt;0</formula>
    </cfRule>
  </conditionalFormatting>
  <conditionalFormatting sqref="U5:U10">
    <cfRule type="expression" dxfId="427" priority="18">
      <formula>U5&lt;&gt;H5</formula>
    </cfRule>
  </conditionalFormatting>
  <conditionalFormatting sqref="U12:U13">
    <cfRule type="expression" dxfId="426" priority="17">
      <formula>U12&lt;&gt;H12</formula>
    </cfRule>
  </conditionalFormatting>
  <conditionalFormatting sqref="U16:U19">
    <cfRule type="expression" dxfId="425" priority="16">
      <formula>U16&lt;&gt;H16</formula>
    </cfRule>
  </conditionalFormatting>
  <conditionalFormatting sqref="U21:U25">
    <cfRule type="expression" dxfId="424" priority="15">
      <formula>U21&lt;&gt;H21</formula>
    </cfRule>
  </conditionalFormatting>
  <conditionalFormatting sqref="U27:U28">
    <cfRule type="expression" dxfId="423" priority="14">
      <formula>U27&lt;&gt;H27</formula>
    </cfRule>
  </conditionalFormatting>
  <conditionalFormatting sqref="U31:U32">
    <cfRule type="expression" dxfId="422" priority="13">
      <formula>U31&lt;&gt;H31</formula>
    </cfRule>
  </conditionalFormatting>
  <conditionalFormatting sqref="U35:U36">
    <cfRule type="expression" dxfId="421" priority="12">
      <formula>U35&lt;&gt;H35</formula>
    </cfRule>
  </conditionalFormatting>
  <conditionalFormatting sqref="U38">
    <cfRule type="expression" dxfId="420" priority="11">
      <formula>U38&lt;&gt;H38</formula>
    </cfRule>
  </conditionalFormatting>
  <conditionalFormatting sqref="U41:U44">
    <cfRule type="expression" dxfId="419" priority="10">
      <formula>U41&lt;&gt;H41</formula>
    </cfRule>
  </conditionalFormatting>
  <conditionalFormatting sqref="U46:U47">
    <cfRule type="expression" dxfId="418" priority="9">
      <formula>U46&lt;&gt;H46</formula>
    </cfRule>
  </conditionalFormatting>
  <conditionalFormatting sqref="U50:U51">
    <cfRule type="expression" dxfId="417" priority="8">
      <formula>U50&lt;&gt;H50</formula>
    </cfRule>
  </conditionalFormatting>
  <conditionalFormatting sqref="U53:U54">
    <cfRule type="expression" dxfId="416" priority="7">
      <formula>U53&lt;&gt;H53</formula>
    </cfRule>
  </conditionalFormatting>
  <conditionalFormatting sqref="U56:U60">
    <cfRule type="expression" dxfId="415" priority="6">
      <formula>U56&lt;&gt;H56</formula>
    </cfRule>
  </conditionalFormatting>
  <conditionalFormatting sqref="U62:U107">
    <cfRule type="expression" dxfId="414" priority="5">
      <formula>U62&lt;&gt;H62</formula>
    </cfRule>
  </conditionalFormatting>
  <conditionalFormatting sqref="AA8">
    <cfRule type="expression" dxfId="413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D1" zoomScale="66" zoomScaleNormal="60" zoomScaleSheetLayoutView="66" workbookViewId="0">
      <selection activeCell="N86" sqref="N86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187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SUM('[44]121'!$CR$47:$DA$47)</f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SUM('[44]121'!$CR$48:$DA$48)</f>
        <v>0</v>
      </c>
    </row>
    <row r="7" spans="1:21" s="1" customFormat="1" ht="31.5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>
        <v>11.44</v>
      </c>
      <c r="I7" s="18">
        <v>11.33</v>
      </c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>
        <f t="shared" si="5"/>
        <v>99.038461538461547</v>
      </c>
      <c r="O7" s="20">
        <v>3</v>
      </c>
      <c r="P7" s="1">
        <f t="shared" si="3"/>
        <v>1</v>
      </c>
      <c r="Q7" s="1">
        <f t="shared" si="3"/>
        <v>1</v>
      </c>
      <c r="R7"/>
      <c r="T7"/>
      <c r="U7">
        <f>SUM('[44]121'!$CR$49:$DA$49)</f>
        <v>11.44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SUM('[44]121'!$CR$50:$DA$50)</f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25.22</v>
      </c>
      <c r="I9" s="18">
        <v>26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SUM('[44]121'!$CR$90:$DA$90)</f>
        <v>25.22</v>
      </c>
    </row>
    <row r="10" spans="1:21" s="1" customFormat="1" ht="31.5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>
        <v>1</v>
      </c>
      <c r="I10" s="18">
        <v>1.5</v>
      </c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>
        <f t="shared" si="5"/>
        <v>100</v>
      </c>
      <c r="O10" s="20">
        <v>6</v>
      </c>
      <c r="P10" s="1">
        <f t="shared" si="3"/>
        <v>1</v>
      </c>
      <c r="Q10" s="1">
        <f t="shared" si="3"/>
        <v>1</v>
      </c>
      <c r="R10"/>
      <c r="T10"/>
      <c r="U10">
        <f>SUM('[44]121'!$CR$91:$DA$91)</f>
        <v>1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>
        <v>7.56</v>
      </c>
      <c r="I12" s="18">
        <v>7.56</v>
      </c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>
        <f t="shared" si="5"/>
        <v>100</v>
      </c>
      <c r="O12" s="20">
        <v>7</v>
      </c>
      <c r="P12" s="1">
        <f t="shared" si="3"/>
        <v>1</v>
      </c>
      <c r="Q12" s="1">
        <f t="shared" si="3"/>
        <v>1</v>
      </c>
      <c r="R12"/>
      <c r="T12"/>
      <c r="U12">
        <f>SUM('[44]121'!$CR$92:$DA$92)</f>
        <v>7.56</v>
      </c>
    </row>
    <row r="13" spans="1:21" s="1" customFormat="1" ht="31.5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>
        <v>0.44</v>
      </c>
      <c r="I13" s="18">
        <v>1</v>
      </c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>
        <f t="shared" si="5"/>
        <v>100</v>
      </c>
      <c r="O13" s="20">
        <v>8</v>
      </c>
      <c r="P13" s="1">
        <f t="shared" si="3"/>
        <v>1</v>
      </c>
      <c r="Q13" s="1">
        <f t="shared" si="3"/>
        <v>1</v>
      </c>
      <c r="R13"/>
      <c r="T13"/>
      <c r="U13">
        <f>SUM('[44]121'!$CR$93:$DA$93)</f>
        <v>0.44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SUM('[44]121'!$CR$95:$DA$95)</f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33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SUM('[44]121'!$CR$94:$DA$94)</f>
        <v>0</v>
      </c>
    </row>
    <row r="18" spans="1:21" s="1" customFormat="1" ht="31.5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>
        <v>1.67</v>
      </c>
      <c r="I18" s="18">
        <v>1.71</v>
      </c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>
        <f t="shared" si="5"/>
        <v>100</v>
      </c>
      <c r="O18" s="20">
        <v>11</v>
      </c>
      <c r="P18" s="1">
        <f t="shared" si="3"/>
        <v>1</v>
      </c>
      <c r="Q18" s="1">
        <f t="shared" si="3"/>
        <v>1</v>
      </c>
      <c r="R18"/>
      <c r="T18"/>
      <c r="U18">
        <f>SUM('[44]121'!$CR$97:$DA$97)</f>
        <v>1.67</v>
      </c>
    </row>
    <row r="19" spans="1:21" s="1" customFormat="1" ht="31.5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>
        <v>1.56</v>
      </c>
      <c r="I19" s="18">
        <v>1.56</v>
      </c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>
        <f t="shared" si="5"/>
        <v>100</v>
      </c>
      <c r="O19" s="20">
        <v>12</v>
      </c>
      <c r="P19" s="1">
        <f t="shared" si="3"/>
        <v>1</v>
      </c>
      <c r="Q19" s="1">
        <f t="shared" si="3"/>
        <v>1</v>
      </c>
      <c r="R19"/>
      <c r="T19"/>
      <c r="U19">
        <f>SUM('[44]121'!$CR$96:$DA$96)</f>
        <v>1.56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411.44</v>
      </c>
      <c r="I21" s="18">
        <v>408.56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99.300019443904347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SUM('[44]121'!$CR$98:$DA$98)</f>
        <v>411.44</v>
      </c>
    </row>
    <row r="22" spans="1:21" s="1" customFormat="1" ht="31.5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R22"/>
      <c r="T22"/>
      <c r="U22">
        <f>SUM('[44]121'!$CR$100:$DA$100)</f>
        <v>0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SUM('[44]121'!$CR$99:$DA$99)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8.7799999999999994</v>
      </c>
      <c r="I24" s="18">
        <v>8.7799999999999994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SUM('[44]121'!$CR$141:$DA$141)</f>
        <v>8.7799999999999994</v>
      </c>
    </row>
    <row r="25" spans="1:21" s="1" customFormat="1" ht="31.5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>
        <v>0.44</v>
      </c>
      <c r="I25" s="18">
        <v>1</v>
      </c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>
        <f t="shared" si="5"/>
        <v>100</v>
      </c>
      <c r="O25" s="20">
        <v>17</v>
      </c>
      <c r="P25" s="1">
        <f t="shared" si="6"/>
        <v>1</v>
      </c>
      <c r="Q25" s="1">
        <f t="shared" si="6"/>
        <v>1</v>
      </c>
      <c r="R25"/>
      <c r="T25"/>
      <c r="U25">
        <f>SUM('[44]121'!$CR$142:$DA$142)</f>
        <v>0.44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>
        <v>6.67</v>
      </c>
      <c r="I27" s="18">
        <v>7.33</v>
      </c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>
        <f t="shared" si="5"/>
        <v>100</v>
      </c>
      <c r="O27" s="20">
        <v>18</v>
      </c>
      <c r="P27" s="1">
        <f t="shared" si="6"/>
        <v>1</v>
      </c>
      <c r="Q27" s="1">
        <f t="shared" si="6"/>
        <v>1</v>
      </c>
      <c r="R27"/>
      <c r="T27"/>
      <c r="U27">
        <f>SUM('[44]121'!$CR$144:$DA$144)</f>
        <v>6.67</v>
      </c>
    </row>
    <row r="28" spans="1:21" s="1" customFormat="1" ht="31.5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>
        <v>2</v>
      </c>
      <c r="I28" s="18">
        <v>2</v>
      </c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>
        <f t="shared" si="5"/>
        <v>100</v>
      </c>
      <c r="O28" s="20">
        <v>19</v>
      </c>
      <c r="P28" s="1">
        <f t="shared" si="6"/>
        <v>1</v>
      </c>
      <c r="Q28" s="1">
        <f t="shared" si="6"/>
        <v>1</v>
      </c>
      <c r="R28"/>
      <c r="T28"/>
      <c r="U28">
        <f>SUM('[44]121'!$CR$143:$DA$143)</f>
        <v>2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hidden="1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f>SUM('[44]121'!$CR$146:$DA$146)</f>
        <v>0</v>
      </c>
    </row>
    <row r="32" spans="1:21" s="1" customFormat="1" ht="31.5" hidden="1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/>
      <c r="I32" s="18"/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 t="e">
        <f t="shared" si="5"/>
        <v>#DIV/0!</v>
      </c>
      <c r="O32" s="20">
        <v>21</v>
      </c>
      <c r="P32" s="1">
        <f t="shared" si="6"/>
        <v>0</v>
      </c>
      <c r="Q32" s="1">
        <f t="shared" si="6"/>
        <v>0</v>
      </c>
      <c r="R32"/>
      <c r="T32"/>
      <c r="U32">
        <f>SUM('[44]121'!$CR$145:$DA$145)</f>
        <v>0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0.44</v>
      </c>
      <c r="I35" s="18">
        <v>1</v>
      </c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>
        <f t="shared" si="5"/>
        <v>100</v>
      </c>
      <c r="O35" s="20">
        <v>22</v>
      </c>
      <c r="P35" s="1">
        <f t="shared" si="6"/>
        <v>1</v>
      </c>
      <c r="Q35" s="1">
        <f t="shared" si="6"/>
        <v>1</v>
      </c>
      <c r="U35">
        <f>SUM('[44]121'!$CR$148:$DA$148)</f>
        <v>0.44</v>
      </c>
    </row>
    <row r="36" spans="1:24" ht="31.5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>
        <v>1</v>
      </c>
      <c r="I36" s="18">
        <v>1</v>
      </c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>
        <f t="shared" si="5"/>
        <v>100</v>
      </c>
      <c r="O36" s="20">
        <v>23</v>
      </c>
      <c r="P36" s="1">
        <f t="shared" si="6"/>
        <v>1</v>
      </c>
      <c r="Q36" s="1">
        <f t="shared" si="6"/>
        <v>1</v>
      </c>
      <c r="U36">
        <f>SUM('[44]121'!$CR$147:$DA$147)</f>
        <v>1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447.89</v>
      </c>
      <c r="I38" s="18">
        <v>448.11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100</v>
      </c>
      <c r="O38" s="20">
        <v>24</v>
      </c>
      <c r="P38" s="1">
        <f t="shared" si="7"/>
        <v>1</v>
      </c>
      <c r="Q38" s="1">
        <f t="shared" si="7"/>
        <v>1</v>
      </c>
      <c r="U38">
        <f>SUM('[44]121'!$CR$149:$DA$149)</f>
        <v>447.89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>
        <v>0.33</v>
      </c>
      <c r="I41" s="18">
        <v>0.75</v>
      </c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>
        <f t="shared" si="5"/>
        <v>100</v>
      </c>
      <c r="O41" s="20">
        <v>25</v>
      </c>
      <c r="P41" s="1">
        <f t="shared" si="7"/>
        <v>1</v>
      </c>
      <c r="Q41" s="1">
        <f t="shared" si="7"/>
        <v>1</v>
      </c>
      <c r="U41">
        <f>SUM('[44]121'!$CR$151:$DA$151)</f>
        <v>0.33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SUM('[44]121'!$CR$150:$DA$150)</f>
        <v>0</v>
      </c>
    </row>
    <row r="43" spans="1:24" ht="31.5" hidden="1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f>SUM('[44]121'!$CR$192:$DA$192)</f>
        <v>0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SUM('[44]121'!$CR$193:$DA$193)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SUM('[44]121'!$CR$194:$DA$194)</f>
        <v>0</v>
      </c>
    </row>
    <row r="47" spans="1:24" ht="31.5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>
        <v>0.44</v>
      </c>
      <c r="I47" s="18">
        <v>1</v>
      </c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>
        <f t="shared" si="5"/>
        <v>100</v>
      </c>
      <c r="O47" s="20">
        <v>30</v>
      </c>
      <c r="P47" s="1">
        <f t="shared" si="7"/>
        <v>1</v>
      </c>
      <c r="Q47" s="1">
        <f t="shared" si="7"/>
        <v>1</v>
      </c>
      <c r="U47">
        <f>SUM('[44]121'!$CR$195:$DA$195)</f>
        <v>0.44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hidden="1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f>SUM('[44]121'!$CR$197:$DA$197)</f>
        <v>0</v>
      </c>
    </row>
    <row r="51" spans="1:21" s="1" customFormat="1" ht="31.5" hidden="1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/>
      <c r="I51" s="18"/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 t="e">
        <f t="shared" si="5"/>
        <v>#DIV/0!</v>
      </c>
      <c r="O51" s="20">
        <v>32</v>
      </c>
      <c r="P51" s="1">
        <f t="shared" si="7"/>
        <v>0</v>
      </c>
      <c r="Q51" s="1">
        <f t="shared" si="7"/>
        <v>0</v>
      </c>
      <c r="R51"/>
      <c r="T51"/>
      <c r="U51">
        <f>SUM('[44]121'!$CR$196:$DA$196)</f>
        <v>0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hidden="1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/>
      <c r="I53" s="18"/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 t="e">
        <f t="shared" si="5"/>
        <v>#DIV/0!</v>
      </c>
      <c r="O53" s="20">
        <v>33</v>
      </c>
      <c r="P53" s="1">
        <f t="shared" ref="P53:Q68" si="8">IF(H53&gt;0,1,0)</f>
        <v>0</v>
      </c>
      <c r="Q53" s="1">
        <f t="shared" si="8"/>
        <v>0</v>
      </c>
      <c r="R53"/>
      <c r="T53"/>
      <c r="U53">
        <f>SUM('[44]121'!$CR$198:$DA$198)</f>
        <v>0</v>
      </c>
    </row>
    <row r="54" spans="1:21" s="1" customFormat="1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f>SUM('[44]121'!$CR$199:$DA$199)</f>
        <v>0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60.67</v>
      </c>
      <c r="I56" s="18">
        <v>61.89</v>
      </c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>
        <f t="shared" si="5"/>
        <v>100</v>
      </c>
      <c r="O56" s="20">
        <v>35</v>
      </c>
      <c r="P56" s="1">
        <f t="shared" si="8"/>
        <v>1</v>
      </c>
      <c r="Q56" s="1">
        <f t="shared" si="8"/>
        <v>1</v>
      </c>
      <c r="R56"/>
      <c r="T56"/>
      <c r="U56">
        <f>SUM('[44]121'!$CR$200:$DA$200)</f>
        <v>60.67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SUM('[44]121'!$CR$203:$DA$203)</f>
        <v>0</v>
      </c>
    </row>
    <row r="59" spans="1:21" s="1" customFormat="1" ht="31.5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>
        <v>0.56000000000000005</v>
      </c>
      <c r="I59" s="18">
        <v>1</v>
      </c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>
        <f t="shared" si="5"/>
        <v>100</v>
      </c>
      <c r="O59" s="20">
        <v>37</v>
      </c>
      <c r="P59" s="1">
        <f t="shared" si="8"/>
        <v>1</v>
      </c>
      <c r="Q59" s="1">
        <f t="shared" si="8"/>
        <v>1</v>
      </c>
      <c r="R59"/>
      <c r="T59"/>
      <c r="U59">
        <f>SUM('[44]121'!$CR$202:$DA$202)</f>
        <v>0.56000000000000005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SUM('[44]121'!$CR$201:$DA$201)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367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2640</v>
      </c>
      <c r="I80" s="43">
        <v>2640</v>
      </c>
      <c r="J80" s="19">
        <v>0</v>
      </c>
      <c r="K80" s="61">
        <f t="shared" si="9"/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>
        <f>SUM('[44]121'!$CR$244:$DA$244)</f>
        <v>2640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2640</v>
      </c>
      <c r="I81" s="43">
        <v>2640</v>
      </c>
      <c r="J81" s="19">
        <v>0</v>
      </c>
      <c r="K81" s="61">
        <f t="shared" si="9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>
        <f>U80</f>
        <v>2640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/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6330</v>
      </c>
      <c r="I83" s="43">
        <v>6438</v>
      </c>
      <c r="J83" s="19">
        <v>0</v>
      </c>
      <c r="K83" s="61">
        <f t="shared" ref="K83:K84" si="14">IF(H83=0,"нет плана", IF(I83*100/H83-100&lt;0,"ошибка",0))</f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f>SUM('[44]121'!$CR$245:$DA$245)</f>
        <v>6330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6330</v>
      </c>
      <c r="I84" s="43">
        <v>6438</v>
      </c>
      <c r="J84" s="19">
        <v>0</v>
      </c>
      <c r="K84" s="61">
        <f t="shared" si="14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f>U83</f>
        <v>6330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/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13450</v>
      </c>
      <c r="I86" s="43">
        <v>13790</v>
      </c>
      <c r="J86" s="19">
        <v>0</v>
      </c>
      <c r="K86" s="61">
        <f t="shared" ref="K86:K87" si="15">IF(H86=0,"нет плана", IF(I86*100/H86-100&lt;0,"ошибка",0))</f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SUM('[44]121'!$CR$246:$DA$246)</f>
        <v>13450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13450</v>
      </c>
      <c r="I87" s="43">
        <v>13790</v>
      </c>
      <c r="J87" s="19">
        <v>0</v>
      </c>
      <c r="K87" s="61">
        <f t="shared" si="15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13450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/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24315</v>
      </c>
      <c r="I89" s="43">
        <v>24315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f>SUM('[44]121'!$CR$247:$DA$247)</f>
        <v>24315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24315</v>
      </c>
      <c r="I90" s="43">
        <v>24315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24315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/>
    </row>
    <row r="92" spans="1:21" s="1" customFormat="1" ht="31.5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>
        <v>2190</v>
      </c>
      <c r="I92" s="43">
        <v>2190</v>
      </c>
      <c r="J92" s="19">
        <v>0</v>
      </c>
      <c r="K92" s="61">
        <f t="shared" si="9"/>
        <v>0</v>
      </c>
      <c r="L92" s="102"/>
      <c r="M92" s="103" t="str">
        <f t="shared" si="10"/>
        <v>Муниципальное задание выполнено</v>
      </c>
      <c r="N92" s="61">
        <f t="shared" si="11"/>
        <v>100</v>
      </c>
      <c r="O92" s="28">
        <v>43</v>
      </c>
      <c r="P92" s="1">
        <f t="shared" si="12"/>
        <v>1</v>
      </c>
      <c r="Q92" s="1">
        <f t="shared" si="12"/>
        <v>1</v>
      </c>
      <c r="R92"/>
      <c r="T92"/>
      <c r="U92">
        <f>SUM('[44]121'!$CR$248:$DA$248)</f>
        <v>2190</v>
      </c>
    </row>
    <row r="93" spans="1:21" s="1" customFormat="1" ht="31.5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>
        <v>2190</v>
      </c>
      <c r="I93" s="43">
        <v>2190</v>
      </c>
      <c r="J93" s="19">
        <v>0</v>
      </c>
      <c r="K93" s="61">
        <f t="shared" si="9"/>
        <v>0</v>
      </c>
      <c r="L93" s="102"/>
      <c r="M93" s="103" t="str">
        <f t="shared" si="10"/>
        <v>Муниципальное задание выполнено</v>
      </c>
      <c r="N93" s="61">
        <f t="shared" si="11"/>
        <v>100</v>
      </c>
      <c r="O93" s="28"/>
      <c r="R93"/>
      <c r="T93"/>
      <c r="U93">
        <f>U92</f>
        <v>2190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/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37110</v>
      </c>
      <c r="I95" s="43">
        <v>37110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SUM('[44]121'!$CR$249:$DA$249)</f>
        <v>37110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37110</v>
      </c>
      <c r="I96" s="43">
        <v>37110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37110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/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/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/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6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SUM('[44]121'!$CT$289:$DC$289)</f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6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SUM('[44]121'!$CT$290:$DC$290)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459.67</v>
      </c>
      <c r="I103" s="43">
        <v>458.44</v>
      </c>
      <c r="J103" s="19">
        <v>10</v>
      </c>
      <c r="K103" s="61">
        <f t="shared" si="16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99.732416733743761</v>
      </c>
      <c r="O103" s="20">
        <v>46</v>
      </c>
      <c r="P103" s="1">
        <f t="shared" ref="P103:Q107" si="17">IF(H103&gt;0,1,0)</f>
        <v>1</v>
      </c>
      <c r="Q103" s="1">
        <f t="shared" si="17"/>
        <v>1</v>
      </c>
      <c r="R103"/>
      <c r="T103"/>
      <c r="U103">
        <f>SUM('[44]121'!$CR$327:$DA$327)</f>
        <v>459.66999999999996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25.67</v>
      </c>
      <c r="I104" s="43">
        <v>23.44</v>
      </c>
      <c r="J104" s="19">
        <v>10</v>
      </c>
      <c r="K104" s="61">
        <f t="shared" si="16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91.312816517335406</v>
      </c>
      <c r="O104" s="20">
        <v>77</v>
      </c>
      <c r="P104" s="1">
        <f t="shared" si="17"/>
        <v>1</v>
      </c>
      <c r="Q104" s="1">
        <f t="shared" si="17"/>
        <v>1</v>
      </c>
      <c r="R104"/>
      <c r="T104"/>
      <c r="U104">
        <f>SUM('[44]121'!$CR$360:$DA$360)</f>
        <v>25.67</v>
      </c>
    </row>
    <row r="105" spans="1:21" s="1" customFormat="1" ht="31.5" hidden="1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/>
      <c r="I105" s="43"/>
      <c r="J105" s="19">
        <v>10</v>
      </c>
      <c r="K105" s="61">
        <f t="shared" si="16"/>
        <v>0</v>
      </c>
      <c r="L105" s="102"/>
      <c r="M105" s="103" t="str">
        <f t="shared" si="10"/>
        <v>Муниципальное задание выполнено</v>
      </c>
      <c r="N105" s="61" t="e">
        <f t="shared" si="11"/>
        <v>#DIV/0!</v>
      </c>
      <c r="O105" s="20">
        <v>48</v>
      </c>
      <c r="P105" s="1">
        <f t="shared" si="17"/>
        <v>0</v>
      </c>
      <c r="Q105" s="1">
        <f t="shared" si="17"/>
        <v>0</v>
      </c>
      <c r="R105"/>
      <c r="T105"/>
      <c r="U105">
        <f>SUM('[44]121'!$CR$392:$DA$392)</f>
        <v>0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120</v>
      </c>
      <c r="I106" s="43">
        <v>120</v>
      </c>
      <c r="J106" s="19">
        <v>10</v>
      </c>
      <c r="K106" s="61">
        <f t="shared" si="16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7"/>
        <v>1</v>
      </c>
      <c r="Q106" s="1">
        <f t="shared" si="17"/>
        <v>1</v>
      </c>
      <c r="R106"/>
      <c r="T106"/>
      <c r="U106">
        <f>SUM('[44]121'!$CT$424:$DC$424)</f>
        <v>120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6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7"/>
        <v>0</v>
      </c>
      <c r="Q107" s="1">
        <f t="shared" si="17"/>
        <v>0</v>
      </c>
      <c r="R107"/>
      <c r="T107"/>
      <c r="U107">
        <f>SUM('[44]121'!$CT$425:$DC$425)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99.687756300983679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460.33</v>
      </c>
      <c r="I161" s="108">
        <f>SUM(I5:I23)</f>
        <v>459.22</v>
      </c>
    </row>
    <row r="162" spans="8:9" s="1" customFormat="1" ht="15" customHeight="1" x14ac:dyDescent="0.25">
      <c r="H162" s="108">
        <f>H103</f>
        <v>459.67</v>
      </c>
      <c r="I162" s="108">
        <f>I103</f>
        <v>458.44</v>
      </c>
    </row>
    <row r="163" spans="8:9" s="1" customFormat="1" ht="15" customHeight="1" x14ac:dyDescent="0.25">
      <c r="H163" s="108">
        <f>H161-H162</f>
        <v>0.65999999999996817</v>
      </c>
      <c r="I163" s="108">
        <f>I161-I162</f>
        <v>0.78000000000002956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A4:X107">
    <filterColumn colId="7">
      <customFilters>
        <customFilter operator="notEqual" val=" "/>
      </customFilters>
    </filterColumn>
    <filterColumn colId="15" showButton="0"/>
  </autoFilter>
  <customSheetViews>
    <customSheetView guid="{58B0A3E4-DC4C-43E3-ADD5-4D21FA5857E3}" scale="66" showPageBreaks="1" printArea="1" filter="1" showAutoFilter="1" hiddenRows="1" hiddenColumns="1" view="pageBreakPreview" topLeftCell="D24">
      <selection activeCell="C175" sqref="C175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8184D279-59A7-4BD8-AB21-B524BF814588}" scale="66" showPageBreaks="1" printArea="1" filter="1" showAutoFilter="1" hiddenRows="1" hiddenColumns="1" view="pageBreakPreview" topLeftCell="D24">
      <selection activeCell="K83" sqref="K83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7BDF3E6F-D95A-4AD2-A496-92E59C7AF105}" scale="66" showPageBreaks="1" printArea="1" filter="1" showAutoFilter="1" hiddenRows="1" hiddenColumns="1" view="pageBreakPreview" topLeftCell="D24">
      <selection activeCell="K83" sqref="K83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AB14A31D-440B-427A-8154-EF19394E7DE2}" scale="66" showPageBreaks="1" printArea="1" filter="1" showAutoFilter="1" hiddenRows="1" hiddenColumns="1" view="pageBreakPreview" topLeftCell="D24">
      <selection activeCell="K83" sqref="K83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C22C5AE3-4CF6-4ED3-821C-43C355C47BB8}" scale="66" showPageBreaks="1" printArea="1" filter="1" showAutoFilter="1" hiddenColumns="1" view="pageBreakPreview" topLeftCell="C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F38D36FB-D173-41CA-A0CB-C8228EA2DD59}" scale="66" showPageBreaks="1" printArea="1" filter="1" showAutoFilter="1" hiddenColumns="1" view="pageBreakPreview" topLeftCell="C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75CEEBA-EF70-41E2-A2AB-FC3599596AC2}" scale="66" showPageBreaks="1" printArea="1" filter="1" showAutoFilter="1" hiddenColumns="1" view="pageBreakPreview" topLeftCell="C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FD4A7EA-C1FF-4F5D-84ED-80E24D2D6E10}" scale="66" showPageBreaks="1" printArea="1" filter="1" showAutoFilter="1" hiddenColumns="1" view="pageBreakPreview" topLeftCell="C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B70C21F4-2ADF-4822-A74D-683C5E869839}" scale="66" showPageBreaks="1" printArea="1" filter="1" showAutoFilter="1" hiddenColumns="1" view="pageBreakPreview" topLeftCell="G108">
      <selection activeCell="I127" sqref="I127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74:B76"/>
    <mergeCell ref="C74:C76"/>
    <mergeCell ref="B80:B82"/>
    <mergeCell ref="C80:C82"/>
    <mergeCell ref="B77:B79"/>
    <mergeCell ref="C77:C79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412" priority="4">
      <formula>H5&lt;&gt;U5</formula>
    </cfRule>
  </conditionalFormatting>
  <conditionalFormatting sqref="M5:M107">
    <cfRule type="expression" dxfId="411" priority="1">
      <formula>K5&lt;&gt;0</formula>
    </cfRule>
  </conditionalFormatting>
  <conditionalFormatting sqref="U5:U10">
    <cfRule type="expression" dxfId="410" priority="18">
      <formula>U5&lt;&gt;H5</formula>
    </cfRule>
  </conditionalFormatting>
  <conditionalFormatting sqref="U12:U13">
    <cfRule type="expression" dxfId="409" priority="17">
      <formula>U12&lt;&gt;H12</formula>
    </cfRule>
  </conditionalFormatting>
  <conditionalFormatting sqref="U16:U19">
    <cfRule type="expression" dxfId="408" priority="16">
      <formula>U16&lt;&gt;H16</formula>
    </cfRule>
  </conditionalFormatting>
  <conditionalFormatting sqref="U21:U25">
    <cfRule type="expression" dxfId="407" priority="15">
      <formula>U21&lt;&gt;H21</formula>
    </cfRule>
  </conditionalFormatting>
  <conditionalFormatting sqref="U27:U28">
    <cfRule type="expression" dxfId="406" priority="14">
      <formula>U27&lt;&gt;H27</formula>
    </cfRule>
  </conditionalFormatting>
  <conditionalFormatting sqref="U31:U32">
    <cfRule type="expression" dxfId="405" priority="13">
      <formula>U31&lt;&gt;H31</formula>
    </cfRule>
  </conditionalFormatting>
  <conditionalFormatting sqref="U35:U36">
    <cfRule type="expression" dxfId="404" priority="12">
      <formula>U35&lt;&gt;H35</formula>
    </cfRule>
  </conditionalFormatting>
  <conditionalFormatting sqref="U38">
    <cfRule type="expression" dxfId="403" priority="11">
      <formula>U38&lt;&gt;H38</formula>
    </cfRule>
  </conditionalFormatting>
  <conditionalFormatting sqref="U41:U44">
    <cfRule type="expression" dxfId="402" priority="10">
      <formula>U41&lt;&gt;H41</formula>
    </cfRule>
  </conditionalFormatting>
  <conditionalFormatting sqref="U46:U47">
    <cfRule type="expression" dxfId="401" priority="9">
      <formula>U46&lt;&gt;H46</formula>
    </cfRule>
  </conditionalFormatting>
  <conditionalFormatting sqref="U50:U51">
    <cfRule type="expression" dxfId="400" priority="8">
      <formula>U50&lt;&gt;H50</formula>
    </cfRule>
  </conditionalFormatting>
  <conditionalFormatting sqref="U53:U54">
    <cfRule type="expression" dxfId="399" priority="7">
      <formula>U53&lt;&gt;H53</formula>
    </cfRule>
  </conditionalFormatting>
  <conditionalFormatting sqref="U56:U60">
    <cfRule type="expression" dxfId="398" priority="6">
      <formula>U56&lt;&gt;H56</formula>
    </cfRule>
  </conditionalFormatting>
  <conditionalFormatting sqref="U62:U107">
    <cfRule type="expression" dxfId="397" priority="5">
      <formula>U62&lt;&gt;H62</formula>
    </cfRule>
  </conditionalFormatting>
  <conditionalFormatting sqref="AA8">
    <cfRule type="expression" dxfId="396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C1" zoomScale="66" zoomScaleNormal="60" zoomScaleSheetLayoutView="66" workbookViewId="0">
      <selection activeCell="N103" sqref="N103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188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SUM('[45]129'!$CR$47:$DA$47)</f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SUM('[45]129'!$CR$48:$DA$48)</f>
        <v>0</v>
      </c>
    </row>
    <row r="7" spans="1:21" s="1" customFormat="1" ht="31.5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>
        <v>4.8899999999999997</v>
      </c>
      <c r="I7" s="18">
        <v>4.8899999999999997</v>
      </c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>
        <f t="shared" si="5"/>
        <v>100</v>
      </c>
      <c r="O7" s="20">
        <v>3</v>
      </c>
      <c r="P7" s="1">
        <f t="shared" si="3"/>
        <v>1</v>
      </c>
      <c r="Q7" s="1">
        <f t="shared" si="3"/>
        <v>1</v>
      </c>
      <c r="R7"/>
      <c r="T7"/>
      <c r="U7">
        <f>SUM('[45]129'!$CR$49:$DA$49)</f>
        <v>4.8899999999999997</v>
      </c>
    </row>
    <row r="8" spans="1:21" s="1" customFormat="1" ht="31.5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>
        <v>8.7799999999999994</v>
      </c>
      <c r="I8" s="18">
        <v>8.7799999999999994</v>
      </c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>
        <f t="shared" si="5"/>
        <v>100</v>
      </c>
      <c r="O8" s="20">
        <v>4</v>
      </c>
      <c r="P8" s="1">
        <f t="shared" si="3"/>
        <v>1</v>
      </c>
      <c r="Q8" s="1">
        <f t="shared" si="3"/>
        <v>1</v>
      </c>
      <c r="R8"/>
      <c r="T8"/>
      <c r="U8">
        <f>SUM('[45]129'!$CR$50:$DA$50)</f>
        <v>8.7799999999999994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27</v>
      </c>
      <c r="I9" s="18">
        <v>27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SUM('[45]129'!$CR$90:$DA$90)</f>
        <v>27</v>
      </c>
    </row>
    <row r="10" spans="1:21" s="1" customFormat="1" ht="31.5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>
        <v>0.44</v>
      </c>
      <c r="I10" s="18">
        <v>1</v>
      </c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>
        <f t="shared" si="5"/>
        <v>100</v>
      </c>
      <c r="O10" s="20">
        <v>6</v>
      </c>
      <c r="P10" s="1">
        <f t="shared" si="3"/>
        <v>1</v>
      </c>
      <c r="Q10" s="1">
        <f t="shared" si="3"/>
        <v>1</v>
      </c>
      <c r="R10"/>
      <c r="T10"/>
      <c r="U10">
        <f>SUM('[45]129'!$CR$91:$DA$91)</f>
        <v>0.44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hidden="1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/>
      <c r="I12" s="18"/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 t="e">
        <f t="shared" si="5"/>
        <v>#DIV/0!</v>
      </c>
      <c r="O12" s="20">
        <v>7</v>
      </c>
      <c r="P12" s="1">
        <f t="shared" si="3"/>
        <v>0</v>
      </c>
      <c r="Q12" s="1">
        <f t="shared" si="3"/>
        <v>0</v>
      </c>
      <c r="R12"/>
      <c r="T12"/>
      <c r="U12">
        <f>SUM('[45]129'!$CR$92:$DA$92)</f>
        <v>0</v>
      </c>
    </row>
    <row r="13" spans="1:21" s="1" customFormat="1" ht="31.5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>
        <v>0.44</v>
      </c>
      <c r="I13" s="18">
        <v>1</v>
      </c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>
        <f t="shared" si="5"/>
        <v>100</v>
      </c>
      <c r="O13" s="20">
        <v>8</v>
      </c>
      <c r="P13" s="1">
        <f t="shared" si="3"/>
        <v>1</v>
      </c>
      <c r="Q13" s="1">
        <f t="shared" si="3"/>
        <v>1</v>
      </c>
      <c r="R13"/>
      <c r="T13"/>
      <c r="U13">
        <f>SUM('[45]129'!$CR$93:$DA$93)</f>
        <v>0.44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SUM('[45]129'!$CR$95:$DA$95)</f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33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SUM('[45]129'!$CR$94:$DA$94)</f>
        <v>0</v>
      </c>
    </row>
    <row r="18" spans="1:21" s="1" customFormat="1" ht="31.5" hidden="1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/>
      <c r="I18" s="18"/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 t="e">
        <f t="shared" si="5"/>
        <v>#DIV/0!</v>
      </c>
      <c r="O18" s="20">
        <v>11</v>
      </c>
      <c r="P18" s="1">
        <f t="shared" si="3"/>
        <v>0</v>
      </c>
      <c r="Q18" s="1">
        <f t="shared" si="3"/>
        <v>0</v>
      </c>
      <c r="R18"/>
      <c r="T18"/>
      <c r="U18">
        <f>SUM('[45]129'!$CR$97:$DA$97)</f>
        <v>0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SUM('[45]129'!$CR$96:$DA$96)</f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253.22</v>
      </c>
      <c r="I21" s="18">
        <v>247.11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97.587078429823876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SUM('[45]129'!$CR$98:$DA$98)</f>
        <v>253.22</v>
      </c>
    </row>
    <row r="22" spans="1:21" s="1" customFormat="1" ht="31.5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R22"/>
      <c r="T22"/>
      <c r="U22">
        <f>SUM('[45]129'!$CR$100:$DA$100)</f>
        <v>0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SUM('[45]129'!$CR$99:$DA$99)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17.559999999999999</v>
      </c>
      <c r="I24" s="18">
        <v>17.559999999999999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SUM('[45]129'!$CR$141:$DA$141)</f>
        <v>17.559999999999999</v>
      </c>
    </row>
    <row r="25" spans="1:21" s="1" customFormat="1" ht="31.5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>
        <v>0.56000000000000005</v>
      </c>
      <c r="I25" s="18">
        <v>0.83</v>
      </c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>
        <f t="shared" si="5"/>
        <v>100</v>
      </c>
      <c r="O25" s="20">
        <v>17</v>
      </c>
      <c r="P25" s="1">
        <f t="shared" si="6"/>
        <v>1</v>
      </c>
      <c r="Q25" s="1">
        <f t="shared" si="6"/>
        <v>1</v>
      </c>
      <c r="R25"/>
      <c r="T25"/>
      <c r="U25">
        <f>SUM('[45]129'!$CR$142:$DA$142)</f>
        <v>0.56000000000000005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hidden="1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/>
      <c r="I27" s="18"/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 t="e">
        <f t="shared" si="5"/>
        <v>#DIV/0!</v>
      </c>
      <c r="O27" s="20">
        <v>18</v>
      </c>
      <c r="P27" s="1">
        <f t="shared" si="6"/>
        <v>0</v>
      </c>
      <c r="Q27" s="1">
        <f t="shared" si="6"/>
        <v>0</v>
      </c>
      <c r="R27"/>
      <c r="T27"/>
      <c r="U27">
        <f>SUM('[45]129'!$CR$144:$DA$144)</f>
        <v>0</v>
      </c>
    </row>
    <row r="28" spans="1:21" s="1" customFormat="1" ht="31.5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>
        <v>0.44</v>
      </c>
      <c r="I28" s="18">
        <v>1</v>
      </c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>
        <f t="shared" si="5"/>
        <v>100</v>
      </c>
      <c r="O28" s="20">
        <v>19</v>
      </c>
      <c r="P28" s="1">
        <f t="shared" si="6"/>
        <v>1</v>
      </c>
      <c r="Q28" s="1">
        <f t="shared" si="6"/>
        <v>1</v>
      </c>
      <c r="R28"/>
      <c r="T28"/>
      <c r="U28">
        <f>SUM('[45]129'!$CR$143:$DA$143)</f>
        <v>0.44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hidden="1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f>SUM('[45]129'!$CR$146:$DA$146)</f>
        <v>0</v>
      </c>
    </row>
    <row r="32" spans="1:21" s="1" customFormat="1" ht="31.5" hidden="1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/>
      <c r="I32" s="18"/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 t="e">
        <f t="shared" si="5"/>
        <v>#DIV/0!</v>
      </c>
      <c r="O32" s="20">
        <v>21</v>
      </c>
      <c r="P32" s="1">
        <f t="shared" si="6"/>
        <v>0</v>
      </c>
      <c r="Q32" s="1">
        <f t="shared" si="6"/>
        <v>0</v>
      </c>
      <c r="R32"/>
      <c r="T32"/>
      <c r="U32">
        <f>SUM('[45]129'!$CR$145:$DA$145)</f>
        <v>0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hidden="1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/>
      <c r="I35" s="18"/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 t="e">
        <f t="shared" si="5"/>
        <v>#DIV/0!</v>
      </c>
      <c r="O35" s="20">
        <v>22</v>
      </c>
      <c r="P35" s="1">
        <f t="shared" si="6"/>
        <v>0</v>
      </c>
      <c r="Q35" s="1">
        <f t="shared" si="6"/>
        <v>0</v>
      </c>
      <c r="U35">
        <f>SUM('[45]129'!$CR$148:$DA$148)</f>
        <v>0</v>
      </c>
    </row>
    <row r="36" spans="1:24" ht="31.5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>
        <v>0.44</v>
      </c>
      <c r="I36" s="18">
        <v>1</v>
      </c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>
        <f t="shared" si="5"/>
        <v>100</v>
      </c>
      <c r="O36" s="20">
        <v>23</v>
      </c>
      <c r="P36" s="1">
        <f t="shared" si="6"/>
        <v>1</v>
      </c>
      <c r="Q36" s="1">
        <f t="shared" si="6"/>
        <v>1</v>
      </c>
      <c r="U36">
        <f>SUM('[45]129'!$CR$147:$DA$147)</f>
        <v>0.44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387.67</v>
      </c>
      <c r="I38" s="18">
        <v>389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100</v>
      </c>
      <c r="O38" s="20">
        <v>24</v>
      </c>
      <c r="P38" s="1">
        <f t="shared" si="7"/>
        <v>1</v>
      </c>
      <c r="Q38" s="1">
        <f t="shared" si="7"/>
        <v>1</v>
      </c>
      <c r="U38">
        <f>SUM('[45]129'!$CR$149:$DA$149)</f>
        <v>387.67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hidden="1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/>
      <c r="I41" s="18"/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 t="e">
        <f t="shared" si="5"/>
        <v>#DIV/0!</v>
      </c>
      <c r="O41" s="20">
        <v>25</v>
      </c>
      <c r="P41" s="1">
        <f t="shared" si="7"/>
        <v>0</v>
      </c>
      <c r="Q41" s="1">
        <f t="shared" si="7"/>
        <v>0</v>
      </c>
      <c r="U41">
        <f>SUM('[45]129'!$CR$151:$DA$151)</f>
        <v>0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SUM('[45]129'!$CR$150:$DA$150)</f>
        <v>0</v>
      </c>
    </row>
    <row r="43" spans="1:24" ht="31.5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>
        <v>0.78</v>
      </c>
      <c r="I43" s="18">
        <v>1</v>
      </c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>
        <f t="shared" si="5"/>
        <v>100</v>
      </c>
      <c r="O43" s="20">
        <v>27</v>
      </c>
      <c r="P43" s="1">
        <f t="shared" si="7"/>
        <v>1</v>
      </c>
      <c r="Q43" s="1">
        <f t="shared" si="7"/>
        <v>1</v>
      </c>
      <c r="U43">
        <f>SUM('[45]129'!$CR$192:$DA$192)</f>
        <v>0.78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SUM('[45]129'!$CR$193:$DA$193)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>
        <v>0.44</v>
      </c>
      <c r="I46" s="18">
        <v>1</v>
      </c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>
        <f t="shared" si="5"/>
        <v>100</v>
      </c>
      <c r="O46" s="20">
        <v>29</v>
      </c>
      <c r="P46" s="1">
        <f t="shared" si="7"/>
        <v>1</v>
      </c>
      <c r="Q46" s="1">
        <f t="shared" si="7"/>
        <v>1</v>
      </c>
      <c r="U46">
        <f>SUM('[45]129'!$CR$194:$DA$194)</f>
        <v>0.44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SUM('[45]129'!$CR$195:$DA$195)</f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hidden="1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f>SUM('[45]129'!$CR$197:$DA$197)</f>
        <v>0</v>
      </c>
    </row>
    <row r="51" spans="1:21" s="1" customFormat="1" ht="31.5" hidden="1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/>
      <c r="I51" s="18"/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 t="e">
        <f t="shared" si="5"/>
        <v>#DIV/0!</v>
      </c>
      <c r="O51" s="20">
        <v>32</v>
      </c>
      <c r="P51" s="1">
        <f t="shared" si="7"/>
        <v>0</v>
      </c>
      <c r="Q51" s="1">
        <f t="shared" si="7"/>
        <v>0</v>
      </c>
      <c r="R51"/>
      <c r="T51"/>
      <c r="U51">
        <f>SUM('[45]129'!$CR$196:$DA$196)</f>
        <v>0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hidden="1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/>
      <c r="I53" s="18"/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 t="e">
        <f t="shared" si="5"/>
        <v>#DIV/0!</v>
      </c>
      <c r="O53" s="20">
        <v>33</v>
      </c>
      <c r="P53" s="1">
        <f t="shared" ref="P53:Q68" si="8">IF(H53&gt;0,1,0)</f>
        <v>0</v>
      </c>
      <c r="Q53" s="1">
        <f t="shared" si="8"/>
        <v>0</v>
      </c>
      <c r="R53"/>
      <c r="T53"/>
      <c r="U53">
        <f>SUM('[45]129'!$CR$198:$DA$198)</f>
        <v>0</v>
      </c>
    </row>
    <row r="54" spans="1:21" s="1" customFormat="1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f>SUM('[45]129'!$CR$199:$DA$199)</f>
        <v>0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59.67</v>
      </c>
      <c r="I56" s="18">
        <v>57.22</v>
      </c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>
        <f t="shared" si="5"/>
        <v>95.894084129378243</v>
      </c>
      <c r="O56" s="20">
        <v>35</v>
      </c>
      <c r="P56" s="1">
        <f t="shared" si="8"/>
        <v>1</v>
      </c>
      <c r="Q56" s="1">
        <f t="shared" si="8"/>
        <v>1</v>
      </c>
      <c r="R56"/>
      <c r="T56"/>
      <c r="U56">
        <f>SUM('[45]129'!$CR$200:$DA$200)</f>
        <v>59.67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SUM('[45]129'!$CR$203:$DA$203)</f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f>SUM('[45]129'!$CR$202:$DA$202)</f>
        <v>0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SUM('[45]129'!$CR$201:$DA$201)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367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1695</v>
      </c>
      <c r="I80" s="43">
        <v>1695</v>
      </c>
      <c r="J80" s="19">
        <v>0</v>
      </c>
      <c r="K80" s="61">
        <f t="shared" si="9"/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>
        <f>SUM('[45]129'!$CR$244:$DA$244)</f>
        <v>1695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1695</v>
      </c>
      <c r="I81" s="43">
        <v>1695</v>
      </c>
      <c r="J81" s="19">
        <v>0</v>
      </c>
      <c r="K81" s="61">
        <f t="shared" si="9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>
        <f>U80</f>
        <v>1695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/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9844</v>
      </c>
      <c r="I83" s="43">
        <v>9926</v>
      </c>
      <c r="J83" s="19">
        <v>0</v>
      </c>
      <c r="K83" s="61">
        <f t="shared" ref="K83:K84" si="14">IF(H83=0,"нет плана", IF(I83*100/H83-100&lt;0,"ошибка",0))</f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f>SUM('[45]129'!$CR$245:$DA$245)</f>
        <v>9844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9844</v>
      </c>
      <c r="I84" s="43">
        <v>9926</v>
      </c>
      <c r="J84" s="19">
        <v>0</v>
      </c>
      <c r="K84" s="61">
        <f t="shared" si="14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f>U83</f>
        <v>9844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/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8798</v>
      </c>
      <c r="I86" s="43">
        <v>8798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SUM('[45]129'!$CR$246:$DA$246)</f>
        <v>8798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8798</v>
      </c>
      <c r="I87" s="43">
        <v>8798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8798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/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12249</v>
      </c>
      <c r="I89" s="43">
        <v>12249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f>SUM('[45]129'!$CR$247:$DA$247)</f>
        <v>12249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12249</v>
      </c>
      <c r="I90" s="43">
        <v>12249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12249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/>
    </row>
    <row r="92" spans="1:21" s="1" customFormat="1" ht="31.5" hidden="1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/>
      <c r="I92" s="43"/>
      <c r="J92" s="19">
        <v>0</v>
      </c>
      <c r="K92" s="61" t="str">
        <f t="shared" si="9"/>
        <v>нет плана</v>
      </c>
      <c r="L92" s="102"/>
      <c r="M92" s="103" t="str">
        <f t="shared" si="10"/>
        <v>Муниципальное задание не выполнено</v>
      </c>
      <c r="N92" s="61" t="e">
        <f t="shared" si="11"/>
        <v>#DIV/0!</v>
      </c>
      <c r="O92" s="28">
        <v>43</v>
      </c>
      <c r="P92" s="1">
        <f t="shared" si="12"/>
        <v>0</v>
      </c>
      <c r="Q92" s="1">
        <f t="shared" si="12"/>
        <v>0</v>
      </c>
      <c r="R92"/>
      <c r="T92"/>
      <c r="U92">
        <f>SUM('[45]129'!$CR$248:$DA$248)</f>
        <v>0</v>
      </c>
    </row>
    <row r="93" spans="1:21" s="1" customFormat="1" ht="31.5" hidden="1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/>
      <c r="I93" s="43"/>
      <c r="J93" s="19">
        <v>0</v>
      </c>
      <c r="K93" s="61" t="str">
        <f t="shared" si="9"/>
        <v>нет плана</v>
      </c>
      <c r="L93" s="102"/>
      <c r="M93" s="103" t="str">
        <f t="shared" si="10"/>
        <v>Муниципальное задание не выполнено</v>
      </c>
      <c r="N93" s="61" t="e">
        <f t="shared" si="11"/>
        <v>#DIV/0!</v>
      </c>
      <c r="O93" s="28"/>
      <c r="R93"/>
      <c r="T93"/>
      <c r="U93">
        <f>U92</f>
        <v>0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/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10257</v>
      </c>
      <c r="I95" s="43">
        <v>10257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SUM('[45]129'!$CR$249:$DA$249)</f>
        <v>10257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10257</v>
      </c>
      <c r="I96" s="43">
        <v>10257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10257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/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/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/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5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SUM('[45]129'!$CT$289:$DC$289)</f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5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SUM('[45]129'!$CT$290:$DC$290)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295.21000000000004</v>
      </c>
      <c r="I103" s="43">
        <v>288</v>
      </c>
      <c r="J103" s="19">
        <v>10</v>
      </c>
      <c r="K103" s="61">
        <f t="shared" si="15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97.55767081060938</v>
      </c>
      <c r="O103" s="20">
        <v>46</v>
      </c>
      <c r="P103" s="1">
        <f t="shared" ref="P103:Q107" si="16">IF(H103&gt;0,1,0)</f>
        <v>1</v>
      </c>
      <c r="Q103" s="1">
        <f t="shared" si="16"/>
        <v>1</v>
      </c>
      <c r="R103"/>
      <c r="T103"/>
      <c r="U103">
        <f>SUM('[45]129'!$CR$327:$DA$327)</f>
        <v>295.21000000000004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32.22</v>
      </c>
      <c r="I104" s="43">
        <v>44.56</v>
      </c>
      <c r="J104" s="19">
        <v>10</v>
      </c>
      <c r="K104" s="61">
        <f t="shared" si="15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6"/>
        <v>1</v>
      </c>
      <c r="Q104" s="1">
        <f t="shared" si="16"/>
        <v>1</v>
      </c>
      <c r="R104"/>
      <c r="T104"/>
      <c r="U104">
        <f>SUM('[45]129'!$CR$360:$DA$360)</f>
        <v>32.22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2.5500000000000003</v>
      </c>
      <c r="I105" s="43">
        <v>3.22</v>
      </c>
      <c r="J105" s="19">
        <v>10</v>
      </c>
      <c r="K105" s="61">
        <f t="shared" si="15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6"/>
        <v>1</v>
      </c>
      <c r="Q105" s="1">
        <f t="shared" si="16"/>
        <v>1</v>
      </c>
      <c r="R105"/>
      <c r="T105"/>
      <c r="U105">
        <f>SUM('[45]129'!$CR$392:$DA$392)</f>
        <v>2.5500000000000003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110</v>
      </c>
      <c r="I106" s="43">
        <v>110</v>
      </c>
      <c r="J106" s="19">
        <v>10</v>
      </c>
      <c r="K106" s="61">
        <f t="shared" si="15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6"/>
        <v>1</v>
      </c>
      <c r="Q106" s="1">
        <f t="shared" si="16"/>
        <v>1</v>
      </c>
      <c r="R106"/>
      <c r="T106"/>
      <c r="U106">
        <f>SUM('[45]129'!$CT$424:$DC$424)</f>
        <v>110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5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6"/>
        <v>0</v>
      </c>
      <c r="Q107" s="1">
        <f t="shared" si="16"/>
        <v>0</v>
      </c>
      <c r="R107"/>
      <c r="T107"/>
      <c r="U107">
        <f>SUM('[45]129'!$CT$425:$DC$425)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99.679958334636126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294.77</v>
      </c>
      <c r="I161" s="108">
        <f>SUM(I5:I23)</f>
        <v>289.78000000000003</v>
      </c>
    </row>
    <row r="162" spans="8:9" s="1" customFormat="1" ht="15" customHeight="1" x14ac:dyDescent="0.25">
      <c r="H162" s="108">
        <f>H103</f>
        <v>295.21000000000004</v>
      </c>
      <c r="I162" s="108">
        <f>I103</f>
        <v>288</v>
      </c>
    </row>
    <row r="163" spans="8:9" s="1" customFormat="1" ht="15" customHeight="1" x14ac:dyDescent="0.25">
      <c r="H163" s="108">
        <f>H161-H162</f>
        <v>-0.44000000000005457</v>
      </c>
      <c r="I163" s="108">
        <f>I161-I162</f>
        <v>1.7800000000000296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A4:X107">
    <filterColumn colId="7">
      <customFilters>
        <customFilter operator="notEqual" val=" "/>
      </customFilters>
    </filterColumn>
    <filterColumn colId="15" showButton="0"/>
  </autoFilter>
  <customSheetViews>
    <customSheetView guid="{58B0A3E4-DC4C-43E3-ADD5-4D21FA5857E3}" scale="66" showPageBreaks="1" printArea="1" filter="1" showAutoFilter="1" hiddenRows="1" hiddenColumns="1" view="pageBreakPreview" topLeftCell="C1">
      <selection activeCell="C175" sqref="C175"/>
      <pageMargins left="0.39370078740157483" right="0.39370078740157483" top="0.39370078740157483" bottom="0.59055118110236227" header="0.31496062992125984" footer="0.31496062992125984"/>
      <pageSetup paperSize="9" scale="30" orientation="landscape" r:id="rId1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8184D279-59A7-4BD8-AB21-B524BF814588}" scale="66" showPageBreaks="1" printArea="1" filter="1" showAutoFilter="1" hiddenRows="1" hiddenColumns="1" view="pageBreakPreview" topLeftCell="C1">
      <selection activeCell="U1" sqref="U1:U1048576"/>
      <pageMargins left="0.39370078740157483" right="0.39370078740157483" top="0.39370078740157483" bottom="0.59055118110236227" header="0.31496062992125984" footer="0.31496062992125984"/>
      <pageSetup paperSize="9" scale="30" orientation="landscape" r:id="rId2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7BDF3E6F-D95A-4AD2-A496-92E59C7AF105}" scale="66" showPageBreaks="1" printArea="1" filter="1" showAutoFilter="1" hiddenRows="1" hiddenColumns="1" view="pageBreakPreview" topLeftCell="C1">
      <selection activeCell="U1" sqref="U1:U1048576"/>
      <pageMargins left="0.39370078740157483" right="0.39370078740157483" top="0.39370078740157483" bottom="0.59055118110236227" header="0.31496062992125984" footer="0.31496062992125984"/>
      <pageSetup paperSize="9" scale="30" orientation="landscape" r:id="rId3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AB14A31D-440B-427A-8154-EF19394E7DE2}" scale="66" showPageBreaks="1" printArea="1" filter="1" showAutoFilter="1" hiddenRows="1" hiddenColumns="1" view="pageBreakPreview" topLeftCell="C1">
      <selection activeCell="U1" sqref="U1:U1048576"/>
      <pageMargins left="0.39370078740157483" right="0.39370078740157483" top="0.39370078740157483" bottom="0.59055118110236227" header="0.31496062992125984" footer="0.31496062992125984"/>
      <pageSetup paperSize="9" scale="30" orientation="landscape" r:id="rId4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C22C5AE3-4CF6-4ED3-821C-43C355C47BB8}" scale="66" showPageBreaks="1" printArea="1" filter="1" showAutoFilter="1" hiddenColumns="1" view="pageBreakPreview" topLeftCell="D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0" orientation="landscape" r:id="rId5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F38D36FB-D173-41CA-A0CB-C8228EA2DD59}" scale="66" showPageBreaks="1" printArea="1" filter="1" showAutoFilter="1" hiddenColumns="1" view="pageBreakPreview" topLeftCell="D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0" orientation="landscape" r:id="rId6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75CEEBA-EF70-41E2-A2AB-FC3599596AC2}" scale="66" showPageBreaks="1" printArea="1" filter="1" showAutoFilter="1" hiddenColumns="1" view="pageBreakPreview" topLeftCell="D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0" orientation="landscape" r:id="rId7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FD4A7EA-C1FF-4F5D-84ED-80E24D2D6E10}" scale="66" showPageBreaks="1" printArea="1" filter="1" showAutoFilter="1" hiddenColumns="1" view="pageBreakPreview" topLeftCell="D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0" orientation="landscape" r:id="rId8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B70C21F4-2ADF-4822-A74D-683C5E869839}" scale="66" showPageBreaks="1" printArea="1" filter="1" showAutoFilter="1" hiddenColumns="1" view="pageBreakPreview" topLeftCell="D1">
      <selection activeCell="I127" sqref="I127"/>
      <pageMargins left="0.39370078740157483" right="0.39370078740157483" top="0.39370078740157483" bottom="0.59055118110236227" header="0.31496062992125984" footer="0.31496062992125984"/>
      <pageSetup paperSize="9" scale="30" orientation="landscape" r:id="rId9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74:B76"/>
    <mergeCell ref="C74:C76"/>
    <mergeCell ref="B71:B73"/>
    <mergeCell ref="B80:B82"/>
    <mergeCell ref="C80:C82"/>
    <mergeCell ref="B77:B79"/>
    <mergeCell ref="C77:C79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395" priority="4">
      <formula>H5&lt;&gt;U5</formula>
    </cfRule>
  </conditionalFormatting>
  <conditionalFormatting sqref="M5:M107">
    <cfRule type="expression" dxfId="394" priority="1">
      <formula>K5&lt;&gt;0</formula>
    </cfRule>
  </conditionalFormatting>
  <conditionalFormatting sqref="U5:U10">
    <cfRule type="expression" dxfId="393" priority="18">
      <formula>U5&lt;&gt;H5</formula>
    </cfRule>
  </conditionalFormatting>
  <conditionalFormatting sqref="U12:U13">
    <cfRule type="expression" dxfId="392" priority="17">
      <formula>U12&lt;&gt;H12</formula>
    </cfRule>
  </conditionalFormatting>
  <conditionalFormatting sqref="U16:U19">
    <cfRule type="expression" dxfId="391" priority="16">
      <formula>U16&lt;&gt;H16</formula>
    </cfRule>
  </conditionalFormatting>
  <conditionalFormatting sqref="U21:U25">
    <cfRule type="expression" dxfId="390" priority="15">
      <formula>U21&lt;&gt;H21</formula>
    </cfRule>
  </conditionalFormatting>
  <conditionalFormatting sqref="U27:U28">
    <cfRule type="expression" dxfId="389" priority="14">
      <formula>U27&lt;&gt;H27</formula>
    </cfRule>
  </conditionalFormatting>
  <conditionalFormatting sqref="U31:U32">
    <cfRule type="expression" dxfId="388" priority="13">
      <formula>U31&lt;&gt;H31</formula>
    </cfRule>
  </conditionalFormatting>
  <conditionalFormatting sqref="U35:U36">
    <cfRule type="expression" dxfId="387" priority="12">
      <formula>U35&lt;&gt;H35</formula>
    </cfRule>
  </conditionalFormatting>
  <conditionalFormatting sqref="U38">
    <cfRule type="expression" dxfId="386" priority="11">
      <formula>U38&lt;&gt;H38</formula>
    </cfRule>
  </conditionalFormatting>
  <conditionalFormatting sqref="U41:U44">
    <cfRule type="expression" dxfId="385" priority="10">
      <formula>U41&lt;&gt;H41</formula>
    </cfRule>
  </conditionalFormatting>
  <conditionalFormatting sqref="U46:U47">
    <cfRule type="expression" dxfId="384" priority="9">
      <formula>U46&lt;&gt;H46</formula>
    </cfRule>
  </conditionalFormatting>
  <conditionalFormatting sqref="U50:U51">
    <cfRule type="expression" dxfId="383" priority="8">
      <formula>U50&lt;&gt;H50</formula>
    </cfRule>
  </conditionalFormatting>
  <conditionalFormatting sqref="U53:U54">
    <cfRule type="expression" dxfId="382" priority="7">
      <formula>U53&lt;&gt;H53</formula>
    </cfRule>
  </conditionalFormatting>
  <conditionalFormatting sqref="U56:U60">
    <cfRule type="expression" dxfId="381" priority="6">
      <formula>U56&lt;&gt;H56</formula>
    </cfRule>
  </conditionalFormatting>
  <conditionalFormatting sqref="U62:U107">
    <cfRule type="expression" dxfId="380" priority="5">
      <formula>U62&lt;&gt;H62</formula>
    </cfRule>
  </conditionalFormatting>
  <conditionalFormatting sqref="AA8">
    <cfRule type="expression" dxfId="379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0" orientation="landscape" r:id="rId1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C24" zoomScale="66" zoomScaleNormal="60" zoomScaleSheetLayoutView="66" workbookViewId="0">
      <selection activeCell="N103" sqref="N103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189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SUM('[46]134'!$CR$47:$DA$47)</f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SUM('[46]134'!$CR$48:$DA$48)</f>
        <v>0</v>
      </c>
    </row>
    <row r="7" spans="1:21" s="1" customFormat="1" ht="31.5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>
        <v>11.44</v>
      </c>
      <c r="I7" s="18">
        <v>12</v>
      </c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>
        <f t="shared" si="5"/>
        <v>100</v>
      </c>
      <c r="O7" s="20">
        <v>3</v>
      </c>
      <c r="P7" s="1">
        <f t="shared" si="3"/>
        <v>1</v>
      </c>
      <c r="Q7" s="1">
        <f t="shared" si="3"/>
        <v>1</v>
      </c>
      <c r="R7"/>
      <c r="T7"/>
      <c r="U7">
        <f>SUM('[46]134'!$CR$49:$DA$49)</f>
        <v>11.44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SUM('[46]134'!$CR$50:$DA$50)</f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57.78</v>
      </c>
      <c r="I9" s="18">
        <v>56.44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97.680858428521972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SUM('[46]134'!$CR$90:$DA$90)</f>
        <v>57.78</v>
      </c>
    </row>
    <row r="10" spans="1:21" s="1" customFormat="1" ht="31.5" hidden="1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/>
      <c r="I10" s="18"/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 t="e">
        <f t="shared" si="5"/>
        <v>#DIV/0!</v>
      </c>
      <c r="O10" s="20">
        <v>6</v>
      </c>
      <c r="P10" s="1">
        <f t="shared" si="3"/>
        <v>0</v>
      </c>
      <c r="Q10" s="1">
        <f t="shared" si="3"/>
        <v>0</v>
      </c>
      <c r="R10"/>
      <c r="T10"/>
      <c r="U10">
        <f>SUM('[46]134'!$CR$91:$DA$91)</f>
        <v>0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>
        <v>2.78</v>
      </c>
      <c r="I12" s="18">
        <v>5</v>
      </c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>
        <f t="shared" si="5"/>
        <v>100</v>
      </c>
      <c r="O12" s="20">
        <v>7</v>
      </c>
      <c r="P12" s="1">
        <f t="shared" si="3"/>
        <v>1</v>
      </c>
      <c r="Q12" s="1">
        <f t="shared" si="3"/>
        <v>1</v>
      </c>
      <c r="R12"/>
      <c r="T12"/>
      <c r="U12">
        <f>SUM('[46]134'!$CR$92:$DA$92)</f>
        <v>2.78</v>
      </c>
    </row>
    <row r="13" spans="1:21" s="1" customFormat="1" ht="31.5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>
        <v>1</v>
      </c>
      <c r="I13" s="18">
        <v>1</v>
      </c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>
        <f t="shared" si="5"/>
        <v>100</v>
      </c>
      <c r="O13" s="20">
        <v>8</v>
      </c>
      <c r="P13" s="1">
        <f t="shared" si="3"/>
        <v>1</v>
      </c>
      <c r="Q13" s="1">
        <f t="shared" si="3"/>
        <v>1</v>
      </c>
      <c r="R13"/>
      <c r="T13"/>
      <c r="U13">
        <f>SUM('[46]134'!$CR$93:$DA$93)</f>
        <v>1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SUM('[46]134'!$CR$95:$DA$95)</f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33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SUM('[46]134'!$CR$94:$DA$94)</f>
        <v>0</v>
      </c>
    </row>
    <row r="18" spans="1:21" s="1" customFormat="1" ht="31.5" hidden="1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/>
      <c r="I18" s="18"/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 t="e">
        <f t="shared" si="5"/>
        <v>#DIV/0!</v>
      </c>
      <c r="O18" s="20">
        <v>11</v>
      </c>
      <c r="P18" s="1">
        <f t="shared" si="3"/>
        <v>0</v>
      </c>
      <c r="Q18" s="1">
        <f t="shared" si="3"/>
        <v>0</v>
      </c>
      <c r="R18"/>
      <c r="T18"/>
      <c r="U18">
        <f>SUM('[46]134'!$CR$97:$DA$97)</f>
        <v>0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SUM('[46]134'!$CR$96:$DA$96)</f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479.56</v>
      </c>
      <c r="I21" s="18">
        <v>479.89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100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SUM('[46]134'!$CR$98:$DA$98)</f>
        <v>479.56</v>
      </c>
    </row>
    <row r="22" spans="1:21" s="1" customFormat="1" ht="31.5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R22"/>
      <c r="T22"/>
      <c r="U22">
        <f>SUM('[46]134'!$CR$100:$DA$100)</f>
        <v>0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SUM('[46]134'!$CR$99:$DA$99)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19.78</v>
      </c>
      <c r="I24" s="18">
        <v>21.11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SUM('[46]134'!$CR$141:$DA$141)</f>
        <v>19.78</v>
      </c>
    </row>
    <row r="25" spans="1:21" s="1" customFormat="1" ht="31.5" hidden="1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R25"/>
      <c r="T25"/>
      <c r="U25">
        <f>SUM('[46]134'!$CR$142:$DA$142)</f>
        <v>0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>
        <v>4.4400000000000004</v>
      </c>
      <c r="I27" s="18">
        <v>8</v>
      </c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>
        <f t="shared" si="5"/>
        <v>100</v>
      </c>
      <c r="O27" s="20">
        <v>18</v>
      </c>
      <c r="P27" s="1">
        <f t="shared" si="6"/>
        <v>1</v>
      </c>
      <c r="Q27" s="1">
        <f t="shared" si="6"/>
        <v>1</v>
      </c>
      <c r="R27"/>
      <c r="T27"/>
      <c r="U27">
        <f>SUM('[46]134'!$CR$144:$DA$144)</f>
        <v>4.4400000000000004</v>
      </c>
    </row>
    <row r="28" spans="1:21" s="1" customFormat="1" ht="31.5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>
        <v>0.44</v>
      </c>
      <c r="I28" s="18">
        <v>1</v>
      </c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>
        <f t="shared" si="5"/>
        <v>100</v>
      </c>
      <c r="O28" s="20">
        <v>19</v>
      </c>
      <c r="P28" s="1">
        <f t="shared" si="6"/>
        <v>1</v>
      </c>
      <c r="Q28" s="1">
        <f t="shared" si="6"/>
        <v>1</v>
      </c>
      <c r="R28"/>
      <c r="T28"/>
      <c r="U28">
        <f>SUM('[46]134'!$CR$143:$DA$143)</f>
        <v>0.44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hidden="1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f>SUM('[46]134'!$CR$146:$DA$146)</f>
        <v>0</v>
      </c>
    </row>
    <row r="32" spans="1:21" s="1" customFormat="1" ht="31.5" hidden="1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/>
      <c r="I32" s="18"/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 t="e">
        <f t="shared" si="5"/>
        <v>#DIV/0!</v>
      </c>
      <c r="O32" s="20">
        <v>21</v>
      </c>
      <c r="P32" s="1">
        <f t="shared" si="6"/>
        <v>0</v>
      </c>
      <c r="Q32" s="1">
        <f t="shared" si="6"/>
        <v>0</v>
      </c>
      <c r="R32"/>
      <c r="T32"/>
      <c r="U32">
        <f>SUM('[46]134'!$CR$145:$DA$145)</f>
        <v>0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hidden="1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/>
      <c r="I35" s="18"/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 t="e">
        <f t="shared" si="5"/>
        <v>#DIV/0!</v>
      </c>
      <c r="O35" s="20">
        <v>22</v>
      </c>
      <c r="P35" s="1">
        <f t="shared" si="6"/>
        <v>0</v>
      </c>
      <c r="Q35" s="1">
        <f t="shared" si="6"/>
        <v>0</v>
      </c>
      <c r="U35">
        <f>SUM('[46]134'!$CR$148:$DA$148)</f>
        <v>0</v>
      </c>
    </row>
    <row r="36" spans="1:24" ht="31.5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>
        <v>0.56000000000000005</v>
      </c>
      <c r="I36" s="18">
        <v>1</v>
      </c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>
        <f t="shared" si="5"/>
        <v>100</v>
      </c>
      <c r="O36" s="20">
        <v>23</v>
      </c>
      <c r="P36" s="1">
        <f t="shared" si="6"/>
        <v>1</v>
      </c>
      <c r="Q36" s="1">
        <f t="shared" si="6"/>
        <v>1</v>
      </c>
      <c r="U36">
        <f>SUM('[46]134'!$CR$147:$DA$147)</f>
        <v>0.56000000000000005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678.44</v>
      </c>
      <c r="I38" s="18">
        <v>682.44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100</v>
      </c>
      <c r="O38" s="20">
        <v>24</v>
      </c>
      <c r="P38" s="1">
        <f t="shared" si="7"/>
        <v>1</v>
      </c>
      <c r="Q38" s="1">
        <f t="shared" si="7"/>
        <v>1</v>
      </c>
      <c r="U38">
        <f>SUM('[46]134'!$CR$149:$DA$149)</f>
        <v>678.44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>
        <v>1</v>
      </c>
      <c r="I41" s="18">
        <v>1</v>
      </c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>
        <f t="shared" si="5"/>
        <v>100</v>
      </c>
      <c r="O41" s="20">
        <v>25</v>
      </c>
      <c r="P41" s="1">
        <f t="shared" si="7"/>
        <v>1</v>
      </c>
      <c r="Q41" s="1">
        <f t="shared" si="7"/>
        <v>1</v>
      </c>
      <c r="U41">
        <f>SUM('[46]134'!$CR$151:$DA$151)</f>
        <v>1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SUM('[46]134'!$CR$150:$DA$150)</f>
        <v>0</v>
      </c>
    </row>
    <row r="43" spans="1:24" ht="31.5" hidden="1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f>SUM('[46]134'!$CR$192:$DA$192)</f>
        <v>0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SUM('[46]134'!$CR$193:$DA$193)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SUM('[46]134'!$CR$194:$DA$194)</f>
        <v>0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SUM('[46]134'!$CR$195:$DA$195)</f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hidden="1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f>SUM('[46]134'!$CR$197:$DA$197)</f>
        <v>0</v>
      </c>
    </row>
    <row r="51" spans="1:21" s="1" customFormat="1" ht="31.5" hidden="1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/>
      <c r="I51" s="18"/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 t="e">
        <f t="shared" si="5"/>
        <v>#DIV/0!</v>
      </c>
      <c r="O51" s="20">
        <v>32</v>
      </c>
      <c r="P51" s="1">
        <f t="shared" si="7"/>
        <v>0</v>
      </c>
      <c r="Q51" s="1">
        <f t="shared" si="7"/>
        <v>0</v>
      </c>
      <c r="R51"/>
      <c r="T51"/>
      <c r="U51">
        <f>SUM('[46]134'!$CR$196:$DA$196)</f>
        <v>0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hidden="1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/>
      <c r="I53" s="18"/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 t="e">
        <f t="shared" si="5"/>
        <v>#DIV/0!</v>
      </c>
      <c r="O53" s="20">
        <v>33</v>
      </c>
      <c r="P53" s="1">
        <f t="shared" ref="P53:Q68" si="8">IF(H53&gt;0,1,0)</f>
        <v>0</v>
      </c>
      <c r="Q53" s="1">
        <f t="shared" si="8"/>
        <v>0</v>
      </c>
      <c r="R53"/>
      <c r="T53"/>
      <c r="U53">
        <f>SUM('[46]134'!$CR$198:$DA$198)</f>
        <v>0</v>
      </c>
    </row>
    <row r="54" spans="1:21" s="1" customFormat="1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f>SUM('[46]134'!$CR$199:$DA$199)</f>
        <v>0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98.44</v>
      </c>
      <c r="I56" s="18">
        <v>98.11</v>
      </c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>
        <f t="shared" si="5"/>
        <v>99.664770418529059</v>
      </c>
      <c r="O56" s="20">
        <v>35</v>
      </c>
      <c r="P56" s="1">
        <f t="shared" si="8"/>
        <v>1</v>
      </c>
      <c r="Q56" s="1">
        <f t="shared" si="8"/>
        <v>1</v>
      </c>
      <c r="R56"/>
      <c r="T56"/>
      <c r="U56">
        <f>SUM('[46]134'!$CR$200:$DA$200)</f>
        <v>98.44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SUM('[46]134'!$CR$203:$DA$203)</f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f>SUM('[46]134'!$CR$202:$DA$202)</f>
        <v>0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SUM('[46]134'!$CR$201:$DA$201)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367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8790</v>
      </c>
      <c r="I80" s="43">
        <v>8790</v>
      </c>
      <c r="J80" s="19">
        <v>0</v>
      </c>
      <c r="K80" s="61">
        <f t="shared" si="9"/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>
        <f>SUM('[46]134'!$CR$244:$DA$244)</f>
        <v>8790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8790</v>
      </c>
      <c r="I81" s="43">
        <v>8790</v>
      </c>
      <c r="J81" s="19">
        <v>0</v>
      </c>
      <c r="K81" s="61">
        <f t="shared" si="9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>
        <f>U80</f>
        <v>8790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/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28326</v>
      </c>
      <c r="I83" s="43">
        <v>28326</v>
      </c>
      <c r="J83" s="19">
        <v>0</v>
      </c>
      <c r="K83" s="61">
        <f t="shared" si="9"/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f>SUM('[46]134'!$CR$245:$DA$245)</f>
        <v>28326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28326</v>
      </c>
      <c r="I84" s="43">
        <v>28326</v>
      </c>
      <c r="J84" s="19">
        <v>0</v>
      </c>
      <c r="K84" s="61">
        <f t="shared" si="9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f>U83</f>
        <v>28326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/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32319</v>
      </c>
      <c r="I86" s="43">
        <v>32319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SUM('[46]134'!$CR$246:$DA$246)</f>
        <v>32319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32319</v>
      </c>
      <c r="I87" s="43">
        <v>32319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32319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/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43">
        <v>37127</v>
      </c>
      <c r="I89" s="43">
        <v>37127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f>SUM('[46]134'!$CR$247:$DA$247)</f>
        <v>37127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37127</v>
      </c>
      <c r="I90" s="43">
        <v>37127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37127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/>
    </row>
    <row r="92" spans="1:21" s="1" customFormat="1" ht="31.5" hidden="1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/>
      <c r="I92" s="43"/>
      <c r="J92" s="19">
        <v>0</v>
      </c>
      <c r="K92" s="61" t="str">
        <f t="shared" si="9"/>
        <v>нет плана</v>
      </c>
      <c r="L92" s="102"/>
      <c r="M92" s="103" t="str">
        <f t="shared" si="10"/>
        <v>Муниципальное задание не выполнено</v>
      </c>
      <c r="N92" s="61" t="e">
        <f t="shared" si="11"/>
        <v>#DIV/0!</v>
      </c>
      <c r="O92" s="28">
        <v>43</v>
      </c>
      <c r="P92" s="1">
        <f t="shared" si="12"/>
        <v>0</v>
      </c>
      <c r="Q92" s="1">
        <f t="shared" si="12"/>
        <v>0</v>
      </c>
      <c r="R92"/>
      <c r="T92"/>
      <c r="U92">
        <f>SUM('[46]134'!$CR$248:$DA$248)</f>
        <v>0</v>
      </c>
    </row>
    <row r="93" spans="1:21" s="1" customFormat="1" ht="31.5" hidden="1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/>
      <c r="I93" s="43"/>
      <c r="J93" s="19">
        <v>0</v>
      </c>
      <c r="K93" s="61" t="str">
        <f t="shared" si="9"/>
        <v>нет плана</v>
      </c>
      <c r="L93" s="102"/>
      <c r="M93" s="103" t="str">
        <f t="shared" si="10"/>
        <v>Муниципальное задание не выполнено</v>
      </c>
      <c r="N93" s="61" t="e">
        <f t="shared" si="11"/>
        <v>#DIV/0!</v>
      </c>
      <c r="O93" s="28"/>
      <c r="R93"/>
      <c r="T93"/>
      <c r="U93">
        <f>U92</f>
        <v>0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/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18913</v>
      </c>
      <c r="I95" s="43">
        <v>18913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SUM('[46]134'!$CR$249:$DA$249)</f>
        <v>18913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18913</v>
      </c>
      <c r="I96" s="43">
        <v>18913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18913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/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/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/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SUM('[46]134'!$CT$289:$DC$289)</f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SUM('[46]134'!$CT$290:$DC$290)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554.55999999999995</v>
      </c>
      <c r="I103" s="43">
        <v>553.89</v>
      </c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99.879183496826315</v>
      </c>
      <c r="O103" s="20">
        <v>46</v>
      </c>
      <c r="P103" s="1">
        <f t="shared" ref="P103:Q107" si="15">IF(H103&gt;0,1,0)</f>
        <v>1</v>
      </c>
      <c r="Q103" s="1">
        <f t="shared" si="15"/>
        <v>1</v>
      </c>
      <c r="R103"/>
      <c r="T103"/>
      <c r="U103">
        <f>SUM('[46]134'!$CR$327:$DA$327)</f>
        <v>554.55999999999995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43.1</v>
      </c>
      <c r="I104" s="43">
        <v>43.11</v>
      </c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5"/>
        <v>1</v>
      </c>
      <c r="Q104" s="1">
        <f t="shared" si="15"/>
        <v>1</v>
      </c>
      <c r="R104"/>
      <c r="T104"/>
      <c r="U104">
        <f>SUM('[46]134'!$CR$360:$DA$360)</f>
        <v>43.1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3.89</v>
      </c>
      <c r="I105" s="43">
        <v>3.89</v>
      </c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5"/>
        <v>1</v>
      </c>
      <c r="Q105" s="1">
        <f t="shared" si="15"/>
        <v>1</v>
      </c>
      <c r="R105"/>
      <c r="T105"/>
      <c r="U105">
        <f>SUM('[46]134'!$CR$392:$DA$392)</f>
        <v>3.8899999999999997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108</v>
      </c>
      <c r="I106" s="43">
        <v>108</v>
      </c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5"/>
        <v>1</v>
      </c>
      <c r="Q106" s="1">
        <f t="shared" si="15"/>
        <v>1</v>
      </c>
      <c r="R106"/>
      <c r="T106"/>
      <c r="U106">
        <f>SUM('[46]134'!$CT$424:$DC$424)</f>
        <v>108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R107"/>
      <c r="T107"/>
      <c r="U107">
        <f>SUM('[46]134'!$CT$425:$DC$425)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99.893262013226064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552.55999999999995</v>
      </c>
      <c r="I161" s="108">
        <f>SUM(I5:I23)</f>
        <v>554.32999999999993</v>
      </c>
    </row>
    <row r="162" spans="8:9" s="1" customFormat="1" ht="15" customHeight="1" x14ac:dyDescent="0.25">
      <c r="H162" s="108">
        <f>H103</f>
        <v>554.55999999999995</v>
      </c>
      <c r="I162" s="108">
        <f>I103</f>
        <v>553.89</v>
      </c>
    </row>
    <row r="163" spans="8:9" s="1" customFormat="1" ht="15" customHeight="1" x14ac:dyDescent="0.25">
      <c r="H163" s="108">
        <f>H161-H162</f>
        <v>-2</v>
      </c>
      <c r="I163" s="108">
        <f>I161-I162</f>
        <v>0.43999999999994088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A4:X107">
    <filterColumn colId="7">
      <customFilters>
        <customFilter operator="notEqual" val=" "/>
      </customFilters>
    </filterColumn>
    <filterColumn colId="15" showButton="0"/>
  </autoFilter>
  <customSheetViews>
    <customSheetView guid="{58B0A3E4-DC4C-43E3-ADD5-4D21FA5857E3}" scale="66" showPageBreaks="1" printArea="1" filter="1" showAutoFilter="1" hiddenRows="1" hiddenColumns="1" view="pageBreakPreview" topLeftCell="C24">
      <selection activeCell="C175" sqref="C175"/>
      <pageMargins left="0.39370078740157483" right="0.39370078740157483" top="0.39370078740157483" bottom="0.59055118110236227" header="0.31496062992125984" footer="0.31496062992125984"/>
      <pageSetup paperSize="9" scale="27" orientation="landscape" r:id="rId1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8184D279-59A7-4BD8-AB21-B524BF814588}" scale="66" showPageBreaks="1" printArea="1" filter="1" showAutoFilter="1" hiddenRows="1" hiddenColumns="1" view="pageBreakPreview" topLeftCell="C24">
      <selection activeCell="C165" sqref="C165"/>
      <pageMargins left="0.39370078740157483" right="0.39370078740157483" top="0.39370078740157483" bottom="0.59055118110236227" header="0.31496062992125984" footer="0.31496062992125984"/>
      <pageSetup paperSize="9" scale="27" orientation="landscape" r:id="rId2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7BDF3E6F-D95A-4AD2-A496-92E59C7AF105}" scale="66" showPageBreaks="1" printArea="1" filter="1" showAutoFilter="1" hiddenRows="1" hiddenColumns="1" view="pageBreakPreview" topLeftCell="C24">
      <selection activeCell="I90" sqref="I90"/>
      <pageMargins left="0.39370078740157483" right="0.39370078740157483" top="0.39370078740157483" bottom="0.59055118110236227" header="0.31496062992125984" footer="0.31496062992125984"/>
      <pageSetup paperSize="9" scale="27" orientation="landscape" r:id="rId3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AB14A31D-440B-427A-8154-EF19394E7DE2}" scale="66" showPageBreaks="1" printArea="1" filter="1" showAutoFilter="1" hiddenRows="1" hiddenColumns="1" view="pageBreakPreview" topLeftCell="D21">
      <selection activeCell="M104" sqref="M104"/>
      <pageMargins left="0.39370078740157483" right="0.39370078740157483" top="0.39370078740157483" bottom="0.59055118110236227" header="0.31496062992125984" footer="0.31496062992125984"/>
      <pageSetup paperSize="9" scale="27" orientation="landscape" r:id="rId4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C22C5AE3-4CF6-4ED3-821C-43C355C47BB8}" scale="66" showPageBreaks="1" printArea="1" filter="1" showAutoFilter="1" hiddenColumns="1" view="pageBreakPreview" topLeftCell="D1">
      <selection activeCell="T5" sqref="T5"/>
      <pageMargins left="0.39370078740157483" right="0.39370078740157483" top="0.39370078740157483" bottom="0.59055118110236227" header="0.31496062992125984" footer="0.31496062992125984"/>
      <pageSetup paperSize="9" scale="27" orientation="landscape" r:id="rId5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F38D36FB-D173-41CA-A0CB-C8228EA2DD59}" scale="66" showPageBreaks="1" printArea="1" filter="1" showAutoFilter="1" hiddenColumns="1" view="pageBreakPreview" topLeftCell="D1">
      <selection activeCell="T5" sqref="T5"/>
      <pageMargins left="0.39370078740157483" right="0.39370078740157483" top="0.39370078740157483" bottom="0.59055118110236227" header="0.31496062992125984" footer="0.31496062992125984"/>
      <pageSetup paperSize="9" scale="27" orientation="landscape" r:id="rId6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75CEEBA-EF70-41E2-A2AB-FC3599596AC2}" scale="66" showPageBreaks="1" printArea="1" filter="1" showAutoFilter="1" hiddenColumns="1" view="pageBreakPreview" topLeftCell="D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27" orientation="landscape" r:id="rId7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FD4A7EA-C1FF-4F5D-84ED-80E24D2D6E10}" scale="66" showPageBreaks="1" printArea="1" filter="1" showAutoFilter="1" hiddenColumns="1" view="pageBreakPreview" topLeftCell="D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27" orientation="landscape" r:id="rId8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B70C21F4-2ADF-4822-A74D-683C5E869839}" scale="66" showPageBreaks="1" printArea="1" filter="1" showAutoFilter="1" hiddenColumns="1" view="pageBreakPreview" topLeftCell="D1">
      <selection activeCell="I127" sqref="I127"/>
      <pageMargins left="0.39370078740157483" right="0.39370078740157483" top="0.39370078740157483" bottom="0.59055118110236227" header="0.31496062992125984" footer="0.31496062992125984"/>
      <pageSetup paperSize="9" scale="27" orientation="landscape" r:id="rId9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74:B76"/>
    <mergeCell ref="C74:C76"/>
    <mergeCell ref="B80:B82"/>
    <mergeCell ref="C80:C82"/>
    <mergeCell ref="B77:B79"/>
    <mergeCell ref="C77:C79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88 H90:H107">
    <cfRule type="expression" dxfId="378" priority="4">
      <formula>H5&lt;&gt;U5</formula>
    </cfRule>
  </conditionalFormatting>
  <conditionalFormatting sqref="M5:M107">
    <cfRule type="expression" dxfId="377" priority="1">
      <formula>K5&lt;&gt;0</formula>
    </cfRule>
  </conditionalFormatting>
  <conditionalFormatting sqref="U5:U10">
    <cfRule type="expression" dxfId="376" priority="18">
      <formula>U5&lt;&gt;H5</formula>
    </cfRule>
  </conditionalFormatting>
  <conditionalFormatting sqref="U12:U13">
    <cfRule type="expression" dxfId="375" priority="17">
      <formula>U12&lt;&gt;H12</formula>
    </cfRule>
  </conditionalFormatting>
  <conditionalFormatting sqref="U16:U19">
    <cfRule type="expression" dxfId="374" priority="16">
      <formula>U16&lt;&gt;H16</formula>
    </cfRule>
  </conditionalFormatting>
  <conditionalFormatting sqref="U21:U25">
    <cfRule type="expression" dxfId="373" priority="15">
      <formula>U21&lt;&gt;H21</formula>
    </cfRule>
  </conditionalFormatting>
  <conditionalFormatting sqref="U27:U28">
    <cfRule type="expression" dxfId="372" priority="14">
      <formula>U27&lt;&gt;H27</formula>
    </cfRule>
  </conditionalFormatting>
  <conditionalFormatting sqref="U31:U32">
    <cfRule type="expression" dxfId="371" priority="13">
      <formula>U31&lt;&gt;H31</formula>
    </cfRule>
  </conditionalFormatting>
  <conditionalFormatting sqref="U35:U36">
    <cfRule type="expression" dxfId="370" priority="12">
      <formula>U35&lt;&gt;H35</formula>
    </cfRule>
  </conditionalFormatting>
  <conditionalFormatting sqref="U38">
    <cfRule type="expression" dxfId="369" priority="11">
      <formula>U38&lt;&gt;H38</formula>
    </cfRule>
  </conditionalFormatting>
  <conditionalFormatting sqref="U41:U44">
    <cfRule type="expression" dxfId="368" priority="10">
      <formula>U41&lt;&gt;H41</formula>
    </cfRule>
  </conditionalFormatting>
  <conditionalFormatting sqref="U46:U47">
    <cfRule type="expression" dxfId="367" priority="9">
      <formula>U46&lt;&gt;H46</formula>
    </cfRule>
  </conditionalFormatting>
  <conditionalFormatting sqref="U50:U51">
    <cfRule type="expression" dxfId="366" priority="8">
      <formula>U50&lt;&gt;H50</formula>
    </cfRule>
  </conditionalFormatting>
  <conditionalFormatting sqref="U53:U54">
    <cfRule type="expression" dxfId="365" priority="7">
      <formula>U53&lt;&gt;H53</formula>
    </cfRule>
  </conditionalFormatting>
  <conditionalFormatting sqref="U56:U60">
    <cfRule type="expression" dxfId="364" priority="6">
      <formula>U56&lt;&gt;H56</formula>
    </cfRule>
  </conditionalFormatting>
  <conditionalFormatting sqref="U62:U107">
    <cfRule type="expression" dxfId="363" priority="5">
      <formula>U62&lt;&gt;H62</formula>
    </cfRule>
  </conditionalFormatting>
  <conditionalFormatting sqref="AA8">
    <cfRule type="expression" dxfId="362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27" orientation="landscape" r:id="rId1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C1" zoomScale="66" zoomScaleNormal="60" zoomScaleSheetLayoutView="66" workbookViewId="0">
      <selection activeCell="N136" sqref="N136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6" t="s">
        <v>190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:M68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:N68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SUM('[47]139'!$CR$47:$DA$47)</f>
        <v>0</v>
      </c>
    </row>
    <row r="6" spans="1:21" s="1" customFormat="1" ht="31.5" hidden="1" customHeight="1" x14ac:dyDescent="0.25">
      <c r="A6" s="127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si="1"/>
        <v>Муниципальное задание выполнено</v>
      </c>
      <c r="N6" s="61" t="e">
        <f t="shared" si="2"/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SUM('[47]139'!$CR$48:$DA$48)</f>
        <v>0</v>
      </c>
    </row>
    <row r="7" spans="1:21" s="1" customFormat="1" ht="31.5" hidden="1" customHeight="1" x14ac:dyDescent="0.25">
      <c r="A7" s="127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1"/>
        <v>Муниципальное задание выполнено</v>
      </c>
      <c r="N7" s="61" t="e">
        <f t="shared" si="2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f>SUM('[47]139'!$CR$49:$DA$49)</f>
        <v>0</v>
      </c>
    </row>
    <row r="8" spans="1:21" s="1" customFormat="1" ht="31.5" hidden="1" customHeight="1" x14ac:dyDescent="0.25">
      <c r="A8" s="127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1"/>
        <v>Муниципальное задание выполнено</v>
      </c>
      <c r="N8" s="61" t="e">
        <f t="shared" si="2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SUM('[47]139'!$CR$50:$DA$50)</f>
        <v>0</v>
      </c>
    </row>
    <row r="9" spans="1:21" s="1" customFormat="1" ht="31.5" customHeight="1" x14ac:dyDescent="0.25">
      <c r="A9" s="127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40.33</v>
      </c>
      <c r="I9" s="18">
        <v>60.83</v>
      </c>
      <c r="J9" s="19">
        <v>10</v>
      </c>
      <c r="K9" s="61">
        <f t="shared" si="0"/>
        <v>0</v>
      </c>
      <c r="L9" s="102"/>
      <c r="M9" s="103" t="str">
        <f t="shared" si="1"/>
        <v>Муниципальное задание выполнено</v>
      </c>
      <c r="N9" s="61">
        <f t="shared" si="2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SUM('[47]139'!$CR$90:$DA$90)</f>
        <v>40.33</v>
      </c>
    </row>
    <row r="10" spans="1:21" s="1" customFormat="1" ht="31.5" customHeight="1" x14ac:dyDescent="0.25">
      <c r="A10" s="127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>
        <v>0.33</v>
      </c>
      <c r="I10" s="18">
        <v>1</v>
      </c>
      <c r="J10" s="19">
        <v>10</v>
      </c>
      <c r="K10" s="61">
        <f t="shared" si="0"/>
        <v>0</v>
      </c>
      <c r="L10" s="102"/>
      <c r="M10" s="103" t="str">
        <f t="shared" si="1"/>
        <v>Муниципальное задание выполнено</v>
      </c>
      <c r="N10" s="61">
        <f t="shared" si="2"/>
        <v>100</v>
      </c>
      <c r="O10" s="20">
        <v>6</v>
      </c>
      <c r="P10" s="1">
        <f t="shared" si="3"/>
        <v>1</v>
      </c>
      <c r="Q10" s="1">
        <f t="shared" si="3"/>
        <v>1</v>
      </c>
      <c r="R10"/>
      <c r="T10"/>
      <c r="U10">
        <f>SUM('[47]139'!$CR$91:$DA$91)</f>
        <v>0.33</v>
      </c>
    </row>
    <row r="11" spans="1:21" s="1" customFormat="1" ht="31.5" hidden="1" customHeight="1" x14ac:dyDescent="0.25">
      <c r="A11" s="127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hidden="1" customHeight="1" x14ac:dyDescent="0.25">
      <c r="A12" s="127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/>
      <c r="I12" s="18"/>
      <c r="J12" s="19">
        <v>10</v>
      </c>
      <c r="K12" s="61">
        <f t="shared" si="0"/>
        <v>0</v>
      </c>
      <c r="L12" s="102"/>
      <c r="M12" s="103" t="str">
        <f t="shared" si="1"/>
        <v>Муниципальное задание выполнено</v>
      </c>
      <c r="N12" s="61" t="e">
        <f t="shared" si="2"/>
        <v>#DIV/0!</v>
      </c>
      <c r="O12" s="20">
        <v>7</v>
      </c>
      <c r="P12" s="1">
        <f t="shared" si="3"/>
        <v>0</v>
      </c>
      <c r="Q12" s="1">
        <f t="shared" si="3"/>
        <v>0</v>
      </c>
      <c r="R12"/>
      <c r="T12"/>
      <c r="U12">
        <f>SUM('[47]139'!$CR$92:$DA$92)</f>
        <v>0</v>
      </c>
    </row>
    <row r="13" spans="1:21" s="1" customFormat="1" ht="31.5" customHeight="1" x14ac:dyDescent="0.25">
      <c r="A13" s="127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>
        <v>0.78</v>
      </c>
      <c r="I13" s="18">
        <v>1.1399999999999999</v>
      </c>
      <c r="J13" s="19">
        <v>10</v>
      </c>
      <c r="K13" s="61">
        <f t="shared" si="0"/>
        <v>0</v>
      </c>
      <c r="L13" s="102"/>
      <c r="M13" s="103" t="str">
        <f t="shared" si="1"/>
        <v>Муниципальное задание выполнено</v>
      </c>
      <c r="N13" s="61">
        <f t="shared" si="2"/>
        <v>100</v>
      </c>
      <c r="O13" s="20">
        <v>8</v>
      </c>
      <c r="P13" s="1">
        <f t="shared" si="3"/>
        <v>1</v>
      </c>
      <c r="Q13" s="1">
        <f t="shared" si="3"/>
        <v>1</v>
      </c>
      <c r="R13"/>
      <c r="T13"/>
      <c r="U13">
        <f>SUM('[47]139'!$CR$93:$DA$93)</f>
        <v>0.78</v>
      </c>
    </row>
    <row r="14" spans="1:21" s="1" customFormat="1" ht="31.5" hidden="1" customHeight="1" x14ac:dyDescent="0.25">
      <c r="A14" s="127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7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7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1"/>
        <v>Муниципальное задание выполнено</v>
      </c>
      <c r="N16" s="61" t="e">
        <f t="shared" si="2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SUM('[47]139'!$CR$95:$DA$95)</f>
        <v>0</v>
      </c>
    </row>
    <row r="17" spans="1:21" s="1" customFormat="1" ht="31.5" hidden="1" customHeight="1" x14ac:dyDescent="0.25">
      <c r="A17" s="127"/>
      <c r="B17" s="25" t="s">
        <v>31</v>
      </c>
      <c r="C17" s="24" t="s">
        <v>32</v>
      </c>
      <c r="D17" s="15" t="s">
        <v>352</v>
      </c>
      <c r="E17" s="7" t="s">
        <v>104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1"/>
        <v>Муниципальное задание выполнено</v>
      </c>
      <c r="N17" s="61" t="e">
        <f t="shared" si="2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SUM('[47]139'!$CR$94:$DA$94)</f>
        <v>0</v>
      </c>
    </row>
    <row r="18" spans="1:21" s="1" customFormat="1" ht="31.5" hidden="1" customHeight="1" x14ac:dyDescent="0.25">
      <c r="A18" s="127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/>
      <c r="I18" s="18"/>
      <c r="J18" s="19">
        <v>10</v>
      </c>
      <c r="K18" s="61">
        <f t="shared" si="0"/>
        <v>0</v>
      </c>
      <c r="L18" s="102"/>
      <c r="M18" s="103" t="str">
        <f t="shared" si="1"/>
        <v>Муниципальное задание выполнено</v>
      </c>
      <c r="N18" s="61" t="e">
        <f t="shared" si="2"/>
        <v>#DIV/0!</v>
      </c>
      <c r="O18" s="20">
        <v>11</v>
      </c>
      <c r="P18" s="1">
        <f t="shared" si="3"/>
        <v>0</v>
      </c>
      <c r="Q18" s="1">
        <f t="shared" si="3"/>
        <v>0</v>
      </c>
      <c r="R18"/>
      <c r="T18"/>
      <c r="U18">
        <f>SUM('[47]139'!$CR$97:$DA$97)</f>
        <v>0</v>
      </c>
    </row>
    <row r="19" spans="1:21" s="1" customFormat="1" ht="31.5" hidden="1" customHeight="1" x14ac:dyDescent="0.25">
      <c r="A19" s="127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1"/>
        <v>Муниципальное задание выполнено</v>
      </c>
      <c r="N19" s="61" t="e">
        <f t="shared" si="2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SUM('[47]139'!$CR$96:$DA$96)</f>
        <v>0</v>
      </c>
    </row>
    <row r="20" spans="1:21" s="1" customFormat="1" ht="31.5" hidden="1" customHeight="1" x14ac:dyDescent="0.25">
      <c r="A20" s="127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7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320.67</v>
      </c>
      <c r="I21" s="18">
        <v>320.33</v>
      </c>
      <c r="J21" s="19">
        <v>10</v>
      </c>
      <c r="K21" s="61">
        <f t="shared" si="0"/>
        <v>0</v>
      </c>
      <c r="L21" s="102"/>
      <c r="M21" s="103" t="str">
        <f t="shared" si="1"/>
        <v>Муниципальное задание выполнено</v>
      </c>
      <c r="N21" s="61">
        <f t="shared" si="2"/>
        <v>99.893971996133089</v>
      </c>
      <c r="O21" s="20">
        <v>13</v>
      </c>
      <c r="P21" s="1">
        <f t="shared" ref="P21:Q36" si="4">IF(H21&gt;0,1,0)</f>
        <v>1</v>
      </c>
      <c r="Q21" s="1">
        <f t="shared" si="4"/>
        <v>1</v>
      </c>
      <c r="R21"/>
      <c r="T21"/>
      <c r="U21">
        <f>SUM('[47]139'!$CR$98:$DA$98)</f>
        <v>320.67</v>
      </c>
    </row>
    <row r="22" spans="1:21" s="1" customFormat="1" ht="31.5" hidden="1" customHeight="1" x14ac:dyDescent="0.25">
      <c r="A22" s="127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1"/>
        <v>Муниципальное задание выполнено</v>
      </c>
      <c r="N22" s="61" t="e">
        <f t="shared" si="2"/>
        <v>#DIV/0!</v>
      </c>
      <c r="O22" s="20">
        <v>14</v>
      </c>
      <c r="P22" s="1">
        <f t="shared" si="4"/>
        <v>0</v>
      </c>
      <c r="Q22" s="1">
        <f t="shared" si="4"/>
        <v>0</v>
      </c>
      <c r="R22"/>
      <c r="T22"/>
      <c r="U22">
        <f>SUM('[47]139'!$CR$100:$DA$100)</f>
        <v>0</v>
      </c>
    </row>
    <row r="23" spans="1:21" s="1" customFormat="1" ht="31.5" hidden="1" customHeight="1" x14ac:dyDescent="0.25">
      <c r="A23" s="127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1"/>
        <v>Муниципальное задание выполнено</v>
      </c>
      <c r="N23" s="61" t="e">
        <f t="shared" si="2"/>
        <v>#DIV/0!</v>
      </c>
      <c r="O23" s="20">
        <v>15</v>
      </c>
      <c r="P23" s="1">
        <f t="shared" si="4"/>
        <v>0</v>
      </c>
      <c r="Q23" s="1">
        <f t="shared" si="4"/>
        <v>0</v>
      </c>
      <c r="R23"/>
      <c r="T23"/>
      <c r="U23">
        <f>SUM('[47]139'!$CR$99:$DA$99)</f>
        <v>0</v>
      </c>
    </row>
    <row r="24" spans="1:21" s="1" customFormat="1" ht="31.5" customHeight="1" x14ac:dyDescent="0.25">
      <c r="A24" s="127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15.78</v>
      </c>
      <c r="I24" s="18">
        <v>15.67</v>
      </c>
      <c r="J24" s="19">
        <v>10</v>
      </c>
      <c r="K24" s="61">
        <f t="shared" si="0"/>
        <v>0</v>
      </c>
      <c r="L24" s="102"/>
      <c r="M24" s="103" t="str">
        <f t="shared" si="1"/>
        <v>Муниципальное задание выполнено</v>
      </c>
      <c r="N24" s="61">
        <f t="shared" si="2"/>
        <v>99.302915082382768</v>
      </c>
      <c r="O24" s="20">
        <v>16</v>
      </c>
      <c r="P24" s="1">
        <f t="shared" si="4"/>
        <v>1</v>
      </c>
      <c r="Q24" s="1">
        <f t="shared" si="4"/>
        <v>1</v>
      </c>
      <c r="R24"/>
      <c r="T24"/>
      <c r="U24">
        <f>SUM('[47]139'!$CR$141:$DA$141)</f>
        <v>15.78</v>
      </c>
    </row>
    <row r="25" spans="1:21" s="1" customFormat="1" ht="31.5" customHeight="1" x14ac:dyDescent="0.25">
      <c r="A25" s="127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>
        <v>0.56000000000000005</v>
      </c>
      <c r="I25" s="18">
        <v>1</v>
      </c>
      <c r="J25" s="19">
        <v>10</v>
      </c>
      <c r="K25" s="61">
        <f t="shared" si="0"/>
        <v>0</v>
      </c>
      <c r="L25" s="102"/>
      <c r="M25" s="103" t="str">
        <f t="shared" si="1"/>
        <v>Муниципальное задание выполнено</v>
      </c>
      <c r="N25" s="61">
        <f t="shared" si="2"/>
        <v>100</v>
      </c>
      <c r="O25" s="20">
        <v>17</v>
      </c>
      <c r="P25" s="1">
        <f t="shared" si="4"/>
        <v>1</v>
      </c>
      <c r="Q25" s="1">
        <f t="shared" si="4"/>
        <v>1</v>
      </c>
      <c r="R25"/>
      <c r="T25"/>
      <c r="U25">
        <f>SUM('[47]139'!$CR$142:$DA$142)</f>
        <v>0.56000000000000005</v>
      </c>
    </row>
    <row r="26" spans="1:21" s="1" customFormat="1" ht="31.5" hidden="1" customHeight="1" x14ac:dyDescent="0.25">
      <c r="A26" s="127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4"/>
        <v>0</v>
      </c>
      <c r="Q26" s="1">
        <f t="shared" si="4"/>
        <v>0</v>
      </c>
      <c r="R26"/>
      <c r="T26"/>
      <c r="U26"/>
    </row>
    <row r="27" spans="1:21" s="1" customFormat="1" ht="31.5" hidden="1" customHeight="1" x14ac:dyDescent="0.25">
      <c r="A27" s="127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/>
      <c r="I27" s="18"/>
      <c r="J27" s="19">
        <v>10</v>
      </c>
      <c r="K27" s="61">
        <f t="shared" si="0"/>
        <v>0</v>
      </c>
      <c r="L27" s="102"/>
      <c r="M27" s="103" t="str">
        <f t="shared" si="1"/>
        <v>Муниципальное задание выполнено</v>
      </c>
      <c r="N27" s="61" t="e">
        <f t="shared" si="2"/>
        <v>#DIV/0!</v>
      </c>
      <c r="O27" s="20">
        <v>18</v>
      </c>
      <c r="P27" s="1">
        <f t="shared" si="4"/>
        <v>0</v>
      </c>
      <c r="Q27" s="1">
        <f t="shared" si="4"/>
        <v>0</v>
      </c>
      <c r="R27"/>
      <c r="T27"/>
      <c r="U27">
        <f>SUM('[47]139'!$CR$144:$DA$144)</f>
        <v>0</v>
      </c>
    </row>
    <row r="28" spans="1:21" s="1" customFormat="1" ht="31.5" hidden="1" customHeight="1" x14ac:dyDescent="0.25">
      <c r="A28" s="127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/>
      <c r="I28" s="18"/>
      <c r="J28" s="19">
        <v>10</v>
      </c>
      <c r="K28" s="61">
        <f t="shared" si="0"/>
        <v>0</v>
      </c>
      <c r="L28" s="102"/>
      <c r="M28" s="103" t="str">
        <f t="shared" si="1"/>
        <v>Муниципальное задание выполнено</v>
      </c>
      <c r="N28" s="61" t="e">
        <f t="shared" si="2"/>
        <v>#DIV/0!</v>
      </c>
      <c r="O28" s="20">
        <v>19</v>
      </c>
      <c r="P28" s="1">
        <f t="shared" si="4"/>
        <v>0</v>
      </c>
      <c r="Q28" s="1">
        <f t="shared" si="4"/>
        <v>0</v>
      </c>
      <c r="R28"/>
      <c r="T28"/>
      <c r="U28">
        <f>SUM('[47]139'!$CR$143:$DA$143)</f>
        <v>0</v>
      </c>
    </row>
    <row r="29" spans="1:21" s="1" customFormat="1" ht="31.5" hidden="1" customHeight="1" x14ac:dyDescent="0.25">
      <c r="A29" s="127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4"/>
        <v>0</v>
      </c>
      <c r="Q29" s="1">
        <f t="shared" si="4"/>
        <v>0</v>
      </c>
      <c r="R29"/>
      <c r="T29"/>
      <c r="U29"/>
    </row>
    <row r="30" spans="1:21" s="1" customFormat="1" ht="31.5" hidden="1" customHeight="1" x14ac:dyDescent="0.25">
      <c r="A30" s="127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4"/>
        <v>0</v>
      </c>
      <c r="Q30" s="1">
        <f t="shared" si="4"/>
        <v>0</v>
      </c>
      <c r="R30"/>
      <c r="T30"/>
      <c r="U30"/>
    </row>
    <row r="31" spans="1:21" s="1" customFormat="1" ht="31.5" hidden="1" customHeight="1" x14ac:dyDescent="0.25">
      <c r="A31" s="127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1"/>
        <v>Муниципальное задание выполнено</v>
      </c>
      <c r="N31" s="61" t="e">
        <f t="shared" si="2"/>
        <v>#DIV/0!</v>
      </c>
      <c r="O31" s="20">
        <v>20</v>
      </c>
      <c r="P31" s="1">
        <f t="shared" si="4"/>
        <v>0</v>
      </c>
      <c r="Q31" s="1">
        <f t="shared" si="4"/>
        <v>0</v>
      </c>
      <c r="R31"/>
      <c r="T31"/>
      <c r="U31">
        <f>SUM('[47]139'!$CR$146:$DA$146)</f>
        <v>0</v>
      </c>
    </row>
    <row r="32" spans="1:21" s="1" customFormat="1" ht="31.5" hidden="1" customHeight="1" x14ac:dyDescent="0.25">
      <c r="A32" s="127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/>
      <c r="I32" s="18"/>
      <c r="J32" s="19">
        <v>10</v>
      </c>
      <c r="K32" s="61">
        <f t="shared" si="0"/>
        <v>0</v>
      </c>
      <c r="L32" s="102"/>
      <c r="M32" s="103" t="str">
        <f t="shared" si="1"/>
        <v>Муниципальное задание выполнено</v>
      </c>
      <c r="N32" s="61" t="e">
        <f t="shared" si="2"/>
        <v>#DIV/0!</v>
      </c>
      <c r="O32" s="20">
        <v>21</v>
      </c>
      <c r="P32" s="1">
        <f t="shared" si="4"/>
        <v>0</v>
      </c>
      <c r="Q32" s="1">
        <f t="shared" si="4"/>
        <v>0</v>
      </c>
      <c r="R32"/>
      <c r="T32"/>
      <c r="U32">
        <f>SUM('[47]139'!$CR$145:$DA$145)</f>
        <v>0</v>
      </c>
    </row>
    <row r="33" spans="1:24" ht="31.5" hidden="1" customHeight="1" x14ac:dyDescent="0.25">
      <c r="A33" s="127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4"/>
        <v>0</v>
      </c>
      <c r="Q33" s="1">
        <f t="shared" si="4"/>
        <v>0</v>
      </c>
    </row>
    <row r="34" spans="1:24" ht="31.5" hidden="1" customHeight="1" x14ac:dyDescent="0.25">
      <c r="A34" s="127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4"/>
        <v>0</v>
      </c>
      <c r="Q34" s="1">
        <f t="shared" si="4"/>
        <v>0</v>
      </c>
    </row>
    <row r="35" spans="1:24" ht="31.5" hidden="1" customHeight="1" x14ac:dyDescent="0.25">
      <c r="A35" s="127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/>
      <c r="I35" s="18"/>
      <c r="J35" s="19">
        <v>10</v>
      </c>
      <c r="K35" s="61">
        <f t="shared" si="0"/>
        <v>0</v>
      </c>
      <c r="L35" s="102"/>
      <c r="M35" s="103" t="str">
        <f t="shared" si="1"/>
        <v>Муниципальное задание выполнено</v>
      </c>
      <c r="N35" s="61" t="e">
        <f t="shared" si="2"/>
        <v>#DIV/0!</v>
      </c>
      <c r="O35" s="20">
        <v>22</v>
      </c>
      <c r="P35" s="1">
        <f t="shared" si="4"/>
        <v>0</v>
      </c>
      <c r="Q35" s="1">
        <f t="shared" si="4"/>
        <v>0</v>
      </c>
      <c r="U35">
        <f>SUM('[47]139'!$CR$148:$DA$148)</f>
        <v>0</v>
      </c>
    </row>
    <row r="36" spans="1:24" ht="31.5" customHeight="1" x14ac:dyDescent="0.25">
      <c r="A36" s="127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>
        <v>0.56000000000000005</v>
      </c>
      <c r="I36" s="18">
        <v>1</v>
      </c>
      <c r="J36" s="19">
        <v>10</v>
      </c>
      <c r="K36" s="61">
        <f t="shared" si="0"/>
        <v>0</v>
      </c>
      <c r="L36" s="102"/>
      <c r="M36" s="103" t="str">
        <f t="shared" si="1"/>
        <v>Муниципальное задание выполнено</v>
      </c>
      <c r="N36" s="61">
        <f t="shared" si="2"/>
        <v>100</v>
      </c>
      <c r="O36" s="20">
        <v>23</v>
      </c>
      <c r="P36" s="1">
        <f t="shared" si="4"/>
        <v>1</v>
      </c>
      <c r="Q36" s="1">
        <f t="shared" si="4"/>
        <v>1</v>
      </c>
      <c r="U36">
        <f>SUM('[47]139'!$CR$147:$DA$147)</f>
        <v>0.56000000000000005</v>
      </c>
    </row>
    <row r="37" spans="1:24" ht="31.5" hidden="1" customHeight="1" x14ac:dyDescent="0.25">
      <c r="A37" s="127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5">IF(H37&gt;0,1,0)</f>
        <v>0</v>
      </c>
      <c r="Q37" s="1">
        <f t="shared" si="5"/>
        <v>0</v>
      </c>
    </row>
    <row r="38" spans="1:24" ht="31.5" customHeight="1" x14ac:dyDescent="0.25">
      <c r="A38" s="127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511.44</v>
      </c>
      <c r="I38" s="18">
        <v>512.44000000000005</v>
      </c>
      <c r="J38" s="19">
        <v>10</v>
      </c>
      <c r="K38" s="61">
        <f t="shared" si="0"/>
        <v>0</v>
      </c>
      <c r="L38" s="102"/>
      <c r="M38" s="103" t="str">
        <f t="shared" si="1"/>
        <v>Муниципальное задание выполнено</v>
      </c>
      <c r="N38" s="61">
        <f t="shared" si="2"/>
        <v>100</v>
      </c>
      <c r="O38" s="20">
        <v>24</v>
      </c>
      <c r="P38" s="1">
        <f t="shared" si="5"/>
        <v>1</v>
      </c>
      <c r="Q38" s="1">
        <f t="shared" si="5"/>
        <v>1</v>
      </c>
      <c r="U38">
        <f>SUM('[47]139'!$CR$149:$DA$149)</f>
        <v>511.44</v>
      </c>
    </row>
    <row r="39" spans="1:24" s="37" customFormat="1" ht="31.5" hidden="1" customHeight="1" x14ac:dyDescent="0.25">
      <c r="A39" s="127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5"/>
        <v>0</v>
      </c>
      <c r="Q39" s="1">
        <f t="shared" si="5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7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5"/>
        <v>0</v>
      </c>
      <c r="Q40" s="1">
        <f t="shared" si="5"/>
        <v>0</v>
      </c>
      <c r="R40" s="36"/>
      <c r="T40" s="36"/>
      <c r="U40" s="36"/>
      <c r="V40" s="36"/>
      <c r="W40" s="36"/>
      <c r="X40" s="36"/>
    </row>
    <row r="41" spans="1:24" ht="31.5" hidden="1" customHeight="1" x14ac:dyDescent="0.25">
      <c r="A41" s="127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/>
      <c r="I41" s="18"/>
      <c r="J41" s="19">
        <v>10</v>
      </c>
      <c r="K41" s="61">
        <f t="shared" si="0"/>
        <v>0</v>
      </c>
      <c r="L41" s="102"/>
      <c r="M41" s="103" t="str">
        <f t="shared" si="1"/>
        <v>Муниципальное задание выполнено</v>
      </c>
      <c r="N41" s="61" t="e">
        <f t="shared" si="2"/>
        <v>#DIV/0!</v>
      </c>
      <c r="O41" s="20">
        <v>25</v>
      </c>
      <c r="P41" s="1">
        <f t="shared" si="5"/>
        <v>0</v>
      </c>
      <c r="Q41" s="1">
        <f t="shared" si="5"/>
        <v>0</v>
      </c>
      <c r="U41">
        <f>SUM('[47]139'!$CR$151:$DA$151)</f>
        <v>0</v>
      </c>
    </row>
    <row r="42" spans="1:24" ht="31.5" hidden="1" customHeight="1" x14ac:dyDescent="0.25">
      <c r="A42" s="127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1"/>
        <v>Муниципальное задание выполнено</v>
      </c>
      <c r="N42" s="61" t="e">
        <f t="shared" si="2"/>
        <v>#DIV/0!</v>
      </c>
      <c r="O42" s="20">
        <v>26</v>
      </c>
      <c r="P42" s="1">
        <f t="shared" si="5"/>
        <v>0</v>
      </c>
      <c r="Q42" s="1">
        <f t="shared" si="5"/>
        <v>0</v>
      </c>
      <c r="U42">
        <f>SUM('[47]139'!$CR$150:$DA$150)</f>
        <v>0</v>
      </c>
    </row>
    <row r="43" spans="1:24" ht="31.5" customHeight="1" x14ac:dyDescent="0.25">
      <c r="A43" s="127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>
        <v>0.44</v>
      </c>
      <c r="I43" s="18">
        <v>2</v>
      </c>
      <c r="J43" s="19">
        <v>10</v>
      </c>
      <c r="K43" s="61">
        <f t="shared" si="0"/>
        <v>0</v>
      </c>
      <c r="L43" s="102"/>
      <c r="M43" s="103" t="str">
        <f t="shared" si="1"/>
        <v>Муниципальное задание выполнено</v>
      </c>
      <c r="N43" s="61">
        <f t="shared" si="2"/>
        <v>100</v>
      </c>
      <c r="O43" s="20">
        <v>27</v>
      </c>
      <c r="P43" s="1">
        <f t="shared" si="5"/>
        <v>1</v>
      </c>
      <c r="Q43" s="1">
        <f t="shared" si="5"/>
        <v>1</v>
      </c>
      <c r="U43">
        <f>SUM('[47]139'!$CR$192:$DA$192)</f>
        <v>0.44</v>
      </c>
    </row>
    <row r="44" spans="1:24" ht="31.5" hidden="1" customHeight="1" x14ac:dyDescent="0.25">
      <c r="A44" s="127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1"/>
        <v>Муниципальное задание выполнено</v>
      </c>
      <c r="N44" s="61" t="e">
        <f t="shared" si="2"/>
        <v>#DIV/0!</v>
      </c>
      <c r="O44" s="20">
        <v>28</v>
      </c>
      <c r="P44" s="1">
        <f t="shared" si="5"/>
        <v>0</v>
      </c>
      <c r="Q44" s="1">
        <f t="shared" si="5"/>
        <v>0</v>
      </c>
      <c r="U44">
        <f>SUM('[47]139'!$CR$193:$DA$193)</f>
        <v>0</v>
      </c>
    </row>
    <row r="45" spans="1:24" ht="31.5" hidden="1" customHeight="1" x14ac:dyDescent="0.25">
      <c r="A45" s="127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5"/>
        <v>0</v>
      </c>
      <c r="Q45" s="1">
        <f t="shared" si="5"/>
        <v>0</v>
      </c>
    </row>
    <row r="46" spans="1:24" ht="31.5" hidden="1" customHeight="1" x14ac:dyDescent="0.25">
      <c r="A46" s="127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1"/>
        <v>Муниципальное задание выполнено</v>
      </c>
      <c r="N46" s="61" t="e">
        <f t="shared" si="2"/>
        <v>#DIV/0!</v>
      </c>
      <c r="O46" s="20">
        <v>29</v>
      </c>
      <c r="P46" s="1">
        <f t="shared" si="5"/>
        <v>0</v>
      </c>
      <c r="Q46" s="1">
        <f t="shared" si="5"/>
        <v>0</v>
      </c>
      <c r="U46">
        <f>SUM('[47]139'!$CR$194:$DA$194)</f>
        <v>0</v>
      </c>
    </row>
    <row r="47" spans="1:24" ht="31.5" hidden="1" customHeight="1" x14ac:dyDescent="0.25">
      <c r="A47" s="127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1"/>
        <v>Муниципальное задание выполнено</v>
      </c>
      <c r="N47" s="61" t="e">
        <f t="shared" si="2"/>
        <v>#DIV/0!</v>
      </c>
      <c r="O47" s="20">
        <v>30</v>
      </c>
      <c r="P47" s="1">
        <f t="shared" si="5"/>
        <v>0</v>
      </c>
      <c r="Q47" s="1">
        <f t="shared" si="5"/>
        <v>0</v>
      </c>
      <c r="U47">
        <f>SUM('[47]139'!$CR$195:$DA$195)</f>
        <v>0</v>
      </c>
    </row>
    <row r="48" spans="1:24" ht="31.5" hidden="1" customHeight="1" x14ac:dyDescent="0.25">
      <c r="A48" s="127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5"/>
        <v>0</v>
      </c>
      <c r="Q48" s="1">
        <f t="shared" si="5"/>
        <v>0</v>
      </c>
    </row>
    <row r="49" spans="1:21" s="1" customFormat="1" ht="31.5" hidden="1" customHeight="1" x14ac:dyDescent="0.25">
      <c r="A49" s="127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5"/>
        <v>0</v>
      </c>
      <c r="Q49" s="1">
        <f t="shared" si="5"/>
        <v>0</v>
      </c>
      <c r="R49"/>
      <c r="T49"/>
      <c r="U49"/>
    </row>
    <row r="50" spans="1:21" s="1" customFormat="1" ht="31.5" hidden="1" customHeight="1" x14ac:dyDescent="0.25">
      <c r="A50" s="127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1"/>
        <v>Муниципальное задание выполнено</v>
      </c>
      <c r="N50" s="61" t="e">
        <f t="shared" si="2"/>
        <v>#DIV/0!</v>
      </c>
      <c r="O50" s="20">
        <v>31</v>
      </c>
      <c r="P50" s="1">
        <f t="shared" si="5"/>
        <v>0</v>
      </c>
      <c r="Q50" s="1">
        <f t="shared" si="5"/>
        <v>0</v>
      </c>
      <c r="R50"/>
      <c r="T50"/>
      <c r="U50">
        <f>SUM('[47]139'!$CR$197:$DA$197)</f>
        <v>0</v>
      </c>
    </row>
    <row r="51" spans="1:21" s="1" customFormat="1" ht="31.5" hidden="1" customHeight="1" x14ac:dyDescent="0.25">
      <c r="A51" s="127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/>
      <c r="I51" s="18"/>
      <c r="J51" s="19">
        <v>10</v>
      </c>
      <c r="K51" s="61">
        <f t="shared" si="0"/>
        <v>0</v>
      </c>
      <c r="L51" s="102"/>
      <c r="M51" s="103" t="str">
        <f t="shared" si="1"/>
        <v>Муниципальное задание выполнено</v>
      </c>
      <c r="N51" s="61" t="e">
        <f t="shared" si="2"/>
        <v>#DIV/0!</v>
      </c>
      <c r="O51" s="20">
        <v>32</v>
      </c>
      <c r="P51" s="1">
        <f t="shared" si="5"/>
        <v>0</v>
      </c>
      <c r="Q51" s="1">
        <f t="shared" si="5"/>
        <v>0</v>
      </c>
      <c r="R51"/>
      <c r="T51"/>
      <c r="U51">
        <f>SUM('[47]139'!$CR$196:$DA$196)</f>
        <v>0</v>
      </c>
    </row>
    <row r="52" spans="1:21" s="1" customFormat="1" ht="31.5" hidden="1" customHeight="1" x14ac:dyDescent="0.25">
      <c r="A52" s="127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1"/>
        <v>Муниципальное задание выполнено</v>
      </c>
      <c r="N52" s="61" t="e">
        <f t="shared" si="2"/>
        <v>#DIV/0!</v>
      </c>
      <c r="O52" s="20"/>
      <c r="P52" s="1">
        <f t="shared" si="5"/>
        <v>0</v>
      </c>
      <c r="Q52" s="1">
        <f t="shared" si="5"/>
        <v>0</v>
      </c>
      <c r="R52"/>
      <c r="T52"/>
      <c r="U52"/>
    </row>
    <row r="53" spans="1:21" s="1" customFormat="1" ht="31.5" hidden="1" customHeight="1" x14ac:dyDescent="0.25">
      <c r="A53" s="127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/>
      <c r="I53" s="18"/>
      <c r="J53" s="19">
        <v>10</v>
      </c>
      <c r="K53" s="61">
        <f t="shared" si="0"/>
        <v>0</v>
      </c>
      <c r="L53" s="102"/>
      <c r="M53" s="103" t="str">
        <f t="shared" si="1"/>
        <v>Муниципальное задание выполнено</v>
      </c>
      <c r="N53" s="61" t="e">
        <f t="shared" si="2"/>
        <v>#DIV/0!</v>
      </c>
      <c r="O53" s="20">
        <v>33</v>
      </c>
      <c r="P53" s="1">
        <f t="shared" ref="P53:Q68" si="6">IF(H53&gt;0,1,0)</f>
        <v>0</v>
      </c>
      <c r="Q53" s="1">
        <f t="shared" si="6"/>
        <v>0</v>
      </c>
      <c r="R53"/>
      <c r="T53"/>
      <c r="U53">
        <f>SUM('[47]139'!$CR$198:$DA$198)</f>
        <v>0</v>
      </c>
    </row>
    <row r="54" spans="1:21" s="1" customFormat="1" ht="31.5" hidden="1" customHeight="1" x14ac:dyDescent="0.25">
      <c r="A54" s="127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1"/>
        <v>Муниципальное задание выполнено</v>
      </c>
      <c r="N54" s="61" t="e">
        <f t="shared" si="2"/>
        <v>#DIV/0!</v>
      </c>
      <c r="O54" s="20">
        <v>34</v>
      </c>
      <c r="P54" s="1">
        <f t="shared" si="6"/>
        <v>0</v>
      </c>
      <c r="Q54" s="1">
        <f t="shared" si="6"/>
        <v>0</v>
      </c>
      <c r="R54"/>
      <c r="T54"/>
      <c r="U54">
        <f>SUM('[47]139'!$CR$199:$DA$199)</f>
        <v>0</v>
      </c>
    </row>
    <row r="55" spans="1:21" s="1" customFormat="1" ht="31.5" hidden="1" customHeight="1" x14ac:dyDescent="0.25">
      <c r="A55" s="127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1"/>
        <v>Муниципальное задание выполнено</v>
      </c>
      <c r="N55" s="61" t="e">
        <f t="shared" si="2"/>
        <v>#DIV/0!</v>
      </c>
      <c r="O55" s="20"/>
      <c r="P55" s="1">
        <f t="shared" si="6"/>
        <v>0</v>
      </c>
      <c r="Q55" s="1">
        <f t="shared" si="6"/>
        <v>0</v>
      </c>
      <c r="R55"/>
      <c r="T55"/>
      <c r="U55"/>
    </row>
    <row r="56" spans="1:21" s="1" customFormat="1" ht="31.5" customHeight="1" x14ac:dyDescent="0.25">
      <c r="A56" s="127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61.67</v>
      </c>
      <c r="I56" s="18">
        <v>60.56</v>
      </c>
      <c r="J56" s="19">
        <v>10</v>
      </c>
      <c r="K56" s="61">
        <f t="shared" si="0"/>
        <v>0</v>
      </c>
      <c r="L56" s="102"/>
      <c r="M56" s="103" t="str">
        <f t="shared" si="1"/>
        <v>Муниципальное задание выполнено</v>
      </c>
      <c r="N56" s="61">
        <f t="shared" si="2"/>
        <v>98.200097292038265</v>
      </c>
      <c r="O56" s="20">
        <v>35</v>
      </c>
      <c r="P56" s="1">
        <f t="shared" si="6"/>
        <v>1</v>
      </c>
      <c r="Q56" s="1">
        <f t="shared" si="6"/>
        <v>1</v>
      </c>
      <c r="R56"/>
      <c r="T56"/>
      <c r="U56">
        <f>SUM('[47]139'!$CR$200:$DA$200)</f>
        <v>61.67</v>
      </c>
    </row>
    <row r="57" spans="1:21" s="1" customFormat="1" ht="31.5" hidden="1" customHeight="1" x14ac:dyDescent="0.25">
      <c r="A57" s="127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1"/>
        <v>Муниципальное задание выполнено</v>
      </c>
      <c r="N57" s="61" t="e">
        <f t="shared" si="2"/>
        <v>#DIV/0!</v>
      </c>
      <c r="O57" s="20"/>
      <c r="P57" s="1">
        <f t="shared" si="6"/>
        <v>0</v>
      </c>
      <c r="Q57" s="1">
        <f t="shared" si="6"/>
        <v>0</v>
      </c>
      <c r="R57"/>
      <c r="T57"/>
      <c r="U57"/>
    </row>
    <row r="58" spans="1:21" s="1" customFormat="1" ht="31.5" hidden="1" customHeight="1" x14ac:dyDescent="0.25">
      <c r="A58" s="127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1"/>
        <v>Муниципальное задание выполнено</v>
      </c>
      <c r="N58" s="61" t="e">
        <f t="shared" si="2"/>
        <v>#DIV/0!</v>
      </c>
      <c r="O58" s="20">
        <v>36</v>
      </c>
      <c r="P58" s="1">
        <f t="shared" si="6"/>
        <v>0</v>
      </c>
      <c r="Q58" s="1">
        <f t="shared" si="6"/>
        <v>0</v>
      </c>
      <c r="R58"/>
      <c r="T58"/>
      <c r="U58">
        <f>SUM('[47]139'!$CR$203:$DA$203)</f>
        <v>0</v>
      </c>
    </row>
    <row r="59" spans="1:21" s="1" customFormat="1" ht="31.5" hidden="1" customHeight="1" x14ac:dyDescent="0.25">
      <c r="A59" s="127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1"/>
        <v>Муниципальное задание выполнено</v>
      </c>
      <c r="N59" s="61" t="e">
        <f t="shared" si="2"/>
        <v>#DIV/0!</v>
      </c>
      <c r="O59" s="20">
        <v>37</v>
      </c>
      <c r="P59" s="1">
        <f t="shared" si="6"/>
        <v>0</v>
      </c>
      <c r="Q59" s="1">
        <f t="shared" si="6"/>
        <v>0</v>
      </c>
      <c r="R59"/>
      <c r="T59"/>
      <c r="U59">
        <f>SUM('[47]139'!$CR$202:$DA$202)</f>
        <v>0</v>
      </c>
    </row>
    <row r="60" spans="1:21" s="1" customFormat="1" ht="31.5" hidden="1" customHeight="1" x14ac:dyDescent="0.25">
      <c r="A60" s="127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1"/>
        <v>Муниципальное задание выполнено</v>
      </c>
      <c r="N60" s="61" t="e">
        <f t="shared" si="2"/>
        <v>#DIV/0!</v>
      </c>
      <c r="O60" s="20">
        <v>38</v>
      </c>
      <c r="P60" s="1">
        <f t="shared" si="6"/>
        <v>0</v>
      </c>
      <c r="Q60" s="1">
        <f t="shared" si="6"/>
        <v>0</v>
      </c>
      <c r="R60"/>
      <c r="T60"/>
      <c r="U60">
        <f>SUM('[47]139'!$CR$201:$DA$201)</f>
        <v>0</v>
      </c>
    </row>
    <row r="61" spans="1:21" s="1" customFormat="1" ht="31.5" hidden="1" customHeight="1" x14ac:dyDescent="0.25">
      <c r="A61" s="127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1"/>
        <v>Муниципальное задание выполнено</v>
      </c>
      <c r="N61" s="61" t="e">
        <f t="shared" si="2"/>
        <v>#DIV/0!</v>
      </c>
      <c r="O61" s="28"/>
      <c r="P61" s="1">
        <f t="shared" si="6"/>
        <v>0</v>
      </c>
      <c r="Q61" s="1">
        <f t="shared" si="6"/>
        <v>0</v>
      </c>
      <c r="R61"/>
      <c r="T61"/>
      <c r="U61"/>
    </row>
    <row r="62" spans="1:21" s="1" customFormat="1" ht="31.5" hidden="1" customHeight="1" x14ac:dyDescent="0.25">
      <c r="A62" s="127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>IF(H62=0,"нет плана", IF(I62*100/H62-100&gt;0,"ошибка",I62*100/H62-100))</f>
        <v>нет плана</v>
      </c>
      <c r="L62" s="102"/>
      <c r="M62" s="103" t="str">
        <f t="shared" si="1"/>
        <v>Муниципальное задание не выполнено</v>
      </c>
      <c r="N62" s="61" t="e">
        <f t="shared" si="2"/>
        <v>#DIV/0!</v>
      </c>
      <c r="O62" s="28"/>
      <c r="P62" s="1">
        <f t="shared" si="6"/>
        <v>0</v>
      </c>
      <c r="Q62" s="1">
        <f t="shared" si="6"/>
        <v>0</v>
      </c>
      <c r="R62"/>
      <c r="T62"/>
      <c r="U62"/>
    </row>
    <row r="63" spans="1:21" s="1" customFormat="1" ht="31.5" hidden="1" customHeight="1" x14ac:dyDescent="0.25">
      <c r="A63" s="127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ref="K63:K97" si="7">IF(H63=0,"нет плана", IF(I63*100/H63-100&gt;0,"ошибка",I63*100/H63-100))</f>
        <v>нет плана</v>
      </c>
      <c r="L63" s="102"/>
      <c r="M63" s="103" t="str">
        <f t="shared" si="1"/>
        <v>Муниципальное задание не выполнено</v>
      </c>
      <c r="N63" s="61" t="e">
        <f t="shared" si="2"/>
        <v>#DIV/0!</v>
      </c>
      <c r="O63" s="28"/>
      <c r="R63"/>
      <c r="T63"/>
      <c r="U63"/>
    </row>
    <row r="64" spans="1:21" s="1" customFormat="1" ht="31.5" hidden="1" customHeight="1" x14ac:dyDescent="0.25">
      <c r="A64" s="127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7"/>
        <v>нет плана</v>
      </c>
      <c r="L64" s="102"/>
      <c r="M64" s="103" t="str">
        <f t="shared" si="1"/>
        <v>Муниципальное задание не выполнено</v>
      </c>
      <c r="N64" s="61" t="e">
        <f t="shared" si="2"/>
        <v>#DIV/0!</v>
      </c>
      <c r="O64" s="28"/>
      <c r="R64"/>
      <c r="T64"/>
      <c r="U64"/>
    </row>
    <row r="65" spans="1:21" s="1" customFormat="1" ht="31.5" hidden="1" customHeight="1" x14ac:dyDescent="0.25">
      <c r="A65" s="127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7"/>
        <v>нет плана</v>
      </c>
      <c r="L65" s="102"/>
      <c r="M65" s="103" t="str">
        <f t="shared" si="1"/>
        <v>Муниципальное задание не выполнено</v>
      </c>
      <c r="N65" s="61" t="e">
        <f t="shared" si="2"/>
        <v>#DIV/0!</v>
      </c>
      <c r="O65" s="28"/>
      <c r="P65" s="1">
        <f t="shared" si="6"/>
        <v>0</v>
      </c>
      <c r="Q65" s="1">
        <f t="shared" si="6"/>
        <v>0</v>
      </c>
      <c r="R65"/>
      <c r="T65"/>
      <c r="U65"/>
    </row>
    <row r="66" spans="1:21" s="1" customFormat="1" ht="31.5" hidden="1" customHeight="1" x14ac:dyDescent="0.25">
      <c r="A66" s="127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7"/>
        <v>нет плана</v>
      </c>
      <c r="L66" s="102"/>
      <c r="M66" s="103" t="str">
        <f t="shared" si="1"/>
        <v>Муниципальное задание не выполнено</v>
      </c>
      <c r="N66" s="61" t="e">
        <f t="shared" si="2"/>
        <v>#DIV/0!</v>
      </c>
      <c r="O66" s="28"/>
      <c r="R66"/>
      <c r="T66"/>
      <c r="U66"/>
    </row>
    <row r="67" spans="1:21" s="1" customFormat="1" ht="31.5" hidden="1" customHeight="1" x14ac:dyDescent="0.25">
      <c r="A67" s="127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7"/>
        <v>нет плана</v>
      </c>
      <c r="L67" s="102"/>
      <c r="M67" s="103" t="str">
        <f t="shared" si="1"/>
        <v>Муниципальное задание не выполнено</v>
      </c>
      <c r="N67" s="61" t="e">
        <f t="shared" si="2"/>
        <v>#DIV/0!</v>
      </c>
      <c r="O67" s="28"/>
      <c r="R67"/>
      <c r="T67"/>
      <c r="U67"/>
    </row>
    <row r="68" spans="1:21" s="1" customFormat="1" ht="31.5" hidden="1" customHeight="1" x14ac:dyDescent="0.25">
      <c r="A68" s="127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7"/>
        <v>нет плана</v>
      </c>
      <c r="L68" s="102"/>
      <c r="M68" s="103" t="str">
        <f t="shared" si="1"/>
        <v>Муниципальное задание не выполнено</v>
      </c>
      <c r="N68" s="61" t="e">
        <f t="shared" si="2"/>
        <v>#DIV/0!</v>
      </c>
      <c r="O68" s="28"/>
      <c r="P68" s="1">
        <f t="shared" si="6"/>
        <v>0</v>
      </c>
      <c r="Q68" s="1">
        <f t="shared" si="6"/>
        <v>0</v>
      </c>
      <c r="R68"/>
      <c r="T68"/>
      <c r="U68"/>
    </row>
    <row r="69" spans="1:21" s="1" customFormat="1" ht="31.5" hidden="1" customHeight="1" x14ac:dyDescent="0.25">
      <c r="A69" s="127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7"/>
        <v>нет плана</v>
      </c>
      <c r="L69" s="102"/>
      <c r="M69" s="103" t="str">
        <f t="shared" ref="M69:M132" si="8">IF(K69&lt;&gt;0, "Муниципальное задание не выполнено",IF(K69=0, "Муниципальное задание выполнено"))</f>
        <v>Муниципальное задание не выполнено</v>
      </c>
      <c r="N69" s="61" t="e">
        <f t="shared" ref="N69:N132" si="9">IF(I69/H69*100&gt;100,100,I69/H69*100)</f>
        <v>#DIV/0!</v>
      </c>
      <c r="O69" s="28"/>
      <c r="R69"/>
      <c r="T69"/>
      <c r="U69"/>
    </row>
    <row r="70" spans="1:21" s="1" customFormat="1" ht="31.5" hidden="1" customHeight="1" x14ac:dyDescent="0.25">
      <c r="A70" s="127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7"/>
        <v>нет плана</v>
      </c>
      <c r="L70" s="102"/>
      <c r="M70" s="103" t="str">
        <f t="shared" si="8"/>
        <v>Муниципальное задание не выполнено</v>
      </c>
      <c r="N70" s="61" t="e">
        <f t="shared" si="9"/>
        <v>#DIV/0!</v>
      </c>
      <c r="O70" s="28"/>
      <c r="R70"/>
      <c r="T70"/>
      <c r="U70"/>
    </row>
    <row r="71" spans="1:21" s="1" customFormat="1" ht="31.5" hidden="1" customHeight="1" x14ac:dyDescent="0.25">
      <c r="A71" s="127"/>
      <c r="B71" s="125" t="s">
        <v>96</v>
      </c>
      <c r="C71" s="119" t="s">
        <v>97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7"/>
        <v>нет плана</v>
      </c>
      <c r="L71" s="102"/>
      <c r="M71" s="103" t="str">
        <f t="shared" si="8"/>
        <v>Муниципальное задание не выполнено</v>
      </c>
      <c r="N71" s="61" t="e">
        <f t="shared" si="9"/>
        <v>#DIV/0!</v>
      </c>
      <c r="O71" s="28"/>
      <c r="P71" s="1">
        <f t="shared" ref="P71:Q102" si="10">IF(H71&gt;0,1,0)</f>
        <v>0</v>
      </c>
      <c r="Q71" s="1">
        <f t="shared" si="10"/>
        <v>0</v>
      </c>
      <c r="R71"/>
      <c r="T71"/>
      <c r="U71"/>
    </row>
    <row r="72" spans="1:21" s="1" customFormat="1" ht="31.5" hidden="1" customHeight="1" x14ac:dyDescent="0.25">
      <c r="A72" s="127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7"/>
        <v>нет плана</v>
      </c>
      <c r="L72" s="102"/>
      <c r="M72" s="103" t="str">
        <f t="shared" si="8"/>
        <v>Муниципальное задание не выполнено</v>
      </c>
      <c r="N72" s="61" t="e">
        <f t="shared" si="9"/>
        <v>#DIV/0!</v>
      </c>
      <c r="O72" s="28"/>
      <c r="R72"/>
      <c r="T72"/>
      <c r="U72"/>
    </row>
    <row r="73" spans="1:21" s="1" customFormat="1" ht="31.5" hidden="1" customHeight="1" x14ac:dyDescent="0.25">
      <c r="A73" s="127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7"/>
        <v>нет плана</v>
      </c>
      <c r="L73" s="102"/>
      <c r="M73" s="103" t="str">
        <f t="shared" si="8"/>
        <v>Муниципальное задание не выполнено</v>
      </c>
      <c r="N73" s="61" t="e">
        <f t="shared" si="9"/>
        <v>#DIV/0!</v>
      </c>
      <c r="O73" s="28"/>
      <c r="R73"/>
      <c r="T73"/>
      <c r="U73"/>
    </row>
    <row r="74" spans="1:21" s="1" customFormat="1" ht="31.5" hidden="1" customHeight="1" x14ac:dyDescent="0.25">
      <c r="A74" s="127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7"/>
        <v>нет плана</v>
      </c>
      <c r="L74" s="102"/>
      <c r="M74" s="103" t="str">
        <f t="shared" si="8"/>
        <v>Муниципальное задание не выполнено</v>
      </c>
      <c r="N74" s="61" t="e">
        <f t="shared" si="9"/>
        <v>#DIV/0!</v>
      </c>
      <c r="O74" s="28"/>
      <c r="P74" s="1">
        <f t="shared" ref="P74:Q77" si="11">IF(H74&gt;0,1,0)</f>
        <v>0</v>
      </c>
      <c r="Q74" s="1">
        <f t="shared" si="11"/>
        <v>0</v>
      </c>
      <c r="R74"/>
      <c r="T74"/>
      <c r="U74"/>
    </row>
    <row r="75" spans="1:21" s="1" customFormat="1" ht="31.5" hidden="1" customHeight="1" x14ac:dyDescent="0.25">
      <c r="A75" s="127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7"/>
        <v>нет плана</v>
      </c>
      <c r="L75" s="102"/>
      <c r="M75" s="103" t="str">
        <f t="shared" si="8"/>
        <v>Муниципальное задание не выполнено</v>
      </c>
      <c r="N75" s="61" t="e">
        <f t="shared" si="9"/>
        <v>#DIV/0!</v>
      </c>
      <c r="O75" s="28"/>
      <c r="R75"/>
      <c r="T75"/>
      <c r="U75"/>
    </row>
    <row r="76" spans="1:21" s="1" customFormat="1" ht="31.5" hidden="1" customHeight="1" x14ac:dyDescent="0.25">
      <c r="A76" s="127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7"/>
        <v>нет плана</v>
      </c>
      <c r="L76" s="102"/>
      <c r="M76" s="103" t="str">
        <f t="shared" si="8"/>
        <v>Муниципальное задание не выполнено</v>
      </c>
      <c r="N76" s="61" t="e">
        <f t="shared" si="9"/>
        <v>#DIV/0!</v>
      </c>
      <c r="O76" s="28"/>
      <c r="R76"/>
      <c r="T76"/>
      <c r="U76"/>
    </row>
    <row r="77" spans="1:21" s="1" customFormat="1" ht="31.5" hidden="1" customHeight="1" x14ac:dyDescent="0.25">
      <c r="A77" s="127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7"/>
        <v>нет плана</v>
      </c>
      <c r="L77" s="102"/>
      <c r="M77" s="103" t="str">
        <f t="shared" si="8"/>
        <v>Муниципальное задание не выполнено</v>
      </c>
      <c r="N77" s="61" t="e">
        <f t="shared" si="9"/>
        <v>#DIV/0!</v>
      </c>
      <c r="O77" s="28"/>
      <c r="P77" s="1">
        <f>IF(H77&gt;0,1,0)</f>
        <v>0</v>
      </c>
      <c r="Q77" s="1">
        <f t="shared" si="11"/>
        <v>0</v>
      </c>
      <c r="R77"/>
      <c r="T77"/>
      <c r="U77"/>
    </row>
    <row r="78" spans="1:21" s="1" customFormat="1" ht="31.5" hidden="1" customHeight="1" x14ac:dyDescent="0.25">
      <c r="A78" s="127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7"/>
        <v>нет плана</v>
      </c>
      <c r="L78" s="102"/>
      <c r="M78" s="103" t="str">
        <f t="shared" si="8"/>
        <v>Муниципальное задание не выполнено</v>
      </c>
      <c r="N78" s="61" t="e">
        <f t="shared" si="9"/>
        <v>#DIV/0!</v>
      </c>
      <c r="O78" s="28"/>
      <c r="R78"/>
      <c r="T78"/>
      <c r="U78"/>
    </row>
    <row r="79" spans="1:21" s="1" customFormat="1" ht="31.5" hidden="1" customHeight="1" x14ac:dyDescent="0.25">
      <c r="A79" s="127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7"/>
        <v>нет плана</v>
      </c>
      <c r="L79" s="102"/>
      <c r="M79" s="103" t="str">
        <f t="shared" si="8"/>
        <v>Муниципальное задание не выполнено</v>
      </c>
      <c r="N79" s="61" t="e">
        <f t="shared" si="9"/>
        <v>#DIV/0!</v>
      </c>
      <c r="O79" s="28"/>
      <c r="R79"/>
      <c r="T79"/>
      <c r="U79"/>
    </row>
    <row r="80" spans="1:21" s="1" customFormat="1" ht="31.5" customHeight="1" x14ac:dyDescent="0.25">
      <c r="A80" s="127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4706</v>
      </c>
      <c r="I80" s="43">
        <v>4706</v>
      </c>
      <c r="J80" s="19">
        <v>0</v>
      </c>
      <c r="K80" s="61">
        <f t="shared" si="7"/>
        <v>0</v>
      </c>
      <c r="L80" s="102"/>
      <c r="M80" s="103" t="str">
        <f t="shared" si="8"/>
        <v>Муниципальное задание выполнено</v>
      </c>
      <c r="N80" s="61">
        <f t="shared" si="9"/>
        <v>100</v>
      </c>
      <c r="O80" s="28">
        <v>39</v>
      </c>
      <c r="P80" s="1">
        <f t="shared" si="10"/>
        <v>1</v>
      </c>
      <c r="Q80" s="1">
        <f t="shared" si="10"/>
        <v>1</v>
      </c>
      <c r="R80"/>
      <c r="T80"/>
      <c r="U80">
        <f>SUM('[47]139'!$CR$244:$DA$244)</f>
        <v>4706</v>
      </c>
    </row>
    <row r="81" spans="1:21" s="1" customFormat="1" ht="31.5" customHeight="1" x14ac:dyDescent="0.25">
      <c r="A81" s="127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4706</v>
      </c>
      <c r="I81" s="43">
        <v>4706</v>
      </c>
      <c r="J81" s="19">
        <v>0</v>
      </c>
      <c r="K81" s="61">
        <f t="shared" si="7"/>
        <v>0</v>
      </c>
      <c r="L81" s="102"/>
      <c r="M81" s="103" t="str">
        <f t="shared" si="8"/>
        <v>Муниципальное задание выполнено</v>
      </c>
      <c r="N81" s="61">
        <f t="shared" si="9"/>
        <v>100</v>
      </c>
      <c r="O81" s="28"/>
      <c r="R81"/>
      <c r="T81"/>
      <c r="U81">
        <f>U80</f>
        <v>4706</v>
      </c>
    </row>
    <row r="82" spans="1:21" s="1" customFormat="1" ht="31.5" hidden="1" customHeight="1" x14ac:dyDescent="0.25">
      <c r="A82" s="127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7"/>
        <v>нет плана</v>
      </c>
      <c r="L82" s="102"/>
      <c r="M82" s="103" t="str">
        <f t="shared" si="8"/>
        <v>Муниципальное задание не выполнено</v>
      </c>
      <c r="N82" s="61" t="e">
        <f t="shared" si="9"/>
        <v>#DIV/0!</v>
      </c>
      <c r="O82" s="28"/>
      <c r="R82"/>
      <c r="T82"/>
      <c r="U82"/>
    </row>
    <row r="83" spans="1:21" s="1" customFormat="1" ht="31.5" hidden="1" customHeight="1" x14ac:dyDescent="0.25">
      <c r="A83" s="127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/>
      <c r="I83" s="43"/>
      <c r="J83" s="19">
        <v>0</v>
      </c>
      <c r="K83" s="61" t="str">
        <f t="shared" si="7"/>
        <v>нет плана</v>
      </c>
      <c r="L83" s="102"/>
      <c r="M83" s="103" t="str">
        <f t="shared" si="8"/>
        <v>Муниципальное задание не выполнено</v>
      </c>
      <c r="N83" s="61" t="e">
        <f t="shared" si="9"/>
        <v>#DIV/0!</v>
      </c>
      <c r="O83" s="28">
        <v>40</v>
      </c>
      <c r="P83" s="1">
        <f t="shared" si="10"/>
        <v>0</v>
      </c>
      <c r="Q83" s="1">
        <f t="shared" si="10"/>
        <v>0</v>
      </c>
      <c r="R83"/>
      <c r="T83"/>
      <c r="U83">
        <f>SUM('[47]139'!$CR$245:$DA$245)</f>
        <v>0</v>
      </c>
    </row>
    <row r="84" spans="1:21" s="1" customFormat="1" ht="31.5" hidden="1" customHeight="1" x14ac:dyDescent="0.25">
      <c r="A84" s="127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/>
      <c r="I84" s="43"/>
      <c r="J84" s="19">
        <v>0</v>
      </c>
      <c r="K84" s="61" t="str">
        <f t="shared" si="7"/>
        <v>нет плана</v>
      </c>
      <c r="L84" s="102"/>
      <c r="M84" s="103" t="str">
        <f t="shared" si="8"/>
        <v>Муниципальное задание не выполнено</v>
      </c>
      <c r="N84" s="61" t="e">
        <f t="shared" si="9"/>
        <v>#DIV/0!</v>
      </c>
      <c r="O84" s="28"/>
      <c r="R84"/>
      <c r="T84"/>
      <c r="U84">
        <f>U83</f>
        <v>0</v>
      </c>
    </row>
    <row r="85" spans="1:21" s="1" customFormat="1" ht="31.5" hidden="1" customHeight="1" x14ac:dyDescent="0.25">
      <c r="A85" s="127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7"/>
        <v>нет плана</v>
      </c>
      <c r="L85" s="102"/>
      <c r="M85" s="103" t="str">
        <f t="shared" si="8"/>
        <v>Муниципальное задание не выполнено</v>
      </c>
      <c r="N85" s="61" t="e">
        <f t="shared" si="9"/>
        <v>#DIV/0!</v>
      </c>
      <c r="O85" s="28"/>
      <c r="R85"/>
      <c r="T85"/>
      <c r="U85"/>
    </row>
    <row r="86" spans="1:21" s="1" customFormat="1" ht="31.5" customHeight="1" x14ac:dyDescent="0.25">
      <c r="A86" s="127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24970</v>
      </c>
      <c r="I86" s="43">
        <v>24970</v>
      </c>
      <c r="J86" s="19">
        <v>0</v>
      </c>
      <c r="K86" s="61">
        <f t="shared" si="7"/>
        <v>0</v>
      </c>
      <c r="L86" s="102"/>
      <c r="M86" s="103" t="str">
        <f t="shared" si="8"/>
        <v>Муниципальное задание выполнено</v>
      </c>
      <c r="N86" s="61">
        <f t="shared" si="9"/>
        <v>100</v>
      </c>
      <c r="O86" s="28">
        <v>41</v>
      </c>
      <c r="P86" s="1">
        <f t="shared" si="10"/>
        <v>1</v>
      </c>
      <c r="Q86" s="1">
        <f t="shared" si="10"/>
        <v>1</v>
      </c>
      <c r="R86"/>
      <c r="T86"/>
      <c r="U86">
        <f>SUM('[47]139'!$CR$246:$DA$246)</f>
        <v>24970</v>
      </c>
    </row>
    <row r="87" spans="1:21" s="1" customFormat="1" ht="31.5" customHeight="1" x14ac:dyDescent="0.25">
      <c r="A87" s="127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24970</v>
      </c>
      <c r="I87" s="43">
        <v>24970</v>
      </c>
      <c r="J87" s="19">
        <v>0</v>
      </c>
      <c r="K87" s="61">
        <f t="shared" si="7"/>
        <v>0</v>
      </c>
      <c r="L87" s="102"/>
      <c r="M87" s="103" t="str">
        <f t="shared" si="8"/>
        <v>Муниципальное задание выполнено</v>
      </c>
      <c r="N87" s="61">
        <f t="shared" si="9"/>
        <v>100</v>
      </c>
      <c r="O87" s="28"/>
      <c r="R87"/>
      <c r="T87"/>
      <c r="U87">
        <f>U86</f>
        <v>24970</v>
      </c>
    </row>
    <row r="88" spans="1:21" s="1" customFormat="1" ht="31.5" hidden="1" customHeight="1" x14ac:dyDescent="0.25">
      <c r="A88" s="127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7"/>
        <v>нет плана</v>
      </c>
      <c r="L88" s="102"/>
      <c r="M88" s="103" t="str">
        <f t="shared" si="8"/>
        <v>Муниципальное задание не выполнено</v>
      </c>
      <c r="N88" s="61" t="e">
        <f t="shared" si="9"/>
        <v>#DIV/0!</v>
      </c>
      <c r="O88" s="28"/>
      <c r="R88"/>
      <c r="T88"/>
      <c r="U88"/>
    </row>
    <row r="89" spans="1:21" s="1" customFormat="1" ht="31.5" customHeight="1" x14ac:dyDescent="0.25">
      <c r="A89" s="127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37173</v>
      </c>
      <c r="I89" s="43">
        <v>37795</v>
      </c>
      <c r="J89" s="19">
        <v>0</v>
      </c>
      <c r="K89" s="61">
        <f t="shared" ref="K89:K90" si="12">IF(H89=0,"нет плана", IF(I89*100/H89-100&lt;0,"ошибка",0))</f>
        <v>0</v>
      </c>
      <c r="L89" s="102"/>
      <c r="M89" s="103" t="str">
        <f t="shared" si="8"/>
        <v>Муниципальное задание выполнено</v>
      </c>
      <c r="N89" s="61">
        <f t="shared" si="9"/>
        <v>100</v>
      </c>
      <c r="O89" s="28">
        <v>42</v>
      </c>
      <c r="P89" s="1">
        <f t="shared" si="10"/>
        <v>1</v>
      </c>
      <c r="Q89" s="1">
        <f t="shared" si="10"/>
        <v>1</v>
      </c>
      <c r="R89"/>
      <c r="T89"/>
      <c r="U89">
        <f>SUM('[47]139'!$CR$247:$DA$247)</f>
        <v>37173</v>
      </c>
    </row>
    <row r="90" spans="1:21" s="1" customFormat="1" ht="31.5" customHeight="1" x14ac:dyDescent="0.25">
      <c r="A90" s="127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37173</v>
      </c>
      <c r="I90" s="43">
        <v>37795</v>
      </c>
      <c r="J90" s="19">
        <v>0</v>
      </c>
      <c r="K90" s="61">
        <f t="shared" si="12"/>
        <v>0</v>
      </c>
      <c r="L90" s="102"/>
      <c r="M90" s="103" t="str">
        <f t="shared" si="8"/>
        <v>Муниципальное задание выполнено</v>
      </c>
      <c r="N90" s="61">
        <f t="shared" si="9"/>
        <v>100</v>
      </c>
      <c r="O90" s="28"/>
      <c r="R90"/>
      <c r="T90"/>
      <c r="U90">
        <f>U89</f>
        <v>37173</v>
      </c>
    </row>
    <row r="91" spans="1:21" s="1" customFormat="1" ht="31.5" hidden="1" customHeight="1" x14ac:dyDescent="0.25">
      <c r="A91" s="127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7"/>
        <v>нет плана</v>
      </c>
      <c r="L91" s="102"/>
      <c r="M91" s="103" t="str">
        <f t="shared" si="8"/>
        <v>Муниципальное задание не выполнено</v>
      </c>
      <c r="N91" s="61" t="e">
        <f t="shared" si="9"/>
        <v>#DIV/0!</v>
      </c>
      <c r="O91" s="28"/>
      <c r="R91"/>
      <c r="T91"/>
      <c r="U91"/>
    </row>
    <row r="92" spans="1:21" s="1" customFormat="1" ht="31.5" customHeight="1" x14ac:dyDescent="0.25">
      <c r="A92" s="127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>
        <v>3776</v>
      </c>
      <c r="I92" s="43">
        <v>3776</v>
      </c>
      <c r="J92" s="19">
        <v>0</v>
      </c>
      <c r="K92" s="61">
        <f t="shared" si="7"/>
        <v>0</v>
      </c>
      <c r="L92" s="102"/>
      <c r="M92" s="103" t="str">
        <f t="shared" si="8"/>
        <v>Муниципальное задание выполнено</v>
      </c>
      <c r="N92" s="61">
        <f t="shared" si="9"/>
        <v>100</v>
      </c>
      <c r="O92" s="28">
        <v>43</v>
      </c>
      <c r="P92" s="1">
        <f t="shared" si="10"/>
        <v>1</v>
      </c>
      <c r="Q92" s="1">
        <f t="shared" si="10"/>
        <v>1</v>
      </c>
      <c r="R92"/>
      <c r="T92"/>
      <c r="U92">
        <f>SUM('[47]139'!$CR$248:$DA$248)</f>
        <v>3776</v>
      </c>
    </row>
    <row r="93" spans="1:21" s="1" customFormat="1" ht="31.5" customHeight="1" x14ac:dyDescent="0.25">
      <c r="A93" s="127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>
        <v>3776</v>
      </c>
      <c r="I93" s="43">
        <v>3776</v>
      </c>
      <c r="J93" s="19">
        <v>0</v>
      </c>
      <c r="K93" s="61">
        <f t="shared" si="7"/>
        <v>0</v>
      </c>
      <c r="L93" s="102"/>
      <c r="M93" s="103" t="str">
        <f t="shared" si="8"/>
        <v>Муниципальное задание выполнено</v>
      </c>
      <c r="N93" s="61">
        <f t="shared" si="9"/>
        <v>100</v>
      </c>
      <c r="O93" s="28"/>
      <c r="R93"/>
      <c r="T93"/>
      <c r="U93">
        <f>U92</f>
        <v>3776</v>
      </c>
    </row>
    <row r="94" spans="1:21" s="1" customFormat="1" ht="31.5" hidden="1" customHeight="1" x14ac:dyDescent="0.25">
      <c r="A94" s="127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7"/>
        <v>нет плана</v>
      </c>
      <c r="L94" s="102"/>
      <c r="M94" s="103" t="str">
        <f t="shared" si="8"/>
        <v>Муниципальное задание не выполнено</v>
      </c>
      <c r="N94" s="61" t="e">
        <f t="shared" si="9"/>
        <v>#DIV/0!</v>
      </c>
      <c r="O94" s="28"/>
      <c r="R94"/>
      <c r="T94"/>
      <c r="U94"/>
    </row>
    <row r="95" spans="1:21" s="1" customFormat="1" ht="31.5" customHeight="1" x14ac:dyDescent="0.25">
      <c r="A95" s="127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22288</v>
      </c>
      <c r="I95" s="43">
        <v>22288</v>
      </c>
      <c r="J95" s="19">
        <v>0</v>
      </c>
      <c r="K95" s="61">
        <f t="shared" si="7"/>
        <v>0</v>
      </c>
      <c r="L95" s="102"/>
      <c r="M95" s="103" t="str">
        <f t="shared" si="8"/>
        <v>Муниципальное задание выполнено</v>
      </c>
      <c r="N95" s="61">
        <f t="shared" si="9"/>
        <v>100</v>
      </c>
      <c r="O95" s="28">
        <v>44</v>
      </c>
      <c r="P95" s="1">
        <f t="shared" si="10"/>
        <v>1</v>
      </c>
      <c r="Q95" s="1">
        <f t="shared" si="10"/>
        <v>1</v>
      </c>
      <c r="R95"/>
      <c r="T95"/>
      <c r="U95">
        <f>SUM('[47]139'!$CR$249:$DA$249)</f>
        <v>22288</v>
      </c>
    </row>
    <row r="96" spans="1:21" s="1" customFormat="1" ht="31.5" customHeight="1" x14ac:dyDescent="0.25">
      <c r="A96" s="127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22288</v>
      </c>
      <c r="I96" s="43">
        <v>22288</v>
      </c>
      <c r="J96" s="19">
        <v>0</v>
      </c>
      <c r="K96" s="61">
        <f t="shared" si="7"/>
        <v>0</v>
      </c>
      <c r="L96" s="102"/>
      <c r="M96" s="103" t="str">
        <f t="shared" si="8"/>
        <v>Муниципальное задание выполнено</v>
      </c>
      <c r="N96" s="61">
        <f t="shared" si="9"/>
        <v>100</v>
      </c>
      <c r="O96" s="28"/>
      <c r="R96"/>
      <c r="T96"/>
      <c r="U96">
        <f>U95</f>
        <v>22288</v>
      </c>
    </row>
    <row r="97" spans="1:21" s="1" customFormat="1" ht="31.5" hidden="1" customHeight="1" x14ac:dyDescent="0.25">
      <c r="A97" s="127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7"/>
        <v>нет плана</v>
      </c>
      <c r="L97" s="102"/>
      <c r="M97" s="103" t="str">
        <f t="shared" si="8"/>
        <v>Муниципальное задание не выполнено</v>
      </c>
      <c r="N97" s="61" t="e">
        <f t="shared" si="9"/>
        <v>#DIV/0!</v>
      </c>
      <c r="O97" s="28"/>
      <c r="R97"/>
      <c r="T97"/>
      <c r="U97"/>
    </row>
    <row r="98" spans="1:21" s="1" customFormat="1" ht="31.5" hidden="1" customHeight="1" x14ac:dyDescent="0.25">
      <c r="A98" s="127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0"/>
        <v>0</v>
      </c>
      <c r="Q98" s="1">
        <f t="shared" si="10"/>
        <v>0</v>
      </c>
      <c r="R98"/>
      <c r="T98"/>
      <c r="U98"/>
    </row>
    <row r="99" spans="1:21" s="1" customFormat="1" ht="31.5" hidden="1" customHeight="1" x14ac:dyDescent="0.25">
      <c r="A99" s="127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/>
    </row>
    <row r="100" spans="1:21" s="1" customFormat="1" ht="31.5" hidden="1" customHeight="1" x14ac:dyDescent="0.25">
      <c r="A100" s="127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7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51" si="13">IF(H101=0,0, IF(I101*100/H101-100&gt;=-10,0,I101*100/H101-100+10))</f>
        <v>0</v>
      </c>
      <c r="L101" s="102"/>
      <c r="M101" s="103" t="str">
        <f t="shared" si="8"/>
        <v>Муниципальное задание выполнено</v>
      </c>
      <c r="N101" s="61" t="e">
        <f t="shared" si="9"/>
        <v>#DIV/0!</v>
      </c>
      <c r="O101" s="20">
        <v>49</v>
      </c>
      <c r="P101" s="1">
        <f t="shared" si="10"/>
        <v>0</v>
      </c>
      <c r="Q101" s="1">
        <f t="shared" si="10"/>
        <v>0</v>
      </c>
      <c r="R101"/>
      <c r="T101"/>
      <c r="U101">
        <f>SUM('[47]139'!$CT$289:$DC$289)</f>
        <v>0</v>
      </c>
    </row>
    <row r="102" spans="1:21" s="1" customFormat="1" ht="31.5" hidden="1" customHeight="1" x14ac:dyDescent="0.25">
      <c r="A102" s="127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3"/>
        <v>0</v>
      </c>
      <c r="L102" s="102"/>
      <c r="M102" s="103" t="str">
        <f t="shared" si="8"/>
        <v>Муниципальное задание выполнено</v>
      </c>
      <c r="N102" s="61" t="e">
        <f t="shared" si="9"/>
        <v>#DIV/0!</v>
      </c>
      <c r="O102" s="20">
        <v>50</v>
      </c>
      <c r="P102" s="1">
        <f t="shared" si="10"/>
        <v>0</v>
      </c>
      <c r="Q102" s="1">
        <f t="shared" si="10"/>
        <v>0</v>
      </c>
      <c r="R102"/>
      <c r="T102"/>
      <c r="U102">
        <f>SUM('[47]139'!$CT$290:$DC$290)</f>
        <v>0</v>
      </c>
    </row>
    <row r="103" spans="1:21" s="1" customFormat="1" ht="31.5" customHeight="1" x14ac:dyDescent="0.25">
      <c r="A103" s="127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362.45</v>
      </c>
      <c r="I103" s="43">
        <v>362.11</v>
      </c>
      <c r="J103" s="19">
        <v>10</v>
      </c>
      <c r="K103" s="61">
        <f t="shared" si="13"/>
        <v>0</v>
      </c>
      <c r="L103" s="102"/>
      <c r="M103" s="103" t="str">
        <f t="shared" si="8"/>
        <v>Муниципальное задание выполнено</v>
      </c>
      <c r="N103" s="61">
        <f t="shared" si="9"/>
        <v>99.906193957787295</v>
      </c>
      <c r="O103" s="20">
        <v>46</v>
      </c>
      <c r="P103" s="1">
        <f t="shared" ref="P103:Q107" si="14">IF(H103&gt;0,1,0)</f>
        <v>1</v>
      </c>
      <c r="Q103" s="1">
        <f t="shared" si="14"/>
        <v>1</v>
      </c>
      <c r="R103"/>
      <c r="T103"/>
      <c r="U103">
        <f>SUM('[47]139'!$CR$327:$DA$327)</f>
        <v>362.45000000000005</v>
      </c>
    </row>
    <row r="104" spans="1:21" s="1" customFormat="1" ht="31.5" customHeight="1" x14ac:dyDescent="0.25">
      <c r="A104" s="127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44.56</v>
      </c>
      <c r="I104" s="43">
        <v>46.78</v>
      </c>
      <c r="J104" s="19">
        <v>10</v>
      </c>
      <c r="K104" s="61">
        <f t="shared" si="13"/>
        <v>0</v>
      </c>
      <c r="L104" s="102"/>
      <c r="M104" s="103" t="str">
        <f t="shared" si="8"/>
        <v>Муниципальное задание выполнено</v>
      </c>
      <c r="N104" s="61">
        <f t="shared" si="9"/>
        <v>100</v>
      </c>
      <c r="O104" s="20">
        <v>77</v>
      </c>
      <c r="P104" s="1">
        <f t="shared" si="14"/>
        <v>1</v>
      </c>
      <c r="Q104" s="1">
        <f t="shared" si="14"/>
        <v>1</v>
      </c>
      <c r="R104"/>
      <c r="T104"/>
      <c r="U104">
        <f>SUM('[47]139'!$CR$360:$DA$360)</f>
        <v>44.56</v>
      </c>
    </row>
    <row r="105" spans="1:21" s="1" customFormat="1" ht="31.5" customHeight="1" x14ac:dyDescent="0.25">
      <c r="A105" s="127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2.66</v>
      </c>
      <c r="I105" s="43">
        <v>3.22</v>
      </c>
      <c r="J105" s="19">
        <v>10</v>
      </c>
      <c r="K105" s="61">
        <f t="shared" si="13"/>
        <v>0</v>
      </c>
      <c r="L105" s="102"/>
      <c r="M105" s="103" t="str">
        <f t="shared" si="8"/>
        <v>Муниципальное задание выполнено</v>
      </c>
      <c r="N105" s="61">
        <f t="shared" si="9"/>
        <v>100</v>
      </c>
      <c r="O105" s="20">
        <v>48</v>
      </c>
      <c r="P105" s="1">
        <f t="shared" si="14"/>
        <v>1</v>
      </c>
      <c r="Q105" s="1">
        <f t="shared" si="14"/>
        <v>1</v>
      </c>
      <c r="R105"/>
      <c r="T105"/>
      <c r="U105">
        <f>SUM('[47]139'!$CR$392:$DA$392)</f>
        <v>2.6599999999999997</v>
      </c>
    </row>
    <row r="106" spans="1:21" s="1" customFormat="1" ht="31.5" customHeight="1" x14ac:dyDescent="0.25">
      <c r="A106" s="127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140</v>
      </c>
      <c r="I106" s="43">
        <v>140</v>
      </c>
      <c r="J106" s="19">
        <v>10</v>
      </c>
      <c r="K106" s="61">
        <f t="shared" si="13"/>
        <v>0</v>
      </c>
      <c r="L106" s="102"/>
      <c r="M106" s="103" t="str">
        <f t="shared" si="8"/>
        <v>Муниципальное задание выполнено</v>
      </c>
      <c r="N106" s="61">
        <f t="shared" si="9"/>
        <v>100</v>
      </c>
      <c r="O106" s="20">
        <v>51</v>
      </c>
      <c r="P106" s="1">
        <f t="shared" si="14"/>
        <v>1</v>
      </c>
      <c r="Q106" s="1">
        <f t="shared" si="14"/>
        <v>1</v>
      </c>
      <c r="R106"/>
      <c r="T106"/>
      <c r="U106">
        <f>SUM('[47]139'!$CT$424:$DC$424)</f>
        <v>140</v>
      </c>
    </row>
    <row r="107" spans="1:21" s="1" customFormat="1" ht="31.5" hidden="1" customHeight="1" x14ac:dyDescent="0.25">
      <c r="A107" s="127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3"/>
        <v>0</v>
      </c>
      <c r="L107" s="102"/>
      <c r="M107" s="103" t="str">
        <f t="shared" si="8"/>
        <v>Муниципальное задание выполнено</v>
      </c>
      <c r="N107" s="61" t="e">
        <f t="shared" si="9"/>
        <v>#DIV/0!</v>
      </c>
      <c r="O107" s="20">
        <v>52</v>
      </c>
      <c r="P107" s="1">
        <f t="shared" si="14"/>
        <v>0</v>
      </c>
      <c r="Q107" s="1">
        <f t="shared" si="14"/>
        <v>0</v>
      </c>
      <c r="R107"/>
      <c r="T107"/>
      <c r="U107">
        <f>SUM('[47]139'!$CT$425:$DC$425)</f>
        <v>0</v>
      </c>
    </row>
    <row r="108" spans="1:21" s="1" customFormat="1" ht="31.5" hidden="1" x14ac:dyDescent="0.25">
      <c r="A108" s="127"/>
      <c r="C108" s="71" t="s">
        <v>241</v>
      </c>
      <c r="D108" s="15" t="s">
        <v>352</v>
      </c>
      <c r="E108" s="57" t="s">
        <v>12</v>
      </c>
      <c r="F108" s="58" t="s">
        <v>205</v>
      </c>
      <c r="G108" s="59" t="s">
        <v>14</v>
      </c>
      <c r="H108" s="60"/>
      <c r="I108" s="60"/>
      <c r="J108" s="61">
        <v>10</v>
      </c>
      <c r="K108" s="61">
        <f t="shared" si="13"/>
        <v>0</v>
      </c>
      <c r="L108" s="110"/>
      <c r="M108" s="103" t="str">
        <f t="shared" si="8"/>
        <v>Муниципальное задание выполнено</v>
      </c>
      <c r="N108" s="61" t="e">
        <f t="shared" si="9"/>
        <v>#DIV/0!</v>
      </c>
      <c r="O108" s="1">
        <f t="shared" ref="O108:P151" si="15">IF(H108&gt;0,1,0)</f>
        <v>0</v>
      </c>
      <c r="P108" s="1">
        <f t="shared" si="15"/>
        <v>0</v>
      </c>
      <c r="Q108"/>
      <c r="R108"/>
      <c r="T108"/>
      <c r="U108">
        <f>SUM('[47]139(315)'!$DD$41:$DM$41)</f>
        <v>0</v>
      </c>
    </row>
    <row r="109" spans="1:21" s="1" customFormat="1" ht="31.5" hidden="1" x14ac:dyDescent="0.25">
      <c r="A109" s="127"/>
      <c r="C109" s="71" t="s">
        <v>242</v>
      </c>
      <c r="D109" s="15" t="s">
        <v>352</v>
      </c>
      <c r="E109" s="57" t="s">
        <v>12</v>
      </c>
      <c r="F109" s="58" t="s">
        <v>205</v>
      </c>
      <c r="G109" s="59" t="s">
        <v>14</v>
      </c>
      <c r="H109" s="60"/>
      <c r="I109" s="60"/>
      <c r="J109" s="61">
        <v>10</v>
      </c>
      <c r="K109" s="61">
        <f t="shared" si="13"/>
        <v>0</v>
      </c>
      <c r="L109" s="110"/>
      <c r="M109" s="103" t="str">
        <f t="shared" si="8"/>
        <v>Муниципальное задание выполнено</v>
      </c>
      <c r="N109" s="61" t="e">
        <f t="shared" si="9"/>
        <v>#DIV/0!</v>
      </c>
      <c r="O109" s="1">
        <f t="shared" si="15"/>
        <v>0</v>
      </c>
      <c r="P109" s="1">
        <f t="shared" si="15"/>
        <v>0</v>
      </c>
      <c r="Q109"/>
      <c r="R109"/>
      <c r="T109"/>
      <c r="U109">
        <f>SUM('[47]139(315)'!$DD$42:$DM$42)</f>
        <v>0</v>
      </c>
    </row>
    <row r="110" spans="1:21" s="1" customFormat="1" ht="31.5" hidden="1" x14ac:dyDescent="0.25">
      <c r="A110" s="127"/>
      <c r="C110" s="71" t="s">
        <v>243</v>
      </c>
      <c r="D110" s="15" t="s">
        <v>352</v>
      </c>
      <c r="E110" s="62" t="s">
        <v>12</v>
      </c>
      <c r="F110" s="58" t="s">
        <v>205</v>
      </c>
      <c r="G110" s="63" t="s">
        <v>14</v>
      </c>
      <c r="H110" s="64"/>
      <c r="I110" s="64"/>
      <c r="J110" s="61">
        <v>10</v>
      </c>
      <c r="K110" s="61">
        <f t="shared" si="13"/>
        <v>0</v>
      </c>
      <c r="L110" s="110"/>
      <c r="M110" s="103" t="str">
        <f t="shared" si="8"/>
        <v>Муниципальное задание выполнено</v>
      </c>
      <c r="N110" s="61" t="e">
        <f t="shared" si="9"/>
        <v>#DIV/0!</v>
      </c>
      <c r="O110" s="1">
        <f t="shared" si="15"/>
        <v>0</v>
      </c>
      <c r="P110" s="1">
        <f t="shared" si="15"/>
        <v>0</v>
      </c>
      <c r="Q110"/>
      <c r="R110"/>
      <c r="T110"/>
      <c r="U110">
        <f>SUM('[47]139(315)'!$DD$43:$DM$43)</f>
        <v>0</v>
      </c>
    </row>
    <row r="111" spans="1:21" s="1" customFormat="1" ht="31.5" hidden="1" x14ac:dyDescent="0.25">
      <c r="A111" s="127"/>
      <c r="C111" s="71" t="s">
        <v>244</v>
      </c>
      <c r="D111" s="15" t="s">
        <v>352</v>
      </c>
      <c r="E111" s="57" t="s">
        <v>12</v>
      </c>
      <c r="F111" s="58" t="s">
        <v>205</v>
      </c>
      <c r="G111" s="59" t="s">
        <v>14</v>
      </c>
      <c r="H111" s="60"/>
      <c r="I111" s="60"/>
      <c r="J111" s="61">
        <v>10</v>
      </c>
      <c r="K111" s="61">
        <f t="shared" si="13"/>
        <v>0</v>
      </c>
      <c r="L111" s="110"/>
      <c r="M111" s="103" t="str">
        <f t="shared" si="8"/>
        <v>Муниципальное задание выполнено</v>
      </c>
      <c r="N111" s="61" t="e">
        <f t="shared" si="9"/>
        <v>#DIV/0!</v>
      </c>
      <c r="O111" s="1">
        <f t="shared" si="15"/>
        <v>0</v>
      </c>
      <c r="P111" s="1">
        <f t="shared" si="15"/>
        <v>0</v>
      </c>
      <c r="Q111"/>
      <c r="R111"/>
      <c r="T111"/>
      <c r="U111">
        <f>SUM('[47]139(315)'!$DD$44:$DM$44)</f>
        <v>0</v>
      </c>
    </row>
    <row r="112" spans="1:21" s="1" customFormat="1" ht="31.5" x14ac:dyDescent="0.25">
      <c r="A112" s="127"/>
      <c r="C112" s="71" t="s">
        <v>245</v>
      </c>
      <c r="D112" s="15" t="s">
        <v>352</v>
      </c>
      <c r="E112" s="57" t="s">
        <v>12</v>
      </c>
      <c r="F112" s="58" t="s">
        <v>205</v>
      </c>
      <c r="G112" s="59" t="s">
        <v>14</v>
      </c>
      <c r="H112" s="64">
        <v>1.33</v>
      </c>
      <c r="I112" s="64">
        <v>1.83</v>
      </c>
      <c r="J112" s="61">
        <v>10</v>
      </c>
      <c r="K112" s="61">
        <f t="shared" si="13"/>
        <v>0</v>
      </c>
      <c r="L112" s="110"/>
      <c r="M112" s="103" t="str">
        <f t="shared" si="8"/>
        <v>Муниципальное задание выполнено</v>
      </c>
      <c r="N112" s="61">
        <f t="shared" si="9"/>
        <v>100</v>
      </c>
      <c r="O112" s="1">
        <f t="shared" si="15"/>
        <v>1</v>
      </c>
      <c r="P112" s="1">
        <f t="shared" si="15"/>
        <v>1</v>
      </c>
      <c r="Q112"/>
      <c r="R112"/>
      <c r="T112"/>
      <c r="U112">
        <f>SUM('[47]139(315)'!$DD$45:$DM$45)</f>
        <v>1.33</v>
      </c>
    </row>
    <row r="113" spans="1:21" s="1" customFormat="1" ht="31.5" x14ac:dyDescent="0.25">
      <c r="A113" s="127"/>
      <c r="C113" s="71" t="s">
        <v>246</v>
      </c>
      <c r="D113" s="15" t="s">
        <v>352</v>
      </c>
      <c r="E113" s="62" t="s">
        <v>12</v>
      </c>
      <c r="F113" s="58" t="s">
        <v>205</v>
      </c>
      <c r="G113" s="63" t="s">
        <v>14</v>
      </c>
      <c r="H113" s="64">
        <v>48.08</v>
      </c>
      <c r="I113" s="64">
        <v>43.75</v>
      </c>
      <c r="J113" s="61">
        <v>10</v>
      </c>
      <c r="K113" s="61">
        <f t="shared" si="13"/>
        <v>0</v>
      </c>
      <c r="L113" s="110"/>
      <c r="M113" s="103" t="str">
        <f t="shared" si="8"/>
        <v>Муниципальное задание выполнено</v>
      </c>
      <c r="N113" s="61">
        <f t="shared" si="9"/>
        <v>90.994176372712161</v>
      </c>
      <c r="O113" s="1">
        <f>IF(H113&gt;0,1,0)</f>
        <v>1</v>
      </c>
      <c r="P113" s="1">
        <f t="shared" si="15"/>
        <v>1</v>
      </c>
      <c r="Q113"/>
      <c r="U113" s="104">
        <f>SUM('[48]139(315)'!$DD$46:$DM$46)</f>
        <v>48.08</v>
      </c>
    </row>
    <row r="114" spans="1:21" s="1" customFormat="1" ht="32.25" hidden="1" x14ac:dyDescent="0.3">
      <c r="A114" s="127"/>
      <c r="B114" s="97"/>
      <c r="C114" s="71" t="s">
        <v>212</v>
      </c>
      <c r="D114" s="15" t="s">
        <v>352</v>
      </c>
      <c r="E114" s="57" t="s">
        <v>12</v>
      </c>
      <c r="F114" s="58" t="s">
        <v>205</v>
      </c>
      <c r="G114" s="59" t="s">
        <v>14</v>
      </c>
      <c r="H114" s="64"/>
      <c r="I114" s="105"/>
      <c r="J114" s="61">
        <v>10</v>
      </c>
      <c r="K114" s="61">
        <f t="shared" si="13"/>
        <v>0</v>
      </c>
      <c r="L114" s="110"/>
      <c r="M114" s="103" t="str">
        <f t="shared" si="8"/>
        <v>Муниципальное задание выполнено</v>
      </c>
      <c r="N114" s="61" t="e">
        <f t="shared" si="9"/>
        <v>#DIV/0!</v>
      </c>
      <c r="O114" s="1">
        <f t="shared" si="15"/>
        <v>0</v>
      </c>
      <c r="P114" s="1">
        <f t="shared" si="15"/>
        <v>0</v>
      </c>
      <c r="Q114"/>
      <c r="U114" s="104">
        <f>SUM('[47]139(315)'!$DD$47:$DM$47)</f>
        <v>0</v>
      </c>
    </row>
    <row r="115" spans="1:21" s="1" customFormat="1" ht="31.5" x14ac:dyDescent="0.25">
      <c r="A115" s="127"/>
      <c r="B115" s="99"/>
      <c r="C115" s="71" t="s">
        <v>247</v>
      </c>
      <c r="D115" s="15" t="s">
        <v>352</v>
      </c>
      <c r="E115" s="57" t="s">
        <v>12</v>
      </c>
      <c r="F115" s="58" t="s">
        <v>205</v>
      </c>
      <c r="G115" s="59" t="s">
        <v>14</v>
      </c>
      <c r="H115" s="64">
        <v>289.33</v>
      </c>
      <c r="I115" s="64">
        <v>269.33</v>
      </c>
      <c r="J115" s="61">
        <v>10</v>
      </c>
      <c r="K115" s="61">
        <f t="shared" si="13"/>
        <v>0</v>
      </c>
      <c r="L115" s="110"/>
      <c r="M115" s="103" t="str">
        <f t="shared" si="8"/>
        <v>Муниципальное задание выполнено</v>
      </c>
      <c r="N115" s="61">
        <f t="shared" si="9"/>
        <v>93.087477966336024</v>
      </c>
      <c r="O115" s="1">
        <f t="shared" si="15"/>
        <v>1</v>
      </c>
      <c r="P115" s="1">
        <f t="shared" si="15"/>
        <v>1</v>
      </c>
      <c r="Q115"/>
      <c r="U115" s="104">
        <f>SUM('[47]139(315)'!$DD$48:$DM$48)</f>
        <v>289.33</v>
      </c>
    </row>
    <row r="116" spans="1:21" s="1" customFormat="1" ht="31.5" hidden="1" x14ac:dyDescent="0.25">
      <c r="A116" s="127"/>
      <c r="B116" s="99"/>
      <c r="C116" s="71" t="s">
        <v>248</v>
      </c>
      <c r="D116" s="15" t="s">
        <v>352</v>
      </c>
      <c r="E116" s="57" t="s">
        <v>12</v>
      </c>
      <c r="F116" s="58" t="s">
        <v>205</v>
      </c>
      <c r="G116" s="59" t="s">
        <v>14</v>
      </c>
      <c r="H116" s="64"/>
      <c r="I116" s="60"/>
      <c r="J116" s="61">
        <v>10</v>
      </c>
      <c r="K116" s="61">
        <f t="shared" si="13"/>
        <v>0</v>
      </c>
      <c r="L116" s="110"/>
      <c r="M116" s="103" t="str">
        <f t="shared" si="8"/>
        <v>Муниципальное задание выполнено</v>
      </c>
      <c r="N116" s="61" t="e">
        <f t="shared" si="9"/>
        <v>#DIV/0!</v>
      </c>
      <c r="O116" s="1">
        <f t="shared" si="15"/>
        <v>0</v>
      </c>
      <c r="P116" s="1">
        <f t="shared" si="15"/>
        <v>0</v>
      </c>
      <c r="Q116"/>
      <c r="U116" s="104">
        <f>SUM('[47]139(315)'!$DD$49:$DM$49)</f>
        <v>0</v>
      </c>
    </row>
    <row r="117" spans="1:21" s="1" customFormat="1" ht="31.5" hidden="1" x14ac:dyDescent="0.25">
      <c r="A117" s="127"/>
      <c r="B117" s="100"/>
      <c r="C117" s="71" t="s">
        <v>249</v>
      </c>
      <c r="D117" s="15" t="s">
        <v>352</v>
      </c>
      <c r="E117" s="57" t="s">
        <v>12</v>
      </c>
      <c r="F117" s="58" t="s">
        <v>205</v>
      </c>
      <c r="G117" s="59" t="s">
        <v>14</v>
      </c>
      <c r="H117" s="64"/>
      <c r="I117" s="65"/>
      <c r="J117" s="61">
        <v>10</v>
      </c>
      <c r="K117" s="61">
        <f t="shared" si="13"/>
        <v>0</v>
      </c>
      <c r="L117" s="110"/>
      <c r="M117" s="103" t="str">
        <f t="shared" si="8"/>
        <v>Муниципальное задание выполнено</v>
      </c>
      <c r="N117" s="61" t="e">
        <f t="shared" si="9"/>
        <v>#DIV/0!</v>
      </c>
      <c r="O117" s="1">
        <f t="shared" si="15"/>
        <v>0</v>
      </c>
      <c r="P117" s="1">
        <f t="shared" si="15"/>
        <v>0</v>
      </c>
      <c r="Q117"/>
      <c r="U117" s="104">
        <f>SUM('[47]139(315)'!$DD$50:$DM$50)</f>
        <v>0</v>
      </c>
    </row>
    <row r="118" spans="1:21" s="1" customFormat="1" ht="31.5" hidden="1" x14ac:dyDescent="0.25">
      <c r="A118" s="127"/>
      <c r="C118" s="71" t="s">
        <v>250</v>
      </c>
      <c r="D118" s="15" t="s">
        <v>352</v>
      </c>
      <c r="E118" s="57" t="s">
        <v>12</v>
      </c>
      <c r="F118" s="58" t="s">
        <v>205</v>
      </c>
      <c r="G118" s="59" t="s">
        <v>14</v>
      </c>
      <c r="H118" s="64"/>
      <c r="I118" s="60"/>
      <c r="J118" s="61">
        <v>10</v>
      </c>
      <c r="K118" s="61">
        <f t="shared" si="13"/>
        <v>0</v>
      </c>
      <c r="L118" s="110"/>
      <c r="M118" s="103" t="str">
        <f t="shared" si="8"/>
        <v>Муниципальное задание выполнено</v>
      </c>
      <c r="N118" s="61" t="e">
        <f t="shared" si="9"/>
        <v>#DIV/0!</v>
      </c>
      <c r="O118" s="1">
        <f t="shared" si="15"/>
        <v>0</v>
      </c>
      <c r="P118" s="1">
        <f t="shared" si="15"/>
        <v>0</v>
      </c>
      <c r="Q118"/>
      <c r="U118" s="104">
        <f>SUM('[47]139(315)'!$DD$51:$DM$51)</f>
        <v>0</v>
      </c>
    </row>
    <row r="119" spans="1:21" s="1" customFormat="1" ht="31.5" hidden="1" x14ac:dyDescent="0.25">
      <c r="A119" s="127"/>
      <c r="C119" s="71" t="s">
        <v>251</v>
      </c>
      <c r="D119" s="15" t="s">
        <v>352</v>
      </c>
      <c r="E119" s="57" t="s">
        <v>12</v>
      </c>
      <c r="F119" s="58" t="s">
        <v>205</v>
      </c>
      <c r="G119" s="59" t="s">
        <v>14</v>
      </c>
      <c r="H119" s="64"/>
      <c r="I119" s="60"/>
      <c r="J119" s="61">
        <v>10</v>
      </c>
      <c r="K119" s="61">
        <f t="shared" si="13"/>
        <v>0</v>
      </c>
      <c r="L119" s="110"/>
      <c r="M119" s="103" t="str">
        <f t="shared" si="8"/>
        <v>Муниципальное задание выполнено</v>
      </c>
      <c r="N119" s="61" t="e">
        <f t="shared" si="9"/>
        <v>#DIV/0!</v>
      </c>
      <c r="O119" s="1">
        <f t="shared" si="15"/>
        <v>0</v>
      </c>
      <c r="P119" s="1">
        <f t="shared" si="15"/>
        <v>0</v>
      </c>
      <c r="Q119"/>
      <c r="U119" s="104">
        <f>SUM('[47]139(315)'!$DD$52:$DM$52)</f>
        <v>0</v>
      </c>
    </row>
    <row r="120" spans="1:21" s="1" customFormat="1" ht="31.5" hidden="1" x14ac:dyDescent="0.25">
      <c r="A120" s="127"/>
      <c r="C120" s="71" t="s">
        <v>252</v>
      </c>
      <c r="D120" s="15" t="s">
        <v>352</v>
      </c>
      <c r="E120" s="57" t="s">
        <v>12</v>
      </c>
      <c r="F120" s="58" t="s">
        <v>205</v>
      </c>
      <c r="G120" s="59" t="s">
        <v>14</v>
      </c>
      <c r="H120" s="64"/>
      <c r="I120" s="60"/>
      <c r="J120" s="61">
        <v>10</v>
      </c>
      <c r="K120" s="61">
        <f t="shared" si="13"/>
        <v>0</v>
      </c>
      <c r="L120" s="110"/>
      <c r="M120" s="103" t="str">
        <f t="shared" si="8"/>
        <v>Муниципальное задание выполнено</v>
      </c>
      <c r="N120" s="61" t="e">
        <f t="shared" si="9"/>
        <v>#DIV/0!</v>
      </c>
      <c r="O120" s="1">
        <f t="shared" si="15"/>
        <v>0</v>
      </c>
      <c r="P120" s="1">
        <f t="shared" si="15"/>
        <v>0</v>
      </c>
      <c r="Q120"/>
      <c r="U120" s="104">
        <f>SUM('[47]139(315)'!$DD$53:$DM$53)</f>
        <v>0</v>
      </c>
    </row>
    <row r="121" spans="1:21" s="1" customFormat="1" ht="31.5" hidden="1" x14ac:dyDescent="0.25">
      <c r="A121" s="127"/>
      <c r="C121" s="71" t="s">
        <v>220</v>
      </c>
      <c r="D121" s="15" t="s">
        <v>352</v>
      </c>
      <c r="E121" s="57" t="s">
        <v>12</v>
      </c>
      <c r="F121" s="58" t="s">
        <v>205</v>
      </c>
      <c r="G121" s="59" t="s">
        <v>14</v>
      </c>
      <c r="H121" s="64"/>
      <c r="I121" s="65"/>
      <c r="J121" s="61">
        <v>10</v>
      </c>
      <c r="K121" s="61">
        <f t="shared" si="13"/>
        <v>0</v>
      </c>
      <c r="L121" s="110"/>
      <c r="M121" s="103" t="str">
        <f t="shared" si="8"/>
        <v>Муниципальное задание выполнено</v>
      </c>
      <c r="N121" s="61" t="e">
        <f t="shared" si="9"/>
        <v>#DIV/0!</v>
      </c>
      <c r="O121" s="1">
        <f t="shared" si="15"/>
        <v>0</v>
      </c>
      <c r="P121" s="1">
        <f t="shared" si="15"/>
        <v>0</v>
      </c>
      <c r="Q121"/>
      <c r="U121" s="104">
        <f>SUM('[47]139(315)'!$DD$54:$DM$54)</f>
        <v>0</v>
      </c>
    </row>
    <row r="122" spans="1:21" s="1" customFormat="1" ht="31.5" hidden="1" x14ac:dyDescent="0.25">
      <c r="A122" s="127"/>
      <c r="C122" s="71" t="s">
        <v>253</v>
      </c>
      <c r="D122" s="15" t="s">
        <v>352</v>
      </c>
      <c r="E122" s="57" t="s">
        <v>12</v>
      </c>
      <c r="F122" s="58" t="s">
        <v>205</v>
      </c>
      <c r="G122" s="59" t="s">
        <v>14</v>
      </c>
      <c r="H122" s="64"/>
      <c r="I122" s="64"/>
      <c r="J122" s="61">
        <v>10</v>
      </c>
      <c r="K122" s="61">
        <f t="shared" si="13"/>
        <v>0</v>
      </c>
      <c r="L122" s="110"/>
      <c r="M122" s="103" t="str">
        <f t="shared" si="8"/>
        <v>Муниципальное задание выполнено</v>
      </c>
      <c r="N122" s="61" t="e">
        <f t="shared" si="9"/>
        <v>#DIV/0!</v>
      </c>
      <c r="O122" s="1">
        <f t="shared" si="15"/>
        <v>0</v>
      </c>
      <c r="P122" s="1">
        <f t="shared" si="15"/>
        <v>0</v>
      </c>
      <c r="Q122"/>
      <c r="U122" s="104">
        <f>SUM('[47]139(315)'!$DD$55:$DM$55)</f>
        <v>0</v>
      </c>
    </row>
    <row r="123" spans="1:21" s="1" customFormat="1" ht="31.5" hidden="1" x14ac:dyDescent="0.25">
      <c r="A123" s="127"/>
      <c r="C123" s="71" t="s">
        <v>223</v>
      </c>
      <c r="D123" s="15" t="s">
        <v>352</v>
      </c>
      <c r="E123" s="57" t="s">
        <v>12</v>
      </c>
      <c r="F123" s="58" t="s">
        <v>205</v>
      </c>
      <c r="G123" s="59" t="s">
        <v>14</v>
      </c>
      <c r="H123" s="64"/>
      <c r="I123" s="65"/>
      <c r="J123" s="61">
        <v>10</v>
      </c>
      <c r="K123" s="61">
        <f t="shared" si="13"/>
        <v>0</v>
      </c>
      <c r="L123" s="110"/>
      <c r="M123" s="103" t="str">
        <f t="shared" si="8"/>
        <v>Муниципальное задание выполнено</v>
      </c>
      <c r="N123" s="61" t="e">
        <f t="shared" si="9"/>
        <v>#DIV/0!</v>
      </c>
      <c r="O123" s="1">
        <f t="shared" si="15"/>
        <v>0</v>
      </c>
      <c r="P123" s="1">
        <f t="shared" si="15"/>
        <v>0</v>
      </c>
      <c r="Q123"/>
      <c r="U123" s="104">
        <f>SUM('[47]139(315)'!$DD$56:$DM$56)</f>
        <v>0</v>
      </c>
    </row>
    <row r="124" spans="1:21" s="1" customFormat="1" ht="47.25" hidden="1" x14ac:dyDescent="0.25">
      <c r="A124" s="127"/>
      <c r="C124" s="71" t="s">
        <v>254</v>
      </c>
      <c r="D124" s="15" t="s">
        <v>352</v>
      </c>
      <c r="E124" s="57" t="s">
        <v>12</v>
      </c>
      <c r="F124" s="58" t="s">
        <v>205</v>
      </c>
      <c r="G124" s="59" t="s">
        <v>14</v>
      </c>
      <c r="H124" s="64"/>
      <c r="I124" s="64"/>
      <c r="J124" s="61">
        <v>10</v>
      </c>
      <c r="K124" s="61">
        <f t="shared" si="13"/>
        <v>0</v>
      </c>
      <c r="L124" s="110"/>
      <c r="M124" s="103" t="str">
        <f t="shared" si="8"/>
        <v>Муниципальное задание выполнено</v>
      </c>
      <c r="N124" s="61" t="e">
        <f t="shared" si="9"/>
        <v>#DIV/0!</v>
      </c>
      <c r="O124" s="1">
        <f t="shared" si="15"/>
        <v>0</v>
      </c>
      <c r="P124" s="1">
        <f t="shared" si="15"/>
        <v>0</v>
      </c>
      <c r="Q124"/>
      <c r="U124" s="104">
        <f>SUM('[47]139(315)'!$DD$57:$DM$57)</f>
        <v>0</v>
      </c>
    </row>
    <row r="125" spans="1:21" s="1" customFormat="1" ht="47.25" hidden="1" x14ac:dyDescent="0.25">
      <c r="A125" s="127"/>
      <c r="C125" s="73" t="s">
        <v>255</v>
      </c>
      <c r="D125" s="15" t="s">
        <v>352</v>
      </c>
      <c r="E125" s="57" t="s">
        <v>12</v>
      </c>
      <c r="F125" s="58" t="s">
        <v>205</v>
      </c>
      <c r="G125" s="59" t="s">
        <v>14</v>
      </c>
      <c r="H125" s="64"/>
      <c r="I125" s="65"/>
      <c r="J125" s="61">
        <v>10</v>
      </c>
      <c r="K125" s="61">
        <f t="shared" si="13"/>
        <v>0</v>
      </c>
      <c r="L125" s="110"/>
      <c r="M125" s="103" t="str">
        <f t="shared" si="8"/>
        <v>Муниципальное задание выполнено</v>
      </c>
      <c r="N125" s="61" t="e">
        <f t="shared" si="9"/>
        <v>#DIV/0!</v>
      </c>
      <c r="O125" s="1">
        <f t="shared" si="15"/>
        <v>0</v>
      </c>
      <c r="P125" s="1">
        <f t="shared" si="15"/>
        <v>0</v>
      </c>
      <c r="Q125"/>
      <c r="U125"/>
    </row>
    <row r="126" spans="1:21" s="1" customFormat="1" ht="31.5" hidden="1" x14ac:dyDescent="0.25">
      <c r="A126" s="127"/>
      <c r="C126" s="73" t="s">
        <v>256</v>
      </c>
      <c r="D126" s="15" t="s">
        <v>352</v>
      </c>
      <c r="E126" s="57" t="s">
        <v>12</v>
      </c>
      <c r="F126" s="58" t="s">
        <v>205</v>
      </c>
      <c r="G126" s="59" t="s">
        <v>14</v>
      </c>
      <c r="H126" s="64"/>
      <c r="I126" s="65"/>
      <c r="J126" s="61">
        <v>10</v>
      </c>
      <c r="K126" s="61">
        <f t="shared" si="13"/>
        <v>0</v>
      </c>
      <c r="L126" s="110"/>
      <c r="M126" s="103" t="str">
        <f t="shared" si="8"/>
        <v>Муниципальное задание выполнено</v>
      </c>
      <c r="N126" s="61" t="e">
        <f t="shared" si="9"/>
        <v>#DIV/0!</v>
      </c>
      <c r="O126" s="1">
        <f t="shared" si="15"/>
        <v>0</v>
      </c>
      <c r="P126" s="1">
        <f t="shared" si="15"/>
        <v>0</v>
      </c>
      <c r="Q126"/>
      <c r="U126"/>
    </row>
    <row r="127" spans="1:21" s="1" customFormat="1" ht="31.5" hidden="1" x14ac:dyDescent="0.25">
      <c r="A127" s="127"/>
      <c r="C127" s="75" t="s">
        <v>257</v>
      </c>
      <c r="D127" s="15" t="s">
        <v>352</v>
      </c>
      <c r="E127" s="57" t="s">
        <v>12</v>
      </c>
      <c r="F127" s="67" t="s">
        <v>205</v>
      </c>
      <c r="G127" s="59" t="s">
        <v>14</v>
      </c>
      <c r="H127" s="64"/>
      <c r="I127" s="60"/>
      <c r="J127" s="61">
        <v>10</v>
      </c>
      <c r="K127" s="61">
        <f t="shared" si="13"/>
        <v>0</v>
      </c>
      <c r="L127" s="110"/>
      <c r="M127" s="103" t="str">
        <f t="shared" si="8"/>
        <v>Муниципальное задание выполнено</v>
      </c>
      <c r="N127" s="61" t="e">
        <f t="shared" si="9"/>
        <v>#DIV/0!</v>
      </c>
      <c r="O127" s="1">
        <f t="shared" si="15"/>
        <v>0</v>
      </c>
      <c r="P127" s="1">
        <f t="shared" si="15"/>
        <v>0</v>
      </c>
      <c r="Q127"/>
      <c r="U127" s="104">
        <f>SUM('[47]139(315)'!$CT$97:$DC$97)</f>
        <v>0</v>
      </c>
    </row>
    <row r="128" spans="1:21" s="1" customFormat="1" ht="31.5" hidden="1" x14ac:dyDescent="0.25">
      <c r="A128" s="127"/>
      <c r="C128" s="75" t="s">
        <v>258</v>
      </c>
      <c r="D128" s="15" t="s">
        <v>352</v>
      </c>
      <c r="E128" s="57" t="s">
        <v>12</v>
      </c>
      <c r="F128" s="67" t="s">
        <v>205</v>
      </c>
      <c r="G128" s="59" t="s">
        <v>14</v>
      </c>
      <c r="H128" s="64"/>
      <c r="I128" s="60"/>
      <c r="J128" s="61">
        <v>10</v>
      </c>
      <c r="K128" s="61">
        <f t="shared" si="13"/>
        <v>0</v>
      </c>
      <c r="L128" s="110"/>
      <c r="M128" s="103" t="str">
        <f t="shared" si="8"/>
        <v>Муниципальное задание выполнено</v>
      </c>
      <c r="N128" s="61" t="e">
        <f t="shared" si="9"/>
        <v>#DIV/0!</v>
      </c>
      <c r="O128" s="1">
        <f t="shared" si="15"/>
        <v>0</v>
      </c>
      <c r="P128" s="1">
        <f t="shared" si="15"/>
        <v>0</v>
      </c>
      <c r="Q128"/>
      <c r="U128" s="104">
        <f>SUM('[47]139(315)'!$CT$98:$DC$98)</f>
        <v>0</v>
      </c>
    </row>
    <row r="129" spans="1:21" ht="31.5" hidden="1" x14ac:dyDescent="0.25">
      <c r="A129" s="127"/>
      <c r="C129" s="75" t="s">
        <v>259</v>
      </c>
      <c r="D129" s="15" t="s">
        <v>352</v>
      </c>
      <c r="E129" s="57" t="s">
        <v>12</v>
      </c>
      <c r="F129" s="67" t="s">
        <v>205</v>
      </c>
      <c r="G129" s="59" t="s">
        <v>14</v>
      </c>
      <c r="H129" s="64"/>
      <c r="I129" s="60"/>
      <c r="J129" s="61">
        <v>10</v>
      </c>
      <c r="K129" s="61">
        <f t="shared" si="13"/>
        <v>0</v>
      </c>
      <c r="L129" s="110"/>
      <c r="M129" s="103" t="str">
        <f t="shared" si="8"/>
        <v>Муниципальное задание выполнено</v>
      </c>
      <c r="N129" s="61" t="e">
        <f t="shared" si="9"/>
        <v>#DIV/0!</v>
      </c>
      <c r="O129" s="1">
        <f t="shared" si="15"/>
        <v>0</v>
      </c>
      <c r="P129" s="1">
        <f t="shared" si="15"/>
        <v>0</v>
      </c>
      <c r="Q129"/>
      <c r="U129" s="104">
        <f>SUM('[47]139(315)'!$CT$99:$DC$99)</f>
        <v>0</v>
      </c>
    </row>
    <row r="130" spans="1:21" ht="31.5" hidden="1" x14ac:dyDescent="0.25">
      <c r="A130" s="127"/>
      <c r="C130" s="75" t="s">
        <v>260</v>
      </c>
      <c r="D130" s="15" t="s">
        <v>352</v>
      </c>
      <c r="E130" s="57" t="s">
        <v>12</v>
      </c>
      <c r="F130" s="67" t="s">
        <v>205</v>
      </c>
      <c r="G130" s="59" t="s">
        <v>14</v>
      </c>
      <c r="H130" s="64"/>
      <c r="I130" s="60"/>
      <c r="J130" s="61">
        <v>10</v>
      </c>
      <c r="K130" s="61">
        <f t="shared" si="13"/>
        <v>0</v>
      </c>
      <c r="L130" s="110"/>
      <c r="M130" s="103" t="str">
        <f t="shared" si="8"/>
        <v>Муниципальное задание выполнено</v>
      </c>
      <c r="N130" s="61" t="e">
        <f t="shared" si="9"/>
        <v>#DIV/0!</v>
      </c>
      <c r="O130" s="1">
        <f t="shared" si="15"/>
        <v>0</v>
      </c>
      <c r="P130" s="1">
        <f t="shared" si="15"/>
        <v>0</v>
      </c>
      <c r="Q130"/>
      <c r="U130" s="104">
        <f>SUM('[47]139(315)'!$CT$100:$DC$100)</f>
        <v>0</v>
      </c>
    </row>
    <row r="131" spans="1:21" ht="31.5" hidden="1" x14ac:dyDescent="0.25">
      <c r="A131" s="127"/>
      <c r="C131" s="75" t="s">
        <v>261</v>
      </c>
      <c r="D131" s="15" t="s">
        <v>352</v>
      </c>
      <c r="E131" s="57" t="s">
        <v>12</v>
      </c>
      <c r="F131" s="67" t="s">
        <v>205</v>
      </c>
      <c r="G131" s="59" t="s">
        <v>14</v>
      </c>
      <c r="H131" s="64"/>
      <c r="I131" s="60"/>
      <c r="J131" s="61">
        <v>10</v>
      </c>
      <c r="K131" s="61">
        <f t="shared" si="13"/>
        <v>0</v>
      </c>
      <c r="L131" s="110"/>
      <c r="M131" s="103" t="str">
        <f t="shared" si="8"/>
        <v>Муниципальное задание выполнено</v>
      </c>
      <c r="N131" s="61" t="e">
        <f t="shared" si="9"/>
        <v>#DIV/0!</v>
      </c>
      <c r="O131" s="1">
        <f t="shared" si="15"/>
        <v>0</v>
      </c>
      <c r="P131" s="1">
        <f t="shared" si="15"/>
        <v>0</v>
      </c>
      <c r="Q131"/>
      <c r="U131" s="104">
        <f>SUM('[47]139(315)'!$CT$101:$DC$101)</f>
        <v>0</v>
      </c>
    </row>
    <row r="132" spans="1:21" ht="31.5" hidden="1" x14ac:dyDescent="0.25">
      <c r="A132" s="127"/>
      <c r="C132" s="75" t="s">
        <v>262</v>
      </c>
      <c r="D132" s="15" t="s">
        <v>352</v>
      </c>
      <c r="E132" s="57" t="s">
        <v>12</v>
      </c>
      <c r="F132" s="67" t="s">
        <v>205</v>
      </c>
      <c r="G132" s="59" t="s">
        <v>14</v>
      </c>
      <c r="H132" s="64"/>
      <c r="I132" s="60"/>
      <c r="J132" s="61">
        <v>10</v>
      </c>
      <c r="K132" s="61">
        <f t="shared" si="13"/>
        <v>0</v>
      </c>
      <c r="L132" s="110"/>
      <c r="M132" s="103" t="str">
        <f t="shared" si="8"/>
        <v>Муниципальное задание выполнено</v>
      </c>
      <c r="N132" s="61" t="e">
        <f t="shared" si="9"/>
        <v>#DIV/0!</v>
      </c>
      <c r="O132" s="1">
        <f t="shared" si="15"/>
        <v>0</v>
      </c>
      <c r="P132" s="1">
        <f t="shared" si="15"/>
        <v>0</v>
      </c>
      <c r="Q132"/>
      <c r="U132" s="104">
        <f>SUM('[47]139(315)'!$CT$102:$DC$102)</f>
        <v>0</v>
      </c>
    </row>
    <row r="133" spans="1:21" ht="31.5" x14ac:dyDescent="0.25">
      <c r="A133" s="127"/>
      <c r="C133" s="75" t="s">
        <v>263</v>
      </c>
      <c r="D133" s="15" t="s">
        <v>352</v>
      </c>
      <c r="E133" s="57" t="s">
        <v>12</v>
      </c>
      <c r="F133" s="67" t="s">
        <v>205</v>
      </c>
      <c r="G133" s="59" t="s">
        <v>14</v>
      </c>
      <c r="H133" s="64">
        <v>1.33</v>
      </c>
      <c r="I133" s="60">
        <v>1.83</v>
      </c>
      <c r="J133" s="61">
        <v>10</v>
      </c>
      <c r="K133" s="61">
        <f t="shared" si="13"/>
        <v>0</v>
      </c>
      <c r="L133" s="110"/>
      <c r="M133" s="103" t="str">
        <f t="shared" ref="M133:M151" si="16">IF(K133&lt;&gt;0, "Муниципальное задание не выполнено",IF(K133=0, "Муниципальное задание выполнено"))</f>
        <v>Муниципальное задание выполнено</v>
      </c>
      <c r="N133" s="61">
        <f t="shared" ref="N133:N151" si="17">IF(I133/H133*100&gt;100,100,I133/H133*100)</f>
        <v>100</v>
      </c>
      <c r="O133" s="1">
        <f t="shared" si="15"/>
        <v>1</v>
      </c>
      <c r="P133" s="1">
        <f t="shared" si="15"/>
        <v>1</v>
      </c>
      <c r="Q133"/>
      <c r="U133" s="104">
        <f>SUM('[47]139(315)'!$CT$103:$DC$103)</f>
        <v>1.33</v>
      </c>
    </row>
    <row r="134" spans="1:21" ht="31.5" x14ac:dyDescent="0.25">
      <c r="A134" s="127"/>
      <c r="C134" s="75" t="s">
        <v>264</v>
      </c>
      <c r="D134" s="15" t="s">
        <v>352</v>
      </c>
      <c r="E134" s="57" t="s">
        <v>12</v>
      </c>
      <c r="F134" s="67" t="s">
        <v>205</v>
      </c>
      <c r="G134" s="59" t="s">
        <v>14</v>
      </c>
      <c r="H134" s="64">
        <v>48.08</v>
      </c>
      <c r="I134" s="60">
        <v>43.75</v>
      </c>
      <c r="J134" s="61">
        <v>10</v>
      </c>
      <c r="K134" s="61">
        <f t="shared" si="13"/>
        <v>0</v>
      </c>
      <c r="L134" s="110"/>
      <c r="M134" s="103" t="str">
        <f t="shared" si="16"/>
        <v>Муниципальное задание выполнено</v>
      </c>
      <c r="N134" s="61">
        <f t="shared" si="17"/>
        <v>90.994176372712161</v>
      </c>
      <c r="O134" s="1">
        <f t="shared" si="15"/>
        <v>1</v>
      </c>
      <c r="P134" s="1">
        <f t="shared" si="15"/>
        <v>1</v>
      </c>
      <c r="Q134"/>
      <c r="U134" s="104">
        <f>SUM('[48]139(315)'!$CT$104:$DC$104)</f>
        <v>48.08</v>
      </c>
    </row>
    <row r="135" spans="1:21" ht="31.5" hidden="1" x14ac:dyDescent="0.25">
      <c r="A135" s="127"/>
      <c r="C135" s="75" t="s">
        <v>265</v>
      </c>
      <c r="D135" s="15" t="s">
        <v>352</v>
      </c>
      <c r="E135" s="57" t="s">
        <v>12</v>
      </c>
      <c r="F135" s="67" t="s">
        <v>205</v>
      </c>
      <c r="G135" s="59" t="s">
        <v>14</v>
      </c>
      <c r="H135" s="64"/>
      <c r="I135" s="64"/>
      <c r="J135" s="61">
        <v>10</v>
      </c>
      <c r="K135" s="61">
        <f t="shared" si="13"/>
        <v>0</v>
      </c>
      <c r="L135" s="110"/>
      <c r="M135" s="103" t="str">
        <f t="shared" si="16"/>
        <v>Муниципальное задание выполнено</v>
      </c>
      <c r="N135" s="61" t="e">
        <f t="shared" si="17"/>
        <v>#DIV/0!</v>
      </c>
      <c r="O135" s="1">
        <f t="shared" si="15"/>
        <v>0</v>
      </c>
      <c r="P135" s="1">
        <f t="shared" si="15"/>
        <v>0</v>
      </c>
      <c r="Q135"/>
      <c r="U135" s="104">
        <f>SUM('[47]139(315)'!$CT$105:$DC$105)</f>
        <v>0</v>
      </c>
    </row>
    <row r="136" spans="1:21" ht="31.5" x14ac:dyDescent="0.25">
      <c r="A136" s="127"/>
      <c r="C136" s="75" t="s">
        <v>266</v>
      </c>
      <c r="D136" s="15" t="s">
        <v>352</v>
      </c>
      <c r="E136" s="57" t="s">
        <v>12</v>
      </c>
      <c r="F136" s="67" t="s">
        <v>205</v>
      </c>
      <c r="G136" s="59" t="s">
        <v>14</v>
      </c>
      <c r="H136" s="64">
        <v>289.33</v>
      </c>
      <c r="I136" s="60">
        <v>269.33</v>
      </c>
      <c r="J136" s="61">
        <v>10</v>
      </c>
      <c r="K136" s="61">
        <f t="shared" si="13"/>
        <v>0</v>
      </c>
      <c r="L136" s="110"/>
      <c r="M136" s="103" t="str">
        <f t="shared" si="16"/>
        <v>Муниципальное задание выполнено</v>
      </c>
      <c r="N136" s="61">
        <f t="shared" si="17"/>
        <v>93.087477966336024</v>
      </c>
      <c r="O136" s="1">
        <f t="shared" si="15"/>
        <v>1</v>
      </c>
      <c r="P136" s="1">
        <f t="shared" si="15"/>
        <v>1</v>
      </c>
      <c r="Q136"/>
      <c r="U136" s="104">
        <f>SUM('[47]139(315)'!$CT$106:$DC$106)</f>
        <v>289.33</v>
      </c>
    </row>
    <row r="137" spans="1:21" ht="31.5" hidden="1" x14ac:dyDescent="0.25">
      <c r="A137" s="127"/>
      <c r="C137" s="75" t="s">
        <v>267</v>
      </c>
      <c r="D137" s="15" t="s">
        <v>352</v>
      </c>
      <c r="E137" s="57" t="s">
        <v>12</v>
      </c>
      <c r="F137" s="67" t="s">
        <v>205</v>
      </c>
      <c r="G137" s="59" t="s">
        <v>14</v>
      </c>
      <c r="H137" s="64"/>
      <c r="I137" s="60"/>
      <c r="J137" s="61">
        <v>10</v>
      </c>
      <c r="K137" s="61">
        <f t="shared" si="13"/>
        <v>0</v>
      </c>
      <c r="L137" s="110"/>
      <c r="M137" s="103" t="str">
        <f t="shared" si="16"/>
        <v>Муниципальное задание выполнено</v>
      </c>
      <c r="N137" s="61" t="e">
        <f t="shared" si="17"/>
        <v>#DIV/0!</v>
      </c>
      <c r="O137" s="1">
        <f t="shared" si="15"/>
        <v>0</v>
      </c>
      <c r="P137" s="1">
        <f t="shared" si="15"/>
        <v>0</v>
      </c>
      <c r="Q137"/>
      <c r="U137" s="104">
        <f>SUM('[47]139(315)'!$CT$107:$DC$107)</f>
        <v>0</v>
      </c>
    </row>
    <row r="138" spans="1:21" ht="31.5" x14ac:dyDescent="0.25">
      <c r="A138" s="127"/>
      <c r="C138" s="76" t="s">
        <v>268</v>
      </c>
      <c r="D138" s="15" t="s">
        <v>352</v>
      </c>
      <c r="E138" s="57" t="s">
        <v>12</v>
      </c>
      <c r="F138" s="67" t="s">
        <v>205</v>
      </c>
      <c r="G138" s="59" t="s">
        <v>14</v>
      </c>
      <c r="H138" s="64">
        <v>41</v>
      </c>
      <c r="I138" s="60">
        <v>41</v>
      </c>
      <c r="J138" s="61">
        <v>10</v>
      </c>
      <c r="K138" s="61">
        <f t="shared" si="13"/>
        <v>0</v>
      </c>
      <c r="L138" s="110"/>
      <c r="M138" s="103" t="str">
        <f t="shared" si="16"/>
        <v>Муниципальное задание выполнено</v>
      </c>
      <c r="N138" s="61">
        <f t="shared" si="17"/>
        <v>100</v>
      </c>
      <c r="O138" s="1">
        <f t="shared" si="15"/>
        <v>1</v>
      </c>
      <c r="P138" s="1">
        <f t="shared" si="15"/>
        <v>1</v>
      </c>
      <c r="Q138"/>
      <c r="U138" s="104">
        <f>SUM('[48]139(315)'!$CT$108:$DC$108)</f>
        <v>41</v>
      </c>
    </row>
    <row r="139" spans="1:21" ht="47.25" hidden="1" x14ac:dyDescent="0.25">
      <c r="A139" s="127"/>
      <c r="C139" s="77" t="s">
        <v>103</v>
      </c>
      <c r="D139" s="15" t="s">
        <v>352</v>
      </c>
      <c r="E139" s="57" t="s">
        <v>12</v>
      </c>
      <c r="F139" s="67" t="s">
        <v>108</v>
      </c>
      <c r="G139" s="59" t="s">
        <v>237</v>
      </c>
      <c r="H139" s="60"/>
      <c r="I139" s="60"/>
      <c r="J139" s="61">
        <v>0</v>
      </c>
      <c r="K139" s="61" t="str">
        <f>IF(H139=0,"нет плана",IF(I139*100/H139-100&gt;0,I139-H139,I139*100/H139-100))</f>
        <v>нет плана</v>
      </c>
      <c r="L139" s="110"/>
      <c r="M139" s="103" t="str">
        <f t="shared" si="16"/>
        <v>Муниципальное задание не выполнено</v>
      </c>
      <c r="N139" s="61" t="e">
        <f t="shared" si="17"/>
        <v>#DIV/0!</v>
      </c>
      <c r="O139" s="1">
        <f t="shared" si="15"/>
        <v>0</v>
      </c>
      <c r="P139" s="1">
        <f t="shared" si="15"/>
        <v>0</v>
      </c>
      <c r="Q139"/>
      <c r="U139" s="104">
        <f>SUM('[47]139(315)'!$CT$148:$DC$148)</f>
        <v>0</v>
      </c>
    </row>
    <row r="140" spans="1:21" ht="47.25" hidden="1" x14ac:dyDescent="0.25">
      <c r="A140" s="127"/>
      <c r="C140" s="78" t="s">
        <v>238</v>
      </c>
      <c r="D140" s="15" t="s">
        <v>352</v>
      </c>
      <c r="E140" s="57" t="s">
        <v>12</v>
      </c>
      <c r="F140" s="67" t="s">
        <v>108</v>
      </c>
      <c r="G140" s="59" t="s">
        <v>237</v>
      </c>
      <c r="H140" s="60"/>
      <c r="I140" s="60"/>
      <c r="J140" s="61">
        <v>10</v>
      </c>
      <c r="K140" s="61">
        <f t="shared" si="13"/>
        <v>0</v>
      </c>
      <c r="L140" s="110"/>
      <c r="M140" s="103" t="str">
        <f t="shared" si="16"/>
        <v>Муниципальное задание выполнено</v>
      </c>
      <c r="N140" s="61" t="e">
        <f t="shared" si="17"/>
        <v>#DIV/0!</v>
      </c>
      <c r="O140" s="1">
        <f t="shared" si="15"/>
        <v>0</v>
      </c>
      <c r="P140" s="1">
        <f t="shared" si="15"/>
        <v>0</v>
      </c>
      <c r="Q140"/>
      <c r="U140" s="104">
        <f>SUM('[47]139(315)'!$CT$149:$DC$149)</f>
        <v>0</v>
      </c>
    </row>
    <row r="141" spans="1:21" ht="47.25" hidden="1" x14ac:dyDescent="0.25">
      <c r="A141" s="127"/>
      <c r="C141" s="78" t="s">
        <v>112</v>
      </c>
      <c r="D141" s="15" t="s">
        <v>352</v>
      </c>
      <c r="E141" s="57" t="s">
        <v>12</v>
      </c>
      <c r="F141" s="67" t="s">
        <v>108</v>
      </c>
      <c r="G141" s="59" t="s">
        <v>237</v>
      </c>
      <c r="H141" s="60"/>
      <c r="I141" s="60"/>
      <c r="J141" s="61">
        <v>10</v>
      </c>
      <c r="K141" s="61">
        <f t="shared" si="13"/>
        <v>0</v>
      </c>
      <c r="L141" s="110"/>
      <c r="M141" s="103" t="str">
        <f t="shared" si="16"/>
        <v>Муниципальное задание выполнено</v>
      </c>
      <c r="N141" s="61" t="e">
        <f t="shared" si="17"/>
        <v>#DIV/0!</v>
      </c>
      <c r="O141" s="1">
        <f t="shared" si="15"/>
        <v>0</v>
      </c>
      <c r="P141" s="1">
        <f t="shared" si="15"/>
        <v>0</v>
      </c>
      <c r="Q141"/>
      <c r="U141" s="104">
        <f>SUM('[47]139(315)'!$CT$150:$DC$150)</f>
        <v>0</v>
      </c>
    </row>
    <row r="142" spans="1:21" ht="47.25" x14ac:dyDescent="0.25">
      <c r="A142" s="127"/>
      <c r="C142" s="78" t="s">
        <v>239</v>
      </c>
      <c r="D142" s="15" t="s">
        <v>352</v>
      </c>
      <c r="E142" s="57" t="s">
        <v>12</v>
      </c>
      <c r="F142" s="67" t="s">
        <v>108</v>
      </c>
      <c r="G142" s="59" t="s">
        <v>237</v>
      </c>
      <c r="H142" s="60">
        <v>1040</v>
      </c>
      <c r="I142" s="60">
        <v>1040</v>
      </c>
      <c r="J142" s="61">
        <v>0</v>
      </c>
      <c r="K142" s="61">
        <f>IF(H142=0,"нет плана",IF(I142*100/H142-100&gt;0,I142-H142,I142*100/H142-100))</f>
        <v>0</v>
      </c>
      <c r="L142" s="110"/>
      <c r="M142" s="103" t="str">
        <f t="shared" si="16"/>
        <v>Муниципальное задание выполнено</v>
      </c>
      <c r="N142" s="61">
        <f t="shared" si="17"/>
        <v>100</v>
      </c>
      <c r="O142" s="1">
        <f t="shared" si="15"/>
        <v>1</v>
      </c>
      <c r="P142" s="1">
        <f t="shared" si="15"/>
        <v>1</v>
      </c>
      <c r="Q142"/>
      <c r="U142" s="104">
        <f>SUM('[47]139(315)'!$CT$151:$DC$151)</f>
        <v>1040</v>
      </c>
    </row>
    <row r="143" spans="1:21" ht="47.25" hidden="1" x14ac:dyDescent="0.25">
      <c r="A143" s="127"/>
      <c r="C143" s="78" t="s">
        <v>240</v>
      </c>
      <c r="D143" s="15" t="s">
        <v>352</v>
      </c>
      <c r="E143" s="57" t="s">
        <v>12</v>
      </c>
      <c r="F143" s="67" t="s">
        <v>108</v>
      </c>
      <c r="G143" s="59" t="s">
        <v>237</v>
      </c>
      <c r="H143" s="60"/>
      <c r="I143" s="60"/>
      <c r="J143" s="61">
        <v>10</v>
      </c>
      <c r="K143" s="61">
        <f t="shared" si="13"/>
        <v>0</v>
      </c>
      <c r="L143" s="110"/>
      <c r="M143" s="103" t="str">
        <f t="shared" si="16"/>
        <v>Муниципальное задание выполнено</v>
      </c>
      <c r="N143" s="61" t="e">
        <f t="shared" si="17"/>
        <v>#DIV/0!</v>
      </c>
      <c r="O143" s="1">
        <f t="shared" si="15"/>
        <v>0</v>
      </c>
      <c r="P143" s="1">
        <f t="shared" si="15"/>
        <v>0</v>
      </c>
      <c r="Q143"/>
      <c r="U143" s="104">
        <f>SUM('[47]139(315)'!$CT$152:$DC$152)</f>
        <v>0</v>
      </c>
    </row>
    <row r="144" spans="1:21" ht="47.25" hidden="1" x14ac:dyDescent="0.25">
      <c r="A144" s="127"/>
      <c r="C144" s="78" t="s">
        <v>118</v>
      </c>
      <c r="D144" s="15" t="s">
        <v>352</v>
      </c>
      <c r="E144" s="57" t="s">
        <v>12</v>
      </c>
      <c r="F144" s="67" t="s">
        <v>108</v>
      </c>
      <c r="G144" s="59" t="s">
        <v>237</v>
      </c>
      <c r="H144" s="60"/>
      <c r="I144" s="60"/>
      <c r="J144" s="61">
        <v>10</v>
      </c>
      <c r="K144" s="61">
        <f t="shared" si="13"/>
        <v>0</v>
      </c>
      <c r="L144" s="110"/>
      <c r="M144" s="103" t="str">
        <f t="shared" si="16"/>
        <v>Муниципальное задание выполнено</v>
      </c>
      <c r="N144" s="61" t="e">
        <f t="shared" si="17"/>
        <v>#DIV/0!</v>
      </c>
      <c r="O144" s="1">
        <f t="shared" si="15"/>
        <v>0</v>
      </c>
      <c r="P144" s="1">
        <f t="shared" si="15"/>
        <v>0</v>
      </c>
      <c r="Q144"/>
      <c r="U144" s="104">
        <f>SUM('[47]139(315)'!$CT$153:$DC$153)</f>
        <v>0</v>
      </c>
    </row>
    <row r="145" spans="1:17" ht="31.5" hidden="1" x14ac:dyDescent="0.25">
      <c r="A145" s="127"/>
      <c r="C145" s="79" t="s">
        <v>269</v>
      </c>
      <c r="D145" s="15" t="s">
        <v>352</v>
      </c>
      <c r="E145" s="57" t="s">
        <v>12</v>
      </c>
      <c r="F145" s="67" t="s">
        <v>205</v>
      </c>
      <c r="G145" s="59" t="s">
        <v>14</v>
      </c>
      <c r="H145" s="60"/>
      <c r="I145" s="60"/>
      <c r="J145" s="61">
        <v>10</v>
      </c>
      <c r="K145" s="61">
        <f t="shared" si="13"/>
        <v>0</v>
      </c>
      <c r="L145" s="110"/>
      <c r="M145" s="103" t="str">
        <f t="shared" si="16"/>
        <v>Муниципальное задание выполнено</v>
      </c>
      <c r="N145" s="61" t="e">
        <f t="shared" si="17"/>
        <v>#DIV/0!</v>
      </c>
      <c r="O145" s="1">
        <f t="shared" si="15"/>
        <v>0</v>
      </c>
      <c r="P145" s="1">
        <f t="shared" si="15"/>
        <v>0</v>
      </c>
      <c r="Q145"/>
    </row>
    <row r="146" spans="1:17" ht="31.5" hidden="1" x14ac:dyDescent="0.25">
      <c r="A146" s="127"/>
      <c r="C146" s="79" t="s">
        <v>270</v>
      </c>
      <c r="D146" s="15" t="s">
        <v>352</v>
      </c>
      <c r="E146" s="57" t="s">
        <v>12</v>
      </c>
      <c r="F146" s="67" t="s">
        <v>205</v>
      </c>
      <c r="G146" s="59" t="s">
        <v>14</v>
      </c>
      <c r="H146" s="64"/>
      <c r="I146" s="64"/>
      <c r="J146" s="61">
        <v>10</v>
      </c>
      <c r="K146" s="61">
        <f t="shared" si="13"/>
        <v>0</v>
      </c>
      <c r="L146" s="110"/>
      <c r="M146" s="103" t="str">
        <f t="shared" si="16"/>
        <v>Муниципальное задание выполнено</v>
      </c>
      <c r="N146" s="61" t="e">
        <f t="shared" si="17"/>
        <v>#DIV/0!</v>
      </c>
      <c r="O146" s="1">
        <f t="shared" si="15"/>
        <v>0</v>
      </c>
      <c r="P146" s="1">
        <f t="shared" si="15"/>
        <v>0</v>
      </c>
      <c r="Q146"/>
    </row>
    <row r="147" spans="1:17" ht="31.5" hidden="1" x14ac:dyDescent="0.25">
      <c r="A147" s="127"/>
      <c r="C147" s="79" t="s">
        <v>271</v>
      </c>
      <c r="D147" s="15" t="s">
        <v>352</v>
      </c>
      <c r="E147" s="62" t="s">
        <v>12</v>
      </c>
      <c r="F147" s="67" t="s">
        <v>205</v>
      </c>
      <c r="G147" s="63" t="s">
        <v>14</v>
      </c>
      <c r="H147" s="64"/>
      <c r="I147" s="64"/>
      <c r="J147" s="61">
        <v>10</v>
      </c>
      <c r="K147" s="61">
        <f t="shared" si="13"/>
        <v>0</v>
      </c>
      <c r="L147" s="110"/>
      <c r="M147" s="103" t="str">
        <f t="shared" si="16"/>
        <v>Муниципальное задание выполнено</v>
      </c>
      <c r="N147" s="61" t="e">
        <f t="shared" si="17"/>
        <v>#DIV/0!</v>
      </c>
      <c r="O147" s="1">
        <f t="shared" si="15"/>
        <v>0</v>
      </c>
      <c r="P147" s="1">
        <f t="shared" si="15"/>
        <v>0</v>
      </c>
      <c r="Q147"/>
    </row>
    <row r="148" spans="1:17" ht="31.5" hidden="1" x14ac:dyDescent="0.25">
      <c r="A148" s="127"/>
      <c r="C148" s="79" t="s">
        <v>272</v>
      </c>
      <c r="D148" s="15" t="s">
        <v>352</v>
      </c>
      <c r="E148" s="57" t="s">
        <v>12</v>
      </c>
      <c r="F148" s="67" t="s">
        <v>205</v>
      </c>
      <c r="G148" s="59" t="s">
        <v>14</v>
      </c>
      <c r="H148" s="60"/>
      <c r="I148" s="60"/>
      <c r="J148" s="61">
        <v>10</v>
      </c>
      <c r="K148" s="61">
        <f t="shared" si="13"/>
        <v>0</v>
      </c>
      <c r="L148" s="110"/>
      <c r="M148" s="103" t="str">
        <f t="shared" si="16"/>
        <v>Муниципальное задание выполнено</v>
      </c>
      <c r="N148" s="61" t="e">
        <f t="shared" si="17"/>
        <v>#DIV/0!</v>
      </c>
      <c r="O148" s="1">
        <f t="shared" si="15"/>
        <v>0</v>
      </c>
      <c r="P148" s="1">
        <f t="shared" si="15"/>
        <v>0</v>
      </c>
      <c r="Q148"/>
    </row>
    <row r="149" spans="1:17" ht="31.5" hidden="1" x14ac:dyDescent="0.25">
      <c r="A149" s="127"/>
      <c r="C149" s="79" t="s">
        <v>273</v>
      </c>
      <c r="D149" s="15" t="s">
        <v>352</v>
      </c>
      <c r="E149" s="57" t="s">
        <v>12</v>
      </c>
      <c r="F149" s="67" t="s">
        <v>205</v>
      </c>
      <c r="G149" s="59" t="s">
        <v>14</v>
      </c>
      <c r="H149" s="60"/>
      <c r="I149" s="60"/>
      <c r="J149" s="61">
        <v>10</v>
      </c>
      <c r="K149" s="61">
        <f t="shared" si="13"/>
        <v>0</v>
      </c>
      <c r="L149" s="110"/>
      <c r="M149" s="103" t="str">
        <f t="shared" si="16"/>
        <v>Муниципальное задание выполнено</v>
      </c>
      <c r="N149" s="61" t="e">
        <f t="shared" si="17"/>
        <v>#DIV/0!</v>
      </c>
      <c r="O149" s="1">
        <f t="shared" si="15"/>
        <v>0</v>
      </c>
      <c r="P149" s="1">
        <f t="shared" si="15"/>
        <v>0</v>
      </c>
      <c r="Q149"/>
    </row>
    <row r="150" spans="1:17" ht="31.5" hidden="1" x14ac:dyDescent="0.25">
      <c r="A150" s="127"/>
      <c r="C150" s="79" t="s">
        <v>274</v>
      </c>
      <c r="D150" s="15" t="s">
        <v>352</v>
      </c>
      <c r="E150" s="57" t="s">
        <v>12</v>
      </c>
      <c r="F150" s="67" t="s">
        <v>205</v>
      </c>
      <c r="G150" s="59" t="s">
        <v>14</v>
      </c>
      <c r="H150" s="60"/>
      <c r="I150" s="60"/>
      <c r="J150" s="61">
        <v>10</v>
      </c>
      <c r="K150" s="61">
        <f t="shared" si="13"/>
        <v>0</v>
      </c>
      <c r="L150" s="110"/>
      <c r="M150" s="103" t="str">
        <f t="shared" si="16"/>
        <v>Муниципальное задание выполнено</v>
      </c>
      <c r="N150" s="61" t="e">
        <f t="shared" si="17"/>
        <v>#DIV/0!</v>
      </c>
      <c r="O150" s="1">
        <f t="shared" si="15"/>
        <v>0</v>
      </c>
      <c r="P150" s="1">
        <f t="shared" si="15"/>
        <v>0</v>
      </c>
      <c r="Q150"/>
    </row>
    <row r="151" spans="1:17" ht="31.5" hidden="1" x14ac:dyDescent="0.25">
      <c r="A151" s="127"/>
      <c r="C151" s="79" t="s">
        <v>275</v>
      </c>
      <c r="D151" s="15" t="s">
        <v>352</v>
      </c>
      <c r="E151" s="57" t="s">
        <v>12</v>
      </c>
      <c r="F151" s="67" t="s">
        <v>205</v>
      </c>
      <c r="G151" s="59" t="s">
        <v>14</v>
      </c>
      <c r="H151" s="60"/>
      <c r="I151" s="60"/>
      <c r="J151" s="61">
        <v>10</v>
      </c>
      <c r="K151" s="61">
        <f t="shared" si="13"/>
        <v>0</v>
      </c>
      <c r="L151" s="110"/>
      <c r="M151" s="103" t="str">
        <f t="shared" si="16"/>
        <v>Муниципальное задание выполнено</v>
      </c>
      <c r="N151" s="61" t="e">
        <f t="shared" si="17"/>
        <v>#DIV/0!</v>
      </c>
      <c r="O151" s="1">
        <f t="shared" si="15"/>
        <v>0</v>
      </c>
      <c r="P151" s="1">
        <f t="shared" si="15"/>
        <v>0</v>
      </c>
      <c r="Q151"/>
    </row>
    <row r="152" spans="1:17" ht="15" customHeight="1" x14ac:dyDescent="0.25">
      <c r="D152" s="1"/>
      <c r="H152" s="1"/>
      <c r="I152" s="1"/>
      <c r="J152" s="1"/>
    </row>
    <row r="153" spans="1:17" ht="15" customHeight="1" x14ac:dyDescent="0.3">
      <c r="A153" s="97" t="s">
        <v>357</v>
      </c>
      <c r="B153" s="98"/>
      <c r="D153" s="1"/>
      <c r="F153" s="97" t="s">
        <v>358</v>
      </c>
      <c r="G153" s="3"/>
      <c r="H153" s="4"/>
      <c r="I153" s="5"/>
      <c r="J153" s="55"/>
      <c r="K153" s="55"/>
    </row>
    <row r="154" spans="1:17" ht="15" customHeight="1" x14ac:dyDescent="0.3">
      <c r="A154" s="97"/>
      <c r="B154" s="97"/>
      <c r="C154" s="97"/>
      <c r="D154" s="98"/>
      <c r="N154"/>
    </row>
    <row r="155" spans="1:17" ht="15" customHeight="1" x14ac:dyDescent="0.3">
      <c r="A155" s="97"/>
      <c r="B155" s="99"/>
      <c r="C155" s="97"/>
      <c r="D155" s="97"/>
      <c r="N155"/>
    </row>
    <row r="156" spans="1:17" ht="15" customHeight="1" x14ac:dyDescent="0.3">
      <c r="A156" s="97"/>
      <c r="B156" s="99"/>
      <c r="C156" s="97"/>
      <c r="D156" s="97"/>
      <c r="N156"/>
    </row>
    <row r="157" spans="1:17" ht="15" customHeight="1" x14ac:dyDescent="0.25">
      <c r="A157" s="100" t="s">
        <v>356</v>
      </c>
      <c r="B157" s="100"/>
      <c r="C157" s="100"/>
      <c r="D157" s="100"/>
      <c r="N157"/>
    </row>
    <row r="158" spans="1:17" ht="15" customHeight="1" x14ac:dyDescent="0.25">
      <c r="D158" s="1"/>
      <c r="H158" s="1"/>
      <c r="I158" s="1"/>
      <c r="J158" s="1"/>
    </row>
    <row r="159" spans="1:17" ht="15" customHeight="1" x14ac:dyDescent="0.25">
      <c r="D159" s="1"/>
      <c r="H159" s="1"/>
      <c r="I159" s="1"/>
      <c r="J159" s="1"/>
    </row>
    <row r="160" spans="1:17" ht="15" customHeight="1" x14ac:dyDescent="0.25">
      <c r="D160" s="1"/>
      <c r="H160" s="1"/>
      <c r="I160" s="1"/>
      <c r="J160" s="1"/>
      <c r="K160" s="5">
        <f>SUBTOTAL(101,K5:K107)</f>
        <v>0</v>
      </c>
      <c r="N160" s="5">
        <f>SUBTOTAL(101,N5:N107)</f>
        <v>99.887632430347551</v>
      </c>
    </row>
    <row r="161" spans="8:9" s="1" customFormat="1" ht="15" customHeight="1" x14ac:dyDescent="0.25">
      <c r="H161" s="108">
        <f>SUM(H5:H23)</f>
        <v>362.11</v>
      </c>
      <c r="I161" s="108">
        <f>SUM(I5:I23)</f>
        <v>383.29999999999995</v>
      </c>
    </row>
    <row r="162" spans="8:9" s="1" customFormat="1" ht="15" customHeight="1" x14ac:dyDescent="0.25">
      <c r="H162" s="108">
        <f>H103</f>
        <v>362.45</v>
      </c>
      <c r="I162" s="108">
        <f>I103</f>
        <v>362.11</v>
      </c>
    </row>
    <row r="163" spans="8:9" s="1" customFormat="1" ht="15" customHeight="1" x14ac:dyDescent="0.25">
      <c r="H163" s="108">
        <f>H161-H162</f>
        <v>-0.33999999999997499</v>
      </c>
      <c r="I163" s="108">
        <f>I161-I162</f>
        <v>21.189999999999941</v>
      </c>
    </row>
    <row r="164" spans="8:9" s="1" customFormat="1" ht="15" customHeight="1" x14ac:dyDescent="0.25"/>
    <row r="165" spans="8:9" s="1" customFormat="1" ht="15" customHeight="1" x14ac:dyDescent="0.25">
      <c r="H165" s="108">
        <f>SUM(H108:H126)</f>
        <v>338.74</v>
      </c>
      <c r="I165" s="108">
        <f>SUM(I108:I126)</f>
        <v>314.90999999999997</v>
      </c>
    </row>
    <row r="166" spans="8:9" s="1" customFormat="1" ht="15" customHeight="1" x14ac:dyDescent="0.25">
      <c r="H166" s="108">
        <f>SUM(H127:H137)</f>
        <v>338.74</v>
      </c>
      <c r="I166" s="108">
        <f>SUM(I127:I137)</f>
        <v>314.90999999999997</v>
      </c>
    </row>
    <row r="167" spans="8:9" s="1" customFormat="1" ht="15" customHeight="1" x14ac:dyDescent="0.25">
      <c r="H167" s="108">
        <f>H138</f>
        <v>41</v>
      </c>
      <c r="I167" s="108">
        <f>I138</f>
        <v>41</v>
      </c>
    </row>
    <row r="168" spans="8:9" s="1" customFormat="1" ht="15" customHeight="1" x14ac:dyDescent="0.25">
      <c r="H168" s="108">
        <f>H165-H166</f>
        <v>0</v>
      </c>
      <c r="I168" s="108">
        <f>I165-I166</f>
        <v>0</v>
      </c>
    </row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A4:X151">
    <filterColumn colId="7">
      <customFilters>
        <customFilter operator="notEqual" val=" "/>
      </customFilters>
    </filterColumn>
    <filterColumn colId="15" showButton="0"/>
  </autoFilter>
  <customSheetViews>
    <customSheetView guid="{58B0A3E4-DC4C-43E3-ADD5-4D21FA5857E3}" scale="66" showPageBreaks="1" printArea="1" filter="1" showAutoFilter="1" hiddenColumns="1" view="pageBreakPreview" topLeftCell="C43">
      <selection activeCell="C175" sqref="C175"/>
      <pageMargins left="0.39370078740157483" right="0.39370078740157483" top="0.39370078740157483" bottom="0.59055118110236227" header="0.31496062992125984" footer="0.31496062992125984"/>
      <pageSetup paperSize="9" scale="28" orientation="landscape" r:id="rId1"/>
      <autoFilter ref="A4:X151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8184D279-59A7-4BD8-AB21-B524BF814588}" scale="66" showPageBreaks="1" printArea="1" filter="1" showAutoFilter="1" hiddenColumns="1" view="pageBreakPreview" topLeftCell="C43">
      <selection activeCell="I142" sqref="I142"/>
      <pageMargins left="0.39370078740157483" right="0.39370078740157483" top="0.39370078740157483" bottom="0.59055118110236227" header="0.31496062992125984" footer="0.31496062992125984"/>
      <pageSetup paperSize="9" scale="28" orientation="landscape" r:id="rId2"/>
      <autoFilter ref="A4:X151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7BDF3E6F-D95A-4AD2-A496-92E59C7AF105}" scale="66" showPageBreaks="1" printArea="1" showAutoFilter="1" hiddenColumns="1" view="pageBreakPreview" topLeftCell="C132">
      <selection activeCell="U108" sqref="U108:U144"/>
      <pageMargins left="0.39370078740157483" right="0.39370078740157483" top="0.39370078740157483" bottom="0.59055118110236227" header="0.31496062992125984" footer="0.31496062992125984"/>
      <pageSetup paperSize="9" scale="28" orientation="landscape" r:id="rId3"/>
      <autoFilter ref="A4:X151">
        <filterColumn colId="15" showButton="0"/>
      </autoFilter>
    </customSheetView>
    <customSheetView guid="{AB14A31D-440B-427A-8154-EF19394E7DE2}" scale="66" showPageBreaks="1" printArea="1" filter="1" showAutoFilter="1" hiddenColumns="1" view="pageBreakPreview" topLeftCell="D95">
      <selection activeCell="U95" sqref="U1:U1048576"/>
      <pageMargins left="0.39370078740157483" right="0.39370078740157483" top="0.39370078740157483" bottom="0.59055118110236227" header="0.31496062992125984" footer="0.31496062992125984"/>
      <pageSetup paperSize="9" scale="28" orientation="landscape" r:id="rId4"/>
      <autoFilter ref="A4:X151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C22C5AE3-4CF6-4ED3-821C-43C355C47BB8}" scale="66" showPageBreaks="1" printArea="1" filter="1" showAutoFilter="1" hiddenColumns="1" view="pageBreakPreview" topLeftCell="F4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28" orientation="landscape" r:id="rId5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F38D36FB-D173-41CA-A0CB-C8228EA2DD59}" scale="66" showPageBreaks="1" printArea="1" filter="1" showAutoFilter="1" hiddenColumns="1" view="pageBreakPreview" topLeftCell="F4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28" orientation="landscape" r:id="rId6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75CEEBA-EF70-41E2-A2AB-FC3599596AC2}" scale="66" showPageBreaks="1" printArea="1" filter="1" showAutoFilter="1" hiddenColumns="1" view="pageBreakPreview" topLeftCell="F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28" orientation="landscape" r:id="rId7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FD4A7EA-C1FF-4F5D-84ED-80E24D2D6E10}" scale="66" showPageBreaks="1" printArea="1" filter="1" showAutoFilter="1" hiddenColumns="1" view="pageBreakPreview" topLeftCell="F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28" orientation="landscape" r:id="rId8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B70C21F4-2ADF-4822-A74D-683C5E869839}" scale="66" showPageBreaks="1" printArea="1" filter="1" showAutoFilter="1" hiddenColumns="1" view="pageBreakPreview" topLeftCell="F1">
      <selection activeCell="I127" sqref="I127"/>
      <pageMargins left="0.39370078740157483" right="0.39370078740157483" top="0.39370078740157483" bottom="0.59055118110236227" header="0.31496062992125984" footer="0.31496062992125984"/>
      <pageSetup paperSize="9" scale="28" orientation="landscape" r:id="rId9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</customSheetViews>
  <mergeCells count="29">
    <mergeCell ref="A2:N2"/>
    <mergeCell ref="P4:Q4"/>
    <mergeCell ref="B62:B64"/>
    <mergeCell ref="C62:C64"/>
    <mergeCell ref="B65:B67"/>
    <mergeCell ref="C65:C67"/>
    <mergeCell ref="A5:A151"/>
    <mergeCell ref="B98:B100"/>
    <mergeCell ref="C98:C100"/>
    <mergeCell ref="B95:B97"/>
    <mergeCell ref="C95:C97"/>
    <mergeCell ref="B92:B94"/>
    <mergeCell ref="C92:C94"/>
    <mergeCell ref="C71:C73"/>
    <mergeCell ref="B89:B91"/>
    <mergeCell ref="C89:C91"/>
    <mergeCell ref="B86:B88"/>
    <mergeCell ref="C86:C88"/>
    <mergeCell ref="B83:B85"/>
    <mergeCell ref="C83:C85"/>
    <mergeCell ref="B68:B70"/>
    <mergeCell ref="C68:C70"/>
    <mergeCell ref="B71:B73"/>
    <mergeCell ref="B74:B76"/>
    <mergeCell ref="C74:C76"/>
    <mergeCell ref="B80:B82"/>
    <mergeCell ref="C80:C82"/>
    <mergeCell ref="B77:B79"/>
    <mergeCell ref="C77:C79"/>
  </mergeCells>
  <conditionalFormatting sqref="H5:H107">
    <cfRule type="expression" dxfId="361" priority="8">
      <formula>H5&lt;&gt;U5</formula>
    </cfRule>
  </conditionalFormatting>
  <conditionalFormatting sqref="M5:M151">
    <cfRule type="expression" dxfId="360" priority="1">
      <formula>K5&lt;&gt;0</formula>
    </cfRule>
  </conditionalFormatting>
  <conditionalFormatting sqref="U5:U10">
    <cfRule type="expression" dxfId="359" priority="30">
      <formula>U5&lt;&gt;H5</formula>
    </cfRule>
  </conditionalFormatting>
  <conditionalFormatting sqref="U12:U13">
    <cfRule type="expression" dxfId="358" priority="29">
      <formula>U12&lt;&gt;H12</formula>
    </cfRule>
  </conditionalFormatting>
  <conditionalFormatting sqref="U16:U19">
    <cfRule type="expression" dxfId="357" priority="28">
      <formula>U16&lt;&gt;H16</formula>
    </cfRule>
  </conditionalFormatting>
  <conditionalFormatting sqref="U21:U25">
    <cfRule type="expression" dxfId="356" priority="27">
      <formula>U21&lt;&gt;H21</formula>
    </cfRule>
  </conditionalFormatting>
  <conditionalFormatting sqref="U27:U28">
    <cfRule type="expression" dxfId="355" priority="26">
      <formula>U27&lt;&gt;H27</formula>
    </cfRule>
  </conditionalFormatting>
  <conditionalFormatting sqref="U31:U32">
    <cfRule type="expression" dxfId="354" priority="25">
      <formula>U31&lt;&gt;H31</formula>
    </cfRule>
  </conditionalFormatting>
  <conditionalFormatting sqref="U35:U36">
    <cfRule type="expression" dxfId="353" priority="24">
      <formula>U35&lt;&gt;H35</formula>
    </cfRule>
  </conditionalFormatting>
  <conditionalFormatting sqref="U38">
    <cfRule type="expression" dxfId="352" priority="23">
      <formula>U38&lt;&gt;H38</formula>
    </cfRule>
  </conditionalFormatting>
  <conditionalFormatting sqref="U41:U44">
    <cfRule type="expression" dxfId="351" priority="22">
      <formula>U41&lt;&gt;H41</formula>
    </cfRule>
  </conditionalFormatting>
  <conditionalFormatting sqref="U46:U47">
    <cfRule type="expression" dxfId="350" priority="21">
      <formula>U46&lt;&gt;H46</formula>
    </cfRule>
  </conditionalFormatting>
  <conditionalFormatting sqref="U50:U51">
    <cfRule type="expression" dxfId="349" priority="20">
      <formula>U50&lt;&gt;H50</formula>
    </cfRule>
  </conditionalFormatting>
  <conditionalFormatting sqref="U53:U54">
    <cfRule type="expression" dxfId="348" priority="19">
      <formula>U53&lt;&gt;H53</formula>
    </cfRule>
  </conditionalFormatting>
  <conditionalFormatting sqref="U56:U60">
    <cfRule type="expression" dxfId="347" priority="18">
      <formula>U56&lt;&gt;H56</formula>
    </cfRule>
  </conditionalFormatting>
  <conditionalFormatting sqref="U62:U151">
    <cfRule type="expression" dxfId="346" priority="17">
      <formula>U62&lt;&gt;H62</formula>
    </cfRule>
  </conditionalFormatting>
  <conditionalFormatting sqref="AA8">
    <cfRule type="expression" dxfId="345" priority="31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28" orientation="landscape" r:id="rId1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C1" zoomScale="66" zoomScaleNormal="60" zoomScaleSheetLayoutView="66" workbookViewId="0">
      <selection activeCell="N93" sqref="N93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191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SUM('[49]141'!$CR$47:$DA$47)</f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SUM('[49]141'!$CR$48:$DA$48)</f>
        <v>0</v>
      </c>
    </row>
    <row r="7" spans="1:21" s="1" customFormat="1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f>SUM('[49]141'!$CR$49:$DA$49)</f>
        <v>0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SUM('[49]141'!$CR$50:$DA$50)</f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10.89</v>
      </c>
      <c r="I9" s="18">
        <v>11.67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SUM('[49]141'!$CR$90:$DA$90)</f>
        <v>10.89</v>
      </c>
    </row>
    <row r="10" spans="1:21" s="1" customFormat="1" ht="31.5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>
        <v>0.78</v>
      </c>
      <c r="I10" s="18">
        <v>1</v>
      </c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>
        <f t="shared" si="5"/>
        <v>100</v>
      </c>
      <c r="O10" s="20">
        <v>6</v>
      </c>
      <c r="P10" s="1">
        <f t="shared" si="3"/>
        <v>1</v>
      </c>
      <c r="Q10" s="1">
        <f t="shared" si="3"/>
        <v>1</v>
      </c>
      <c r="R10"/>
      <c r="T10"/>
      <c r="U10">
        <f>SUM('[49]141'!$CR$91:$DA$91)</f>
        <v>0.78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hidden="1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/>
      <c r="I12" s="18"/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 t="e">
        <f t="shared" si="5"/>
        <v>#DIV/0!</v>
      </c>
      <c r="O12" s="20">
        <v>7</v>
      </c>
      <c r="P12" s="1">
        <f t="shared" si="3"/>
        <v>0</v>
      </c>
      <c r="Q12" s="1">
        <f t="shared" si="3"/>
        <v>0</v>
      </c>
      <c r="R12"/>
      <c r="T12"/>
      <c r="U12">
        <f>SUM('[49]141'!$CR$92:$DA$92)</f>
        <v>0</v>
      </c>
    </row>
    <row r="13" spans="1:21" s="1" customFormat="1" ht="31.5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>
        <v>0.89</v>
      </c>
      <c r="I13" s="18">
        <v>1</v>
      </c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>
        <f t="shared" si="5"/>
        <v>100</v>
      </c>
      <c r="O13" s="20">
        <v>8</v>
      </c>
      <c r="P13" s="1">
        <f t="shared" si="3"/>
        <v>1</v>
      </c>
      <c r="Q13" s="1">
        <f t="shared" si="3"/>
        <v>1</v>
      </c>
      <c r="R13"/>
      <c r="T13"/>
      <c r="U13">
        <f>SUM('[49]141'!$CR$93:$DA$93)</f>
        <v>0.89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SUM('[49]141'!$CR$95:$DA$95)</f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33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SUM('[49]141'!$CR$94:$DA$94)</f>
        <v>0</v>
      </c>
    </row>
    <row r="18" spans="1:21" s="1" customFormat="1" ht="31.5" hidden="1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/>
      <c r="I18" s="18"/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 t="e">
        <f t="shared" si="5"/>
        <v>#DIV/0!</v>
      </c>
      <c r="O18" s="20">
        <v>11</v>
      </c>
      <c r="P18" s="1">
        <f t="shared" si="3"/>
        <v>0</v>
      </c>
      <c r="Q18" s="1">
        <f t="shared" si="3"/>
        <v>0</v>
      </c>
      <c r="R18"/>
      <c r="T18"/>
      <c r="U18">
        <f>SUM('[49]141'!$CR$97:$DA$97)</f>
        <v>0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SUM('[49]141'!$CR$96:$DA$96)</f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429.22</v>
      </c>
      <c r="I21" s="18">
        <v>429.89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100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SUM('[49]141'!$CR$98:$DA$98)</f>
        <v>429.22</v>
      </c>
    </row>
    <row r="22" spans="1:21" s="1" customFormat="1" ht="31.5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R22"/>
      <c r="T22"/>
      <c r="U22">
        <f>SUM('[49]141'!$CR$100:$DA$100)</f>
        <v>0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SUM('[49]141'!$CR$99:$DA$99)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5.1100000000000003</v>
      </c>
      <c r="I24" s="18">
        <v>5.67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SUM('[49]141'!$CR$141:$DA$141)</f>
        <v>5.1100000000000003</v>
      </c>
    </row>
    <row r="25" spans="1:21" s="1" customFormat="1" ht="31.5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>
        <v>0.44</v>
      </c>
      <c r="I25" s="18">
        <v>1</v>
      </c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>
        <f t="shared" si="5"/>
        <v>100</v>
      </c>
      <c r="O25" s="20">
        <v>17</v>
      </c>
      <c r="P25" s="1">
        <f t="shared" si="6"/>
        <v>1</v>
      </c>
      <c r="Q25" s="1">
        <f t="shared" si="6"/>
        <v>1</v>
      </c>
      <c r="R25"/>
      <c r="T25"/>
      <c r="U25">
        <f>SUM('[49]141'!$CR$142:$DA$142)</f>
        <v>0.44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hidden="1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/>
      <c r="I27" s="18"/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 t="e">
        <f t="shared" si="5"/>
        <v>#DIV/0!</v>
      </c>
      <c r="O27" s="20">
        <v>18</v>
      </c>
      <c r="P27" s="1">
        <f t="shared" si="6"/>
        <v>0</v>
      </c>
      <c r="Q27" s="1">
        <f t="shared" si="6"/>
        <v>0</v>
      </c>
      <c r="R27"/>
      <c r="T27"/>
      <c r="U27">
        <f>SUM('[49]141'!$CR$144:$DA$144)</f>
        <v>0</v>
      </c>
    </row>
    <row r="28" spans="1:21" s="1" customFormat="1" ht="31.5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>
        <v>1</v>
      </c>
      <c r="I28" s="18">
        <v>1</v>
      </c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>
        <f t="shared" si="5"/>
        <v>100</v>
      </c>
      <c r="O28" s="20">
        <v>19</v>
      </c>
      <c r="P28" s="1">
        <f t="shared" si="6"/>
        <v>1</v>
      </c>
      <c r="Q28" s="1">
        <f t="shared" si="6"/>
        <v>1</v>
      </c>
      <c r="R28"/>
      <c r="T28"/>
      <c r="U28">
        <f>SUM('[49]141'!$CR$143:$DA$143)</f>
        <v>1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hidden="1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f>SUM('[49]141'!$CR$146:$DA$146)</f>
        <v>0</v>
      </c>
    </row>
    <row r="32" spans="1:21" s="1" customFormat="1" ht="31.5" hidden="1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/>
      <c r="I32" s="18"/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 t="e">
        <f t="shared" si="5"/>
        <v>#DIV/0!</v>
      </c>
      <c r="O32" s="20">
        <v>21</v>
      </c>
      <c r="P32" s="1">
        <f t="shared" si="6"/>
        <v>0</v>
      </c>
      <c r="Q32" s="1">
        <f t="shared" si="6"/>
        <v>0</v>
      </c>
      <c r="R32"/>
      <c r="T32"/>
      <c r="U32">
        <f>SUM('[49]141'!$CR$145:$DA$145)</f>
        <v>0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hidden="1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/>
      <c r="I35" s="18"/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 t="e">
        <f t="shared" si="5"/>
        <v>#DIV/0!</v>
      </c>
      <c r="O35" s="20">
        <v>22</v>
      </c>
      <c r="P35" s="1">
        <f t="shared" si="6"/>
        <v>0</v>
      </c>
      <c r="Q35" s="1">
        <f t="shared" si="6"/>
        <v>0</v>
      </c>
      <c r="U35">
        <f>SUM('[49]141'!$CR$148:$DA$148)</f>
        <v>0</v>
      </c>
    </row>
    <row r="36" spans="1:24" ht="31.5" hidden="1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/>
      <c r="I36" s="18"/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 t="e">
        <f t="shared" si="5"/>
        <v>#DIV/0!</v>
      </c>
      <c r="O36" s="20">
        <v>23</v>
      </c>
      <c r="P36" s="1">
        <f t="shared" si="6"/>
        <v>0</v>
      </c>
      <c r="Q36" s="1">
        <f t="shared" si="6"/>
        <v>0</v>
      </c>
      <c r="U36">
        <f>SUM('[49]141'!$CR$147:$DA$147)</f>
        <v>0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510.11</v>
      </c>
      <c r="I38" s="18">
        <v>513.11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100</v>
      </c>
      <c r="O38" s="20">
        <v>24</v>
      </c>
      <c r="P38" s="1">
        <f t="shared" si="7"/>
        <v>1</v>
      </c>
      <c r="Q38" s="1">
        <f t="shared" si="7"/>
        <v>1</v>
      </c>
      <c r="U38">
        <f>SUM('[49]141'!$CR$149:$DA$149)</f>
        <v>510.11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hidden="1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/>
      <c r="I41" s="18"/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 t="e">
        <f t="shared" si="5"/>
        <v>#DIV/0!</v>
      </c>
      <c r="O41" s="20">
        <v>25</v>
      </c>
      <c r="P41" s="1">
        <f t="shared" si="7"/>
        <v>0</v>
      </c>
      <c r="Q41" s="1">
        <f t="shared" si="7"/>
        <v>0</v>
      </c>
      <c r="U41">
        <f>SUM('[49]141'!$CR$151:$DA$151)</f>
        <v>0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SUM('[49]141'!$CR$150:$DA$150)</f>
        <v>0</v>
      </c>
    </row>
    <row r="43" spans="1:24" ht="31.5" hidden="1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f>SUM('[49]141'!$CR$192:$DA$192)</f>
        <v>0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SUM('[49]141'!$CR$193:$DA$193)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SUM('[49]141'!$CR$194:$DA$194)</f>
        <v>0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SUM('[49]141'!$CR$195:$DA$195)</f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hidden="1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f>SUM('[49]141'!$CR$197:$DA$197)</f>
        <v>0</v>
      </c>
    </row>
    <row r="51" spans="1:21" s="1" customFormat="1" ht="31.5" hidden="1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/>
      <c r="I51" s="18"/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 t="e">
        <f t="shared" si="5"/>
        <v>#DIV/0!</v>
      </c>
      <c r="O51" s="20">
        <v>32</v>
      </c>
      <c r="P51" s="1">
        <f t="shared" si="7"/>
        <v>0</v>
      </c>
      <c r="Q51" s="1">
        <f t="shared" si="7"/>
        <v>0</v>
      </c>
      <c r="R51"/>
      <c r="T51"/>
      <c r="U51">
        <f>SUM('[49]141'!$CR$196:$DA$196)</f>
        <v>0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hidden="1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/>
      <c r="I53" s="18"/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 t="e">
        <f t="shared" si="5"/>
        <v>#DIV/0!</v>
      </c>
      <c r="O53" s="20">
        <v>33</v>
      </c>
      <c r="P53" s="1">
        <f t="shared" ref="P53:Q68" si="8">IF(H53&gt;0,1,0)</f>
        <v>0</v>
      </c>
      <c r="Q53" s="1">
        <f t="shared" si="8"/>
        <v>0</v>
      </c>
      <c r="R53"/>
      <c r="T53"/>
      <c r="U53">
        <f>SUM('[49]141'!$CR$198:$DA$198)</f>
        <v>0</v>
      </c>
    </row>
    <row r="54" spans="1:21" s="1" customFormat="1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f>SUM('[49]141'!$CR$199:$DA$199)</f>
        <v>0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91.11</v>
      </c>
      <c r="I56" s="18">
        <v>92.22</v>
      </c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>
        <f t="shared" si="5"/>
        <v>100</v>
      </c>
      <c r="O56" s="20">
        <v>35</v>
      </c>
      <c r="P56" s="1">
        <f t="shared" si="8"/>
        <v>1</v>
      </c>
      <c r="Q56" s="1">
        <f t="shared" si="8"/>
        <v>1</v>
      </c>
      <c r="R56"/>
      <c r="T56"/>
      <c r="U56">
        <f>SUM('[49]141'!$CR$200:$DA$200)</f>
        <v>91.11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SUM('[49]141'!$CR$203:$DA$203)</f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f>SUM('[49]141'!$CR$202:$DA$202)</f>
        <v>0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SUM('[49]141'!$CR$201:$DA$201)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367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7038</v>
      </c>
      <c r="I80" s="43">
        <v>7038</v>
      </c>
      <c r="J80" s="19">
        <v>0</v>
      </c>
      <c r="K80" s="61">
        <f t="shared" si="9"/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>
        <f>SUM('[49]141'!$CR$244:$DA$244)</f>
        <v>7038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7038</v>
      </c>
      <c r="I81" s="43">
        <v>7038</v>
      </c>
      <c r="J81" s="19">
        <v>0</v>
      </c>
      <c r="K81" s="61">
        <f t="shared" si="9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>
        <f>U80</f>
        <v>7038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/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6984</v>
      </c>
      <c r="I83" s="43">
        <v>6984</v>
      </c>
      <c r="J83" s="19">
        <v>0</v>
      </c>
      <c r="K83" s="61">
        <f t="shared" si="9"/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f>SUM('[49]141'!$CR$245:$DA$245)</f>
        <v>6984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6984</v>
      </c>
      <c r="I84" s="43">
        <v>6984</v>
      </c>
      <c r="J84" s="19">
        <v>0</v>
      </c>
      <c r="K84" s="61">
        <f t="shared" si="9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f>U83</f>
        <v>6984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/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18768</v>
      </c>
      <c r="I86" s="43">
        <v>18768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SUM('[49]141'!$CR$246:$DA$246)</f>
        <v>18768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18768</v>
      </c>
      <c r="I87" s="43">
        <v>18768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18768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/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38934</v>
      </c>
      <c r="I89" s="43">
        <v>38934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f>SUM('[49]141'!$CR$247:$DA$247)</f>
        <v>38934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38934</v>
      </c>
      <c r="I90" s="43">
        <v>38934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38934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/>
    </row>
    <row r="92" spans="1:21" s="1" customFormat="1" ht="31.5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>
        <v>2550</v>
      </c>
      <c r="I92" s="43">
        <v>2550</v>
      </c>
      <c r="J92" s="19">
        <v>0</v>
      </c>
      <c r="K92" s="61">
        <f t="shared" si="9"/>
        <v>0</v>
      </c>
      <c r="L92" s="102"/>
      <c r="M92" s="103" t="str">
        <f t="shared" si="10"/>
        <v>Муниципальное задание выполнено</v>
      </c>
      <c r="N92" s="61">
        <f t="shared" si="11"/>
        <v>100</v>
      </c>
      <c r="O92" s="28">
        <v>43</v>
      </c>
      <c r="P92" s="1">
        <f t="shared" si="12"/>
        <v>1</v>
      </c>
      <c r="Q92" s="1">
        <f t="shared" si="12"/>
        <v>1</v>
      </c>
      <c r="R92"/>
      <c r="T92"/>
      <c r="U92">
        <f>SUM('[49]141'!$CR$248:$DA$248)</f>
        <v>2550</v>
      </c>
    </row>
    <row r="93" spans="1:21" s="1" customFormat="1" ht="31.5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>
        <v>2550</v>
      </c>
      <c r="I93" s="43">
        <v>2550</v>
      </c>
      <c r="J93" s="19">
        <v>0</v>
      </c>
      <c r="K93" s="61">
        <f t="shared" si="9"/>
        <v>0</v>
      </c>
      <c r="L93" s="102"/>
      <c r="M93" s="103" t="str">
        <f t="shared" si="10"/>
        <v>Муниципальное задание выполнено</v>
      </c>
      <c r="N93" s="61">
        <f t="shared" si="11"/>
        <v>100</v>
      </c>
      <c r="O93" s="28"/>
      <c r="R93"/>
      <c r="T93"/>
      <c r="U93">
        <f>U92</f>
        <v>2550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/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16406</v>
      </c>
      <c r="I95" s="43">
        <v>16406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SUM('[49]141'!$CR$249:$DA$249)</f>
        <v>16406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16406</v>
      </c>
      <c r="I96" s="43">
        <v>16406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16406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/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/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/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SUM('[49]141'!$CT$289:$DC$289)</f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SUM('[49]141'!$CT$290:$DC$290)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448.99</v>
      </c>
      <c r="I103" s="43">
        <v>451.11</v>
      </c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100</v>
      </c>
      <c r="O103" s="20">
        <v>46</v>
      </c>
      <c r="P103" s="1">
        <f t="shared" ref="P103:Q107" si="15">IF(H103&gt;0,1,0)</f>
        <v>1</v>
      </c>
      <c r="Q103" s="1">
        <f t="shared" si="15"/>
        <v>1</v>
      </c>
      <c r="R103"/>
      <c r="T103"/>
      <c r="U103">
        <f>SUM('[49]141'!$CR$327:$DA$327)</f>
        <v>448.99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27.33</v>
      </c>
      <c r="I104" s="43">
        <v>28.89</v>
      </c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5"/>
        <v>1</v>
      </c>
      <c r="Q104" s="1">
        <f t="shared" si="15"/>
        <v>1</v>
      </c>
      <c r="R104"/>
      <c r="T104"/>
      <c r="U104">
        <f>SUM('[49]141'!$CR$360:$DA$360)</f>
        <v>27.33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0.89</v>
      </c>
      <c r="I105" s="43">
        <v>0.89</v>
      </c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5"/>
        <v>1</v>
      </c>
      <c r="Q105" s="1">
        <f t="shared" si="15"/>
        <v>1</v>
      </c>
      <c r="R105"/>
      <c r="T105"/>
      <c r="U105">
        <f>SUM('[49]141'!$CR$392:$DA$392)</f>
        <v>0.89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120</v>
      </c>
      <c r="I106" s="43">
        <v>120</v>
      </c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5"/>
        <v>1</v>
      </c>
      <c r="Q106" s="1">
        <f t="shared" si="15"/>
        <v>1</v>
      </c>
      <c r="R106"/>
      <c r="T106"/>
      <c r="U106">
        <f>SUM('[49]141'!$CT$424:$DC$424)</f>
        <v>120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R107"/>
      <c r="T107"/>
      <c r="U107">
        <f>SUM('[49]141'!$CT$425:$DC$425)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100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441.78000000000003</v>
      </c>
      <c r="I161" s="108">
        <f>SUM(I5:I23)</f>
        <v>443.56</v>
      </c>
    </row>
    <row r="162" spans="8:9" s="1" customFormat="1" ht="15" customHeight="1" x14ac:dyDescent="0.25">
      <c r="H162" s="108">
        <f>H103</f>
        <v>448.99</v>
      </c>
      <c r="I162" s="108">
        <f>I103</f>
        <v>451.11</v>
      </c>
    </row>
    <row r="163" spans="8:9" s="1" customFormat="1" ht="15" customHeight="1" x14ac:dyDescent="0.25">
      <c r="H163" s="108">
        <f>H161-H162</f>
        <v>-7.2099999999999795</v>
      </c>
      <c r="I163" s="108">
        <f>I161-I162</f>
        <v>-7.5500000000000114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A4:X107">
    <filterColumn colId="7">
      <customFilters>
        <customFilter operator="notEqual" val=" "/>
      </customFilters>
    </filterColumn>
    <filterColumn colId="15" showButton="0"/>
  </autoFilter>
  <customSheetViews>
    <customSheetView guid="{58B0A3E4-DC4C-43E3-ADD5-4D21FA5857E3}" scale="66" showPageBreaks="1" printArea="1" filter="1" showAutoFilter="1" hiddenRows="1" hiddenColumns="1" view="pageBreakPreview" topLeftCell="A28">
      <selection activeCell="C175" sqref="C175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8184D279-59A7-4BD8-AB21-B524BF814588}" scale="66" showPageBreaks="1" printArea="1" filter="1" showAutoFilter="1" hiddenRows="1" hiddenColumns="1" view="pageBreakPreview" topLeftCell="A28">
      <selection activeCell="N160" sqref="N160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7BDF3E6F-D95A-4AD2-A496-92E59C7AF105}" scale="66" showPageBreaks="1" printArea="1" filter="1" showAutoFilter="1" hiddenRows="1" hiddenColumns="1" view="pageBreakPreview">
      <selection activeCell="I83" sqref="I83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AB14A31D-440B-427A-8154-EF19394E7DE2}" scale="66" showPageBreaks="1" printArea="1" filter="1" showAutoFilter="1" hiddenRows="1" hiddenColumns="1" view="pageBreakPreview" topLeftCell="C1">
      <selection activeCell="U83" sqref="U1:U1048576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C22C5AE3-4CF6-4ED3-821C-43C355C47BB8}" scale="66" showPageBreaks="1" printArea="1" showAutoFilter="1" hiddenColumns="1" view="pageBreakPreview" topLeftCell="A82">
      <selection activeCell="H5" sqref="H5:I107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A4:W107">
        <filterColumn colId="14" showButton="0"/>
      </autoFilter>
    </customSheetView>
    <customSheetView guid="{F38D36FB-D173-41CA-A0CB-C8228EA2DD59}" scale="66" showPageBreaks="1" printArea="1" showAutoFilter="1" hiddenColumns="1" view="pageBreakPreview" topLeftCell="A82">
      <selection activeCell="H5" sqref="H5:I107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A4:W107">
        <filterColumn colId="14" showButton="0"/>
      </autoFilter>
    </customSheetView>
    <customSheetView guid="{D75CEEBA-EF70-41E2-A2AB-FC3599596AC2}" scale="66" showPageBreaks="1" printArea="1" filter="1" showAutoFilter="1" hiddenColumns="1" view="pageBreakPreview" topLeftCell="D4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FD4A7EA-C1FF-4F5D-84ED-80E24D2D6E10}" scale="66" showPageBreaks="1" printArea="1" filter="1" showAutoFilter="1" hiddenColumns="1" view="pageBreakPreview" topLeftCell="D108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B70C21F4-2ADF-4822-A74D-683C5E869839}" scale="66" showPageBreaks="1" printArea="1" filter="1" showAutoFilter="1" hiddenColumns="1" view="pageBreakPreview" topLeftCell="D4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74:B76"/>
    <mergeCell ref="C74:C76"/>
    <mergeCell ref="B80:B82"/>
    <mergeCell ref="C80:C82"/>
    <mergeCell ref="B77:B79"/>
    <mergeCell ref="C77:C79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344" priority="4">
      <formula>H5&lt;&gt;U5</formula>
    </cfRule>
  </conditionalFormatting>
  <conditionalFormatting sqref="M5:M107">
    <cfRule type="expression" dxfId="343" priority="1">
      <formula>K5&lt;&gt;0</formula>
    </cfRule>
  </conditionalFormatting>
  <conditionalFormatting sqref="U5:U10">
    <cfRule type="expression" dxfId="342" priority="18">
      <formula>U5&lt;&gt;H5</formula>
    </cfRule>
  </conditionalFormatting>
  <conditionalFormatting sqref="U12:U13">
    <cfRule type="expression" dxfId="341" priority="17">
      <formula>U12&lt;&gt;H12</formula>
    </cfRule>
  </conditionalFormatting>
  <conditionalFormatting sqref="U16:U19">
    <cfRule type="expression" dxfId="340" priority="16">
      <formula>U16&lt;&gt;H16</formula>
    </cfRule>
  </conditionalFormatting>
  <conditionalFormatting sqref="U21:U25">
    <cfRule type="expression" dxfId="339" priority="15">
      <formula>U21&lt;&gt;H21</formula>
    </cfRule>
  </conditionalFormatting>
  <conditionalFormatting sqref="U27:U28">
    <cfRule type="expression" dxfId="338" priority="14">
      <formula>U27&lt;&gt;H27</formula>
    </cfRule>
  </conditionalFormatting>
  <conditionalFormatting sqref="U31:U32">
    <cfRule type="expression" dxfId="337" priority="13">
      <formula>U31&lt;&gt;H31</formula>
    </cfRule>
  </conditionalFormatting>
  <conditionalFormatting sqref="U35:U36">
    <cfRule type="expression" dxfId="336" priority="12">
      <formula>U35&lt;&gt;H35</formula>
    </cfRule>
  </conditionalFormatting>
  <conditionalFormatting sqref="U38">
    <cfRule type="expression" dxfId="335" priority="11">
      <formula>U38&lt;&gt;H38</formula>
    </cfRule>
  </conditionalFormatting>
  <conditionalFormatting sqref="U41:U44">
    <cfRule type="expression" dxfId="334" priority="10">
      <formula>U41&lt;&gt;H41</formula>
    </cfRule>
  </conditionalFormatting>
  <conditionalFormatting sqref="U46:U47">
    <cfRule type="expression" dxfId="333" priority="9">
      <formula>U46&lt;&gt;H46</formula>
    </cfRule>
  </conditionalFormatting>
  <conditionalFormatting sqref="U50:U51">
    <cfRule type="expression" dxfId="332" priority="8">
      <formula>U50&lt;&gt;H50</formula>
    </cfRule>
  </conditionalFormatting>
  <conditionalFormatting sqref="U53:U54">
    <cfRule type="expression" dxfId="331" priority="7">
      <formula>U53&lt;&gt;H53</formula>
    </cfRule>
  </conditionalFormatting>
  <conditionalFormatting sqref="U56:U60">
    <cfRule type="expression" dxfId="330" priority="6">
      <formula>U56&lt;&gt;H56</formula>
    </cfRule>
  </conditionalFormatting>
  <conditionalFormatting sqref="U62:U107">
    <cfRule type="expression" dxfId="329" priority="5">
      <formula>U62&lt;&gt;H62</formula>
    </cfRule>
  </conditionalFormatting>
  <conditionalFormatting sqref="AA8">
    <cfRule type="expression" dxfId="328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D1" zoomScale="66" zoomScaleNormal="60" zoomScaleSheetLayoutView="66" workbookViewId="0">
      <selection activeCell="N133" sqref="N133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hidden="1" customWidth="1"/>
    <col min="21" max="21" width="14" hidden="1" customWidth="1"/>
    <col min="24" max="24" width="33.5703125" customWidth="1"/>
    <col min="25" max="16384" width="9.140625" style="1"/>
  </cols>
  <sheetData>
    <row r="1" spans="1:24" x14ac:dyDescent="0.25">
      <c r="V1" s="1"/>
      <c r="W1" s="1"/>
      <c r="X1" s="1"/>
    </row>
    <row r="2" spans="1:24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V2" s="1"/>
      <c r="W2" s="1"/>
      <c r="X2" s="1"/>
    </row>
    <row r="3" spans="1:24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U3" t="s">
        <v>353</v>
      </c>
      <c r="V3" s="1"/>
      <c r="W3" s="1"/>
      <c r="X3" s="1"/>
    </row>
    <row r="4" spans="1:24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V4" s="1"/>
      <c r="W4" s="1"/>
      <c r="X4" s="1"/>
    </row>
    <row r="5" spans="1:24" ht="63" hidden="1" customHeight="1" x14ac:dyDescent="0.25">
      <c r="A5" s="128" t="s">
        <v>192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:M68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:N68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U5" s="111">
        <f>SUM('[50]143'!$CR$47:$DA$47)</f>
        <v>0</v>
      </c>
      <c r="V5" s="1"/>
      <c r="W5" s="1"/>
      <c r="X5" s="114" t="e">
        <f>'[50]143'!$CR$90:$DA$90</f>
        <v>#VALUE!</v>
      </c>
    </row>
    <row r="6" spans="1:24" ht="31.5" hidden="1" customHeight="1" x14ac:dyDescent="0.25">
      <c r="A6" s="129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si="1"/>
        <v>Муниципальное задание выполнено</v>
      </c>
      <c r="N6" s="61" t="e">
        <f t="shared" si="2"/>
        <v>#DIV/0!</v>
      </c>
      <c r="O6" s="20">
        <v>2</v>
      </c>
      <c r="P6" s="1">
        <f t="shared" si="3"/>
        <v>0</v>
      </c>
      <c r="Q6" s="1">
        <f t="shared" si="3"/>
        <v>0</v>
      </c>
      <c r="U6" s="111">
        <f>SUM('[50]143'!$CR$48:$DA$48)</f>
        <v>0</v>
      </c>
      <c r="V6" s="1"/>
      <c r="W6" s="1"/>
      <c r="X6" s="1"/>
    </row>
    <row r="7" spans="1:24" ht="31.5" hidden="1" customHeight="1" x14ac:dyDescent="0.25">
      <c r="A7" s="129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1"/>
        <v>Муниципальное задание выполнено</v>
      </c>
      <c r="N7" s="61" t="e">
        <f t="shared" si="2"/>
        <v>#DIV/0!</v>
      </c>
      <c r="O7" s="20">
        <v>3</v>
      </c>
      <c r="P7" s="1">
        <f t="shared" si="3"/>
        <v>0</v>
      </c>
      <c r="Q7" s="1">
        <f t="shared" si="3"/>
        <v>0</v>
      </c>
      <c r="U7" s="111">
        <f>SUM('[50]143'!$CR$49:$DA$49)</f>
        <v>0</v>
      </c>
      <c r="V7" s="1"/>
      <c r="W7" s="1"/>
      <c r="X7" s="1"/>
    </row>
    <row r="8" spans="1:24" ht="31.5" hidden="1" customHeight="1" x14ac:dyDescent="0.25">
      <c r="A8" s="129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1"/>
        <v>Муниципальное задание выполнено</v>
      </c>
      <c r="N8" s="61" t="e">
        <f t="shared" si="2"/>
        <v>#DIV/0!</v>
      </c>
      <c r="O8" s="20">
        <v>4</v>
      </c>
      <c r="P8" s="1">
        <f t="shared" si="3"/>
        <v>0</v>
      </c>
      <c r="Q8" s="1">
        <f t="shared" si="3"/>
        <v>0</v>
      </c>
      <c r="U8" s="111">
        <f>SUM('[50]143'!$CR$50:$DA$50)</f>
        <v>0</v>
      </c>
      <c r="V8" s="1"/>
      <c r="W8" s="1"/>
      <c r="X8" s="1"/>
    </row>
    <row r="9" spans="1:24" ht="31.5" customHeight="1" x14ac:dyDescent="0.25">
      <c r="A9" s="129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62.44</v>
      </c>
      <c r="I9" s="18">
        <v>63.56</v>
      </c>
      <c r="J9" s="19">
        <v>10</v>
      </c>
      <c r="K9" s="61">
        <f t="shared" si="0"/>
        <v>0</v>
      </c>
      <c r="L9" s="102"/>
      <c r="M9" s="103" t="str">
        <f t="shared" si="1"/>
        <v>Муниципальное задание выполнено</v>
      </c>
      <c r="N9" s="61">
        <f t="shared" si="2"/>
        <v>100</v>
      </c>
      <c r="O9" s="20">
        <v>5</v>
      </c>
      <c r="P9" s="1">
        <f t="shared" si="3"/>
        <v>1</v>
      </c>
      <c r="Q9" s="1">
        <f t="shared" si="3"/>
        <v>1</v>
      </c>
      <c r="U9" s="111">
        <f>SUM('[50]143'!$CR$90:$DA$90)</f>
        <v>62.44</v>
      </c>
      <c r="V9" s="1"/>
      <c r="W9" s="1"/>
      <c r="X9" s="1"/>
    </row>
    <row r="10" spans="1:24" ht="31.5" customHeight="1" x14ac:dyDescent="0.25">
      <c r="A10" s="129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>
        <v>0.89</v>
      </c>
      <c r="I10" s="18">
        <v>1.75</v>
      </c>
      <c r="J10" s="19">
        <v>10</v>
      </c>
      <c r="K10" s="61">
        <f t="shared" si="0"/>
        <v>0</v>
      </c>
      <c r="L10" s="102"/>
      <c r="M10" s="103" t="str">
        <f t="shared" si="1"/>
        <v>Муниципальное задание выполнено</v>
      </c>
      <c r="N10" s="61">
        <f t="shared" si="2"/>
        <v>100</v>
      </c>
      <c r="O10" s="20">
        <v>6</v>
      </c>
      <c r="P10" s="1">
        <f t="shared" si="3"/>
        <v>1</v>
      </c>
      <c r="Q10" s="1">
        <f t="shared" si="3"/>
        <v>1</v>
      </c>
      <c r="U10" s="111">
        <f>SUM('[50]143'!$CR$91:$DA$91)</f>
        <v>0.89</v>
      </c>
      <c r="V10" s="1"/>
      <c r="W10" s="1"/>
      <c r="X10" s="1"/>
    </row>
    <row r="11" spans="1:24" ht="31.5" hidden="1" customHeight="1" x14ac:dyDescent="0.25">
      <c r="A11" s="129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V11" s="1"/>
      <c r="W11" s="1"/>
      <c r="X11" s="1"/>
    </row>
    <row r="12" spans="1:24" ht="31.5" customHeight="1" x14ac:dyDescent="0.25">
      <c r="A12" s="129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>
        <v>4.8899999999999997</v>
      </c>
      <c r="I12" s="18">
        <v>5.22</v>
      </c>
      <c r="J12" s="19">
        <v>10</v>
      </c>
      <c r="K12" s="61">
        <f t="shared" si="0"/>
        <v>0</v>
      </c>
      <c r="L12" s="102"/>
      <c r="M12" s="103" t="str">
        <f t="shared" si="1"/>
        <v>Муниципальное задание выполнено</v>
      </c>
      <c r="N12" s="61">
        <f t="shared" si="2"/>
        <v>100</v>
      </c>
      <c r="O12" s="20">
        <v>7</v>
      </c>
      <c r="P12" s="1">
        <f t="shared" si="3"/>
        <v>1</v>
      </c>
      <c r="Q12" s="1">
        <f t="shared" si="3"/>
        <v>1</v>
      </c>
      <c r="U12" s="111">
        <f>SUM('[50]143'!$CR$92:$DA$92)</f>
        <v>4.8899999999999997</v>
      </c>
      <c r="V12" s="1"/>
      <c r="W12" s="1"/>
      <c r="X12" s="1"/>
    </row>
    <row r="13" spans="1:24" ht="31.5" hidden="1" customHeight="1" x14ac:dyDescent="0.25">
      <c r="A13" s="129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/>
      <c r="I13" s="18"/>
      <c r="J13" s="19">
        <v>10</v>
      </c>
      <c r="K13" s="61">
        <f t="shared" si="0"/>
        <v>0</v>
      </c>
      <c r="L13" s="102"/>
      <c r="M13" s="103" t="str">
        <f t="shared" si="1"/>
        <v>Муниципальное задание выполнено</v>
      </c>
      <c r="N13" s="61" t="e">
        <f t="shared" si="2"/>
        <v>#DIV/0!</v>
      </c>
      <c r="O13" s="20">
        <v>8</v>
      </c>
      <c r="P13" s="1">
        <f t="shared" si="3"/>
        <v>0</v>
      </c>
      <c r="Q13" s="1">
        <f t="shared" si="3"/>
        <v>0</v>
      </c>
      <c r="U13" s="111">
        <f>SUM('[50]143'!$CR$93:$DA$93)</f>
        <v>0</v>
      </c>
      <c r="V13" s="1"/>
      <c r="W13" s="1"/>
      <c r="X13" s="1"/>
    </row>
    <row r="14" spans="1:24" ht="31.5" hidden="1" customHeight="1" x14ac:dyDescent="0.25">
      <c r="A14" s="129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V14" s="1"/>
      <c r="W14" s="1"/>
      <c r="X14" s="1"/>
    </row>
    <row r="15" spans="1:24" ht="31.5" hidden="1" customHeight="1" x14ac:dyDescent="0.25">
      <c r="A15" s="129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V15" s="1"/>
      <c r="W15" s="1"/>
      <c r="X15" s="1"/>
    </row>
    <row r="16" spans="1:24" ht="31.5" hidden="1" customHeight="1" x14ac:dyDescent="0.25">
      <c r="A16" s="129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1"/>
        <v>Муниципальное задание выполнено</v>
      </c>
      <c r="N16" s="61" t="e">
        <f t="shared" si="2"/>
        <v>#DIV/0!</v>
      </c>
      <c r="O16" s="20">
        <v>9</v>
      </c>
      <c r="P16" s="1">
        <f t="shared" si="3"/>
        <v>0</v>
      </c>
      <c r="Q16" s="1">
        <f t="shared" si="3"/>
        <v>0</v>
      </c>
      <c r="U16" s="111">
        <f>SUM('[50]143'!$CR$95:$DA$95)</f>
        <v>0</v>
      </c>
      <c r="V16" s="1"/>
      <c r="W16" s="1"/>
      <c r="X16" s="1"/>
    </row>
    <row r="17" spans="1:21" s="1" customFormat="1" ht="31.5" hidden="1" customHeight="1" x14ac:dyDescent="0.25">
      <c r="A17" s="129"/>
      <c r="B17" s="25" t="s">
        <v>31</v>
      </c>
      <c r="C17" s="24" t="s">
        <v>32</v>
      </c>
      <c r="D17" s="15" t="s">
        <v>352</v>
      </c>
      <c r="E17" s="7" t="s">
        <v>33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1"/>
        <v>Муниципальное задание выполнено</v>
      </c>
      <c r="N17" s="61" t="e">
        <f t="shared" si="2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 s="111">
        <f>SUM('[50]143'!$CR$94:$DA$94)</f>
        <v>0</v>
      </c>
    </row>
    <row r="18" spans="1:21" s="1" customFormat="1" ht="31.5" customHeight="1" x14ac:dyDescent="0.25">
      <c r="A18" s="129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>
        <v>4.4400000000000004</v>
      </c>
      <c r="I18" s="18">
        <v>4.4400000000000004</v>
      </c>
      <c r="J18" s="19">
        <v>10</v>
      </c>
      <c r="K18" s="61">
        <f t="shared" si="0"/>
        <v>0</v>
      </c>
      <c r="L18" s="102"/>
      <c r="M18" s="103" t="str">
        <f t="shared" si="1"/>
        <v>Муниципальное задание выполнено</v>
      </c>
      <c r="N18" s="61">
        <f t="shared" si="2"/>
        <v>100</v>
      </c>
      <c r="O18" s="20">
        <v>11</v>
      </c>
      <c r="P18" s="1">
        <f t="shared" si="3"/>
        <v>1</v>
      </c>
      <c r="Q18" s="1">
        <f t="shared" si="3"/>
        <v>1</v>
      </c>
      <c r="R18"/>
      <c r="T18"/>
      <c r="U18" s="111">
        <f>SUM('[50]143'!$CR$97:$DA$97)</f>
        <v>4.4400000000000004</v>
      </c>
    </row>
    <row r="19" spans="1:21" s="1" customFormat="1" ht="31.5" hidden="1" customHeight="1" x14ac:dyDescent="0.25">
      <c r="A19" s="129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1"/>
        <v>Муниципальное задание выполнено</v>
      </c>
      <c r="N19" s="61" t="e">
        <f t="shared" si="2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 s="111">
        <f>SUM('[50]143'!$CR$96:$DA$96)</f>
        <v>0</v>
      </c>
    </row>
    <row r="20" spans="1:21" s="1" customFormat="1" ht="31.5" hidden="1" customHeight="1" x14ac:dyDescent="0.25">
      <c r="A20" s="129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9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923.44</v>
      </c>
      <c r="I21" s="18">
        <v>915.67</v>
      </c>
      <c r="J21" s="19">
        <v>10</v>
      </c>
      <c r="K21" s="61">
        <f t="shared" si="0"/>
        <v>0</v>
      </c>
      <c r="L21" s="102"/>
      <c r="M21" s="103" t="str">
        <f t="shared" si="1"/>
        <v>Муниципальное задание выполнено</v>
      </c>
      <c r="N21" s="61">
        <f t="shared" si="2"/>
        <v>99.158580958156449</v>
      </c>
      <c r="O21" s="20">
        <v>13</v>
      </c>
      <c r="P21" s="1">
        <f t="shared" ref="P21:Q36" si="4">IF(H21&gt;0,1,0)</f>
        <v>1</v>
      </c>
      <c r="Q21" s="1">
        <f t="shared" si="4"/>
        <v>1</v>
      </c>
      <c r="R21"/>
      <c r="T21"/>
      <c r="U21" s="111">
        <f>SUM('[50]143'!$CR$98:$DA$98)</f>
        <v>923.44</v>
      </c>
    </row>
    <row r="22" spans="1:21" s="1" customFormat="1" ht="31.5" customHeight="1" x14ac:dyDescent="0.25">
      <c r="A22" s="129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>
        <v>0.11</v>
      </c>
      <c r="I22" s="18">
        <v>1</v>
      </c>
      <c r="J22" s="19">
        <v>10</v>
      </c>
      <c r="K22" s="61">
        <f t="shared" si="0"/>
        <v>0</v>
      </c>
      <c r="L22" s="102"/>
      <c r="M22" s="103" t="str">
        <f t="shared" si="1"/>
        <v>Муниципальное задание выполнено</v>
      </c>
      <c r="N22" s="61">
        <f t="shared" si="2"/>
        <v>100</v>
      </c>
      <c r="O22" s="20">
        <v>14</v>
      </c>
      <c r="P22" s="1">
        <f t="shared" si="4"/>
        <v>1</v>
      </c>
      <c r="Q22" s="1">
        <f t="shared" si="4"/>
        <v>1</v>
      </c>
      <c r="R22"/>
      <c r="T22"/>
      <c r="U22" s="111">
        <f>SUM('[50]143'!$CR$100:$DA$100)</f>
        <v>0.11</v>
      </c>
    </row>
    <row r="23" spans="1:21" s="1" customFormat="1" ht="31.5" hidden="1" customHeight="1" x14ac:dyDescent="0.25">
      <c r="A23" s="129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1"/>
        <v>Муниципальное задание выполнено</v>
      </c>
      <c r="N23" s="61" t="e">
        <f t="shared" si="2"/>
        <v>#DIV/0!</v>
      </c>
      <c r="O23" s="20">
        <v>15</v>
      </c>
      <c r="P23" s="1">
        <f t="shared" si="4"/>
        <v>0</v>
      </c>
      <c r="Q23" s="1">
        <f t="shared" si="4"/>
        <v>0</v>
      </c>
      <c r="R23"/>
      <c r="T23"/>
      <c r="U23" s="111">
        <f>SUM('[50]143'!$CR$99:$DA$99)</f>
        <v>0</v>
      </c>
    </row>
    <row r="24" spans="1:21" s="1" customFormat="1" ht="31.5" customHeight="1" x14ac:dyDescent="0.25">
      <c r="A24" s="129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11.67</v>
      </c>
      <c r="I24" s="18">
        <v>11.89</v>
      </c>
      <c r="J24" s="19">
        <v>10</v>
      </c>
      <c r="K24" s="61">
        <f t="shared" si="0"/>
        <v>0</v>
      </c>
      <c r="L24" s="102"/>
      <c r="M24" s="103" t="str">
        <f t="shared" si="1"/>
        <v>Муниципальное задание выполнено</v>
      </c>
      <c r="N24" s="61">
        <f t="shared" si="2"/>
        <v>100</v>
      </c>
      <c r="O24" s="20">
        <v>16</v>
      </c>
      <c r="P24" s="1">
        <f t="shared" si="4"/>
        <v>1</v>
      </c>
      <c r="Q24" s="1">
        <f t="shared" si="4"/>
        <v>1</v>
      </c>
      <c r="R24"/>
      <c r="T24"/>
      <c r="U24" s="111">
        <f>SUM('[50]143'!$CR$141:$DA$141)</f>
        <v>11.67</v>
      </c>
    </row>
    <row r="25" spans="1:21" s="1" customFormat="1" ht="31.5" customHeight="1" x14ac:dyDescent="0.25">
      <c r="A25" s="129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>
        <v>0.56000000000000005</v>
      </c>
      <c r="I25" s="18">
        <v>0.83</v>
      </c>
      <c r="J25" s="19">
        <v>10</v>
      </c>
      <c r="K25" s="61">
        <f t="shared" si="0"/>
        <v>0</v>
      </c>
      <c r="L25" s="102"/>
      <c r="M25" s="103" t="str">
        <f t="shared" si="1"/>
        <v>Муниципальное задание выполнено</v>
      </c>
      <c r="N25" s="61">
        <f t="shared" si="2"/>
        <v>100</v>
      </c>
      <c r="O25" s="20">
        <v>17</v>
      </c>
      <c r="P25" s="1">
        <f t="shared" si="4"/>
        <v>1</v>
      </c>
      <c r="Q25" s="1">
        <f t="shared" si="4"/>
        <v>1</v>
      </c>
      <c r="R25"/>
      <c r="T25"/>
      <c r="U25" s="111">
        <f>SUM('[50]143'!$CR$142:$DA$142)</f>
        <v>0.56000000000000005</v>
      </c>
    </row>
    <row r="26" spans="1:21" s="1" customFormat="1" ht="31.5" hidden="1" customHeight="1" x14ac:dyDescent="0.25">
      <c r="A26" s="129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4"/>
        <v>0</v>
      </c>
      <c r="Q26" s="1">
        <f t="shared" si="4"/>
        <v>0</v>
      </c>
      <c r="R26"/>
      <c r="T26"/>
      <c r="U26"/>
    </row>
    <row r="27" spans="1:21" s="1" customFormat="1" ht="31.5" customHeight="1" x14ac:dyDescent="0.25">
      <c r="A27" s="129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>
        <v>6.78</v>
      </c>
      <c r="I27" s="18">
        <v>6.67</v>
      </c>
      <c r="J27" s="19">
        <v>10</v>
      </c>
      <c r="K27" s="61">
        <f t="shared" si="0"/>
        <v>0</v>
      </c>
      <c r="L27" s="102"/>
      <c r="M27" s="103" t="str">
        <f t="shared" si="1"/>
        <v>Муниципальное задание выполнено</v>
      </c>
      <c r="N27" s="61">
        <f t="shared" si="2"/>
        <v>98.377581120943944</v>
      </c>
      <c r="O27" s="20">
        <v>18</v>
      </c>
      <c r="P27" s="1">
        <f t="shared" si="4"/>
        <v>1</v>
      </c>
      <c r="Q27" s="1">
        <f t="shared" si="4"/>
        <v>1</v>
      </c>
      <c r="R27"/>
      <c r="T27"/>
      <c r="U27" s="111">
        <f>SUM('[50]143'!$CR$144:$DA$144)</f>
        <v>6.78</v>
      </c>
    </row>
    <row r="28" spans="1:21" s="1" customFormat="1" ht="31.5" customHeight="1" x14ac:dyDescent="0.25">
      <c r="A28" s="129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>
        <v>1.33</v>
      </c>
      <c r="I28" s="18">
        <v>1.38</v>
      </c>
      <c r="J28" s="19">
        <v>10</v>
      </c>
      <c r="K28" s="61">
        <f t="shared" si="0"/>
        <v>0</v>
      </c>
      <c r="L28" s="102"/>
      <c r="M28" s="103" t="str">
        <f t="shared" si="1"/>
        <v>Муниципальное задание выполнено</v>
      </c>
      <c r="N28" s="61">
        <f t="shared" si="2"/>
        <v>100</v>
      </c>
      <c r="O28" s="20">
        <v>19</v>
      </c>
      <c r="P28" s="1">
        <f t="shared" si="4"/>
        <v>1</v>
      </c>
      <c r="Q28" s="1">
        <f t="shared" si="4"/>
        <v>1</v>
      </c>
      <c r="R28"/>
      <c r="T28"/>
      <c r="U28" s="111">
        <f>SUM('[50]143'!$CR$143:$DA$143)</f>
        <v>1.33</v>
      </c>
    </row>
    <row r="29" spans="1:21" s="1" customFormat="1" ht="31.5" hidden="1" customHeight="1" x14ac:dyDescent="0.25">
      <c r="A29" s="129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4"/>
        <v>0</v>
      </c>
      <c r="Q29" s="1">
        <f t="shared" si="4"/>
        <v>0</v>
      </c>
      <c r="R29"/>
      <c r="T29"/>
      <c r="U29"/>
    </row>
    <row r="30" spans="1:21" s="1" customFormat="1" ht="31.5" hidden="1" customHeight="1" x14ac:dyDescent="0.25">
      <c r="A30" s="129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4"/>
        <v>0</v>
      </c>
      <c r="Q30" s="1">
        <f t="shared" si="4"/>
        <v>0</v>
      </c>
      <c r="R30"/>
      <c r="T30"/>
      <c r="U30"/>
    </row>
    <row r="31" spans="1:21" s="1" customFormat="1" ht="31.5" hidden="1" customHeight="1" x14ac:dyDescent="0.25">
      <c r="A31" s="129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1"/>
        <v>Муниципальное задание выполнено</v>
      </c>
      <c r="N31" s="61" t="e">
        <f t="shared" si="2"/>
        <v>#DIV/0!</v>
      </c>
      <c r="O31" s="20">
        <v>20</v>
      </c>
      <c r="P31" s="1">
        <f t="shared" si="4"/>
        <v>0</v>
      </c>
      <c r="Q31" s="1">
        <f t="shared" si="4"/>
        <v>0</v>
      </c>
      <c r="R31"/>
      <c r="T31"/>
      <c r="U31" s="111">
        <f>SUM('[50]143'!$CR$146:$DA$146)</f>
        <v>0</v>
      </c>
    </row>
    <row r="32" spans="1:21" s="1" customFormat="1" ht="31.5" customHeight="1" x14ac:dyDescent="0.25">
      <c r="A32" s="129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>
        <v>53.56</v>
      </c>
      <c r="I32" s="18">
        <v>53.22</v>
      </c>
      <c r="J32" s="19">
        <v>10</v>
      </c>
      <c r="K32" s="61">
        <f t="shared" si="0"/>
        <v>0</v>
      </c>
      <c r="L32" s="102"/>
      <c r="M32" s="103" t="str">
        <f t="shared" si="1"/>
        <v>Муниципальное задание выполнено</v>
      </c>
      <c r="N32" s="61">
        <f t="shared" si="2"/>
        <v>99.365197908887225</v>
      </c>
      <c r="O32" s="20">
        <v>21</v>
      </c>
      <c r="P32" s="1">
        <f t="shared" si="4"/>
        <v>1</v>
      </c>
      <c r="Q32" s="1">
        <f t="shared" si="4"/>
        <v>1</v>
      </c>
      <c r="R32"/>
      <c r="T32"/>
      <c r="U32" s="111">
        <f>SUM('[50]143'!$CR$145:$DA$145)</f>
        <v>53.56</v>
      </c>
    </row>
    <row r="33" spans="1:24" ht="31.5" hidden="1" customHeight="1" x14ac:dyDescent="0.25">
      <c r="A33" s="129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4"/>
        <v>0</v>
      </c>
      <c r="Q33" s="1">
        <f t="shared" si="4"/>
        <v>0</v>
      </c>
    </row>
    <row r="34" spans="1:24" ht="31.5" hidden="1" customHeight="1" x14ac:dyDescent="0.25">
      <c r="A34" s="129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4"/>
        <v>0</v>
      </c>
      <c r="Q34" s="1">
        <f t="shared" si="4"/>
        <v>0</v>
      </c>
    </row>
    <row r="35" spans="1:24" ht="31.5" customHeight="1" x14ac:dyDescent="0.25">
      <c r="A35" s="129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5.56</v>
      </c>
      <c r="I35" s="18">
        <v>5.56</v>
      </c>
      <c r="J35" s="19">
        <v>10</v>
      </c>
      <c r="K35" s="61">
        <f t="shared" si="0"/>
        <v>0</v>
      </c>
      <c r="L35" s="102"/>
      <c r="M35" s="103" t="str">
        <f t="shared" si="1"/>
        <v>Муниципальное задание выполнено</v>
      </c>
      <c r="N35" s="61">
        <f t="shared" si="2"/>
        <v>100</v>
      </c>
      <c r="O35" s="20">
        <v>22</v>
      </c>
      <c r="P35" s="1">
        <f t="shared" si="4"/>
        <v>1</v>
      </c>
      <c r="Q35" s="1">
        <f t="shared" si="4"/>
        <v>1</v>
      </c>
      <c r="U35" s="111">
        <f>SUM('[50]143'!$CR$148:$DA$148)</f>
        <v>5.56</v>
      </c>
    </row>
    <row r="36" spans="1:24" ht="31.5" hidden="1" customHeight="1" x14ac:dyDescent="0.25">
      <c r="A36" s="129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/>
      <c r="I36" s="18"/>
      <c r="J36" s="19">
        <v>10</v>
      </c>
      <c r="K36" s="61">
        <f t="shared" si="0"/>
        <v>0</v>
      </c>
      <c r="L36" s="102"/>
      <c r="M36" s="103" t="str">
        <f t="shared" si="1"/>
        <v>Муниципальное задание выполнено</v>
      </c>
      <c r="N36" s="61" t="e">
        <f t="shared" si="2"/>
        <v>#DIV/0!</v>
      </c>
      <c r="O36" s="20">
        <v>23</v>
      </c>
      <c r="P36" s="1">
        <f t="shared" si="4"/>
        <v>0</v>
      </c>
      <c r="Q36" s="1">
        <f t="shared" si="4"/>
        <v>0</v>
      </c>
      <c r="U36" s="111">
        <f>SUM('[50]143'!$CR$147:$DA$147)</f>
        <v>0</v>
      </c>
    </row>
    <row r="37" spans="1:24" ht="31.5" hidden="1" customHeight="1" x14ac:dyDescent="0.25">
      <c r="A37" s="129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5">IF(H37&gt;0,1,0)</f>
        <v>0</v>
      </c>
      <c r="Q37" s="1">
        <f t="shared" si="5"/>
        <v>0</v>
      </c>
    </row>
    <row r="38" spans="1:24" ht="31.5" customHeight="1" x14ac:dyDescent="0.25">
      <c r="A38" s="129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1097.33</v>
      </c>
      <c r="I38" s="18">
        <v>1094.78</v>
      </c>
      <c r="J38" s="19">
        <v>10</v>
      </c>
      <c r="K38" s="61">
        <f t="shared" si="0"/>
        <v>0</v>
      </c>
      <c r="L38" s="102"/>
      <c r="M38" s="103" t="str">
        <f t="shared" si="1"/>
        <v>Муниципальное задание выполнено</v>
      </c>
      <c r="N38" s="61">
        <f t="shared" si="2"/>
        <v>99.767617763115936</v>
      </c>
      <c r="O38" s="20">
        <v>24</v>
      </c>
      <c r="P38" s="1">
        <f t="shared" si="5"/>
        <v>1</v>
      </c>
      <c r="Q38" s="1">
        <f t="shared" si="5"/>
        <v>1</v>
      </c>
      <c r="U38" s="111">
        <f>SUM('[50]143'!$CR$149:$DA$149)</f>
        <v>1097.33</v>
      </c>
    </row>
    <row r="39" spans="1:24" s="37" customFormat="1" ht="31.5" hidden="1" customHeight="1" x14ac:dyDescent="0.25">
      <c r="A39" s="129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5"/>
        <v>0</v>
      </c>
      <c r="Q39" s="1">
        <f t="shared" si="5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9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5"/>
        <v>0</v>
      </c>
      <c r="Q40" s="1">
        <f t="shared" si="5"/>
        <v>0</v>
      </c>
      <c r="R40" s="36"/>
      <c r="T40" s="36"/>
      <c r="U40" s="36"/>
      <c r="V40" s="36"/>
      <c r="W40" s="36"/>
      <c r="X40" s="36"/>
    </row>
    <row r="41" spans="1:24" ht="31.5" customHeight="1" x14ac:dyDescent="0.25">
      <c r="A41" s="129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>
        <v>2.33</v>
      </c>
      <c r="I41" s="18">
        <v>2.67</v>
      </c>
      <c r="J41" s="19">
        <v>10</v>
      </c>
      <c r="K41" s="61">
        <f t="shared" si="0"/>
        <v>0</v>
      </c>
      <c r="L41" s="102"/>
      <c r="M41" s="103" t="str">
        <f t="shared" si="1"/>
        <v>Муниципальное задание выполнено</v>
      </c>
      <c r="N41" s="61">
        <f t="shared" si="2"/>
        <v>100</v>
      </c>
      <c r="O41" s="20">
        <v>25</v>
      </c>
      <c r="P41" s="1">
        <f t="shared" si="5"/>
        <v>1</v>
      </c>
      <c r="Q41" s="1">
        <f t="shared" si="5"/>
        <v>1</v>
      </c>
      <c r="U41" s="111">
        <f>SUM('[50]143'!$CR$151:$DA$151)</f>
        <v>2.33</v>
      </c>
    </row>
    <row r="42" spans="1:24" ht="31.5" hidden="1" customHeight="1" x14ac:dyDescent="0.25">
      <c r="A42" s="129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1"/>
        <v>Муниципальное задание выполнено</v>
      </c>
      <c r="N42" s="61" t="e">
        <f t="shared" si="2"/>
        <v>#DIV/0!</v>
      </c>
      <c r="O42" s="20">
        <v>26</v>
      </c>
      <c r="P42" s="1">
        <f t="shared" si="5"/>
        <v>0</v>
      </c>
      <c r="Q42" s="1">
        <f t="shared" si="5"/>
        <v>0</v>
      </c>
      <c r="U42" s="111">
        <f>SUM('[50]143'!$CR$150:$DA$150)</f>
        <v>0</v>
      </c>
    </row>
    <row r="43" spans="1:24" ht="31.5" hidden="1" customHeight="1" x14ac:dyDescent="0.25">
      <c r="A43" s="129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1"/>
        <v>Муниципальное задание выполнено</v>
      </c>
      <c r="N43" s="61" t="e">
        <f t="shared" si="2"/>
        <v>#DIV/0!</v>
      </c>
      <c r="O43" s="20">
        <v>27</v>
      </c>
      <c r="P43" s="1">
        <f t="shared" si="5"/>
        <v>0</v>
      </c>
      <c r="Q43" s="1">
        <f t="shared" si="5"/>
        <v>0</v>
      </c>
      <c r="U43" s="111">
        <f>SUM('[50]143'!$CR$192:$DA$192)</f>
        <v>0</v>
      </c>
    </row>
    <row r="44" spans="1:24" ht="31.5" hidden="1" customHeight="1" x14ac:dyDescent="0.25">
      <c r="A44" s="129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1"/>
        <v>Муниципальное задание выполнено</v>
      </c>
      <c r="N44" s="61" t="e">
        <f t="shared" si="2"/>
        <v>#DIV/0!</v>
      </c>
      <c r="O44" s="20">
        <v>28</v>
      </c>
      <c r="P44" s="1">
        <f t="shared" si="5"/>
        <v>0</v>
      </c>
      <c r="Q44" s="1">
        <f t="shared" si="5"/>
        <v>0</v>
      </c>
      <c r="U44" s="111">
        <f>SUM('[50]143'!$CR$193:$DA$193)</f>
        <v>0</v>
      </c>
    </row>
    <row r="45" spans="1:24" ht="31.5" hidden="1" customHeight="1" x14ac:dyDescent="0.25">
      <c r="A45" s="129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5"/>
        <v>0</v>
      </c>
      <c r="Q45" s="1">
        <f t="shared" si="5"/>
        <v>0</v>
      </c>
    </row>
    <row r="46" spans="1:24" ht="31.5" customHeight="1" x14ac:dyDescent="0.25">
      <c r="A46" s="129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>
        <v>1.1100000000000001</v>
      </c>
      <c r="I46" s="18">
        <v>1.1100000000000001</v>
      </c>
      <c r="J46" s="19">
        <v>10</v>
      </c>
      <c r="K46" s="61">
        <f t="shared" si="0"/>
        <v>0</v>
      </c>
      <c r="L46" s="102"/>
      <c r="M46" s="103" t="str">
        <f t="shared" si="1"/>
        <v>Муниципальное задание выполнено</v>
      </c>
      <c r="N46" s="61">
        <f t="shared" si="2"/>
        <v>100</v>
      </c>
      <c r="O46" s="20">
        <v>29</v>
      </c>
      <c r="P46" s="1">
        <f t="shared" si="5"/>
        <v>1</v>
      </c>
      <c r="Q46" s="1">
        <f t="shared" si="5"/>
        <v>1</v>
      </c>
      <c r="U46" s="111">
        <f>SUM('[50]143'!$CR$194:$DA$194)</f>
        <v>1.1100000000000001</v>
      </c>
    </row>
    <row r="47" spans="1:24" ht="31.5" hidden="1" customHeight="1" x14ac:dyDescent="0.25">
      <c r="A47" s="129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1"/>
        <v>Муниципальное задание выполнено</v>
      </c>
      <c r="N47" s="61" t="e">
        <f t="shared" si="2"/>
        <v>#DIV/0!</v>
      </c>
      <c r="O47" s="20">
        <v>30</v>
      </c>
      <c r="P47" s="1">
        <f t="shared" si="5"/>
        <v>0</v>
      </c>
      <c r="Q47" s="1">
        <f t="shared" si="5"/>
        <v>0</v>
      </c>
      <c r="U47" s="111">
        <f>SUM('[50]143'!$CR$195:$DA$195)</f>
        <v>0</v>
      </c>
    </row>
    <row r="48" spans="1:24" ht="31.5" hidden="1" customHeight="1" x14ac:dyDescent="0.25">
      <c r="A48" s="129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5"/>
        <v>0</v>
      </c>
      <c r="Q48" s="1">
        <f t="shared" si="5"/>
        <v>0</v>
      </c>
    </row>
    <row r="49" spans="1:21" s="1" customFormat="1" ht="31.5" hidden="1" customHeight="1" x14ac:dyDescent="0.25">
      <c r="A49" s="129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5"/>
        <v>0</v>
      </c>
      <c r="Q49" s="1">
        <f t="shared" si="5"/>
        <v>0</v>
      </c>
      <c r="R49"/>
      <c r="T49"/>
      <c r="U49"/>
    </row>
    <row r="50" spans="1:21" s="1" customFormat="1" ht="31.5" hidden="1" customHeight="1" x14ac:dyDescent="0.25">
      <c r="A50" s="129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1"/>
        <v>Муниципальное задание выполнено</v>
      </c>
      <c r="N50" s="61" t="e">
        <f t="shared" si="2"/>
        <v>#DIV/0!</v>
      </c>
      <c r="O50" s="20">
        <v>31</v>
      </c>
      <c r="P50" s="1">
        <f t="shared" si="5"/>
        <v>0</v>
      </c>
      <c r="Q50" s="1">
        <f t="shared" si="5"/>
        <v>0</v>
      </c>
      <c r="R50"/>
      <c r="T50"/>
      <c r="U50" s="111">
        <f>SUM('[50]143'!$CR$197:$DA$197)</f>
        <v>0</v>
      </c>
    </row>
    <row r="51" spans="1:21" s="1" customFormat="1" ht="31.5" customHeight="1" x14ac:dyDescent="0.25">
      <c r="A51" s="129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>
        <v>54.89</v>
      </c>
      <c r="I51" s="18">
        <v>54.78</v>
      </c>
      <c r="J51" s="19">
        <v>10</v>
      </c>
      <c r="K51" s="61">
        <f t="shared" si="0"/>
        <v>0</v>
      </c>
      <c r="L51" s="102"/>
      <c r="M51" s="103" t="str">
        <f t="shared" si="1"/>
        <v>Муниципальное задание выполнено</v>
      </c>
      <c r="N51" s="61">
        <f t="shared" si="2"/>
        <v>99.799599198396791</v>
      </c>
      <c r="O51" s="20">
        <v>32</v>
      </c>
      <c r="P51" s="1">
        <f t="shared" si="5"/>
        <v>1</v>
      </c>
      <c r="Q51" s="1">
        <f t="shared" si="5"/>
        <v>1</v>
      </c>
      <c r="R51"/>
      <c r="T51"/>
      <c r="U51" s="111">
        <f>SUM('[50]143'!$CR$196:$DA$196)</f>
        <v>54.89</v>
      </c>
    </row>
    <row r="52" spans="1:21" s="1" customFormat="1" ht="31.5" hidden="1" customHeight="1" x14ac:dyDescent="0.25">
      <c r="A52" s="129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1"/>
        <v>Муниципальное задание выполнено</v>
      </c>
      <c r="N52" s="61" t="e">
        <f t="shared" si="2"/>
        <v>#DIV/0!</v>
      </c>
      <c r="O52" s="20"/>
      <c r="P52" s="1">
        <f t="shared" si="5"/>
        <v>0</v>
      </c>
      <c r="Q52" s="1">
        <f t="shared" si="5"/>
        <v>0</v>
      </c>
      <c r="R52"/>
      <c r="T52"/>
      <c r="U52"/>
    </row>
    <row r="53" spans="1:21" s="1" customFormat="1" ht="31.5" customHeight="1" x14ac:dyDescent="0.25">
      <c r="A53" s="129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>
        <v>2.44</v>
      </c>
      <c r="I53" s="18">
        <v>2.44</v>
      </c>
      <c r="J53" s="19">
        <v>10</v>
      </c>
      <c r="K53" s="61">
        <f t="shared" si="0"/>
        <v>0</v>
      </c>
      <c r="L53" s="102"/>
      <c r="M53" s="103" t="str">
        <f t="shared" si="1"/>
        <v>Муниципальное задание выполнено</v>
      </c>
      <c r="N53" s="61">
        <f t="shared" si="2"/>
        <v>100</v>
      </c>
      <c r="O53" s="20">
        <v>33</v>
      </c>
      <c r="P53" s="1">
        <f t="shared" ref="P53:Q68" si="6">IF(H53&gt;0,1,0)</f>
        <v>1</v>
      </c>
      <c r="Q53" s="1">
        <f t="shared" si="6"/>
        <v>1</v>
      </c>
      <c r="R53"/>
      <c r="T53"/>
      <c r="U53" s="111">
        <f>SUM('[50]143'!$CR$198:$DA$198)</f>
        <v>2.44</v>
      </c>
    </row>
    <row r="54" spans="1:21" s="1" customFormat="1" ht="31.5" customHeight="1" x14ac:dyDescent="0.25">
      <c r="A54" s="129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>
        <v>0.44</v>
      </c>
      <c r="I54" s="18">
        <v>0.8</v>
      </c>
      <c r="J54" s="19">
        <v>10</v>
      </c>
      <c r="K54" s="61">
        <f t="shared" si="0"/>
        <v>0</v>
      </c>
      <c r="L54" s="102"/>
      <c r="M54" s="103" t="str">
        <f t="shared" si="1"/>
        <v>Муниципальное задание выполнено</v>
      </c>
      <c r="N54" s="61">
        <f t="shared" si="2"/>
        <v>100</v>
      </c>
      <c r="O54" s="20">
        <v>34</v>
      </c>
      <c r="P54" s="1">
        <f t="shared" si="6"/>
        <v>1</v>
      </c>
      <c r="Q54" s="1">
        <f t="shared" si="6"/>
        <v>1</v>
      </c>
      <c r="R54"/>
      <c r="T54"/>
      <c r="U54" s="111">
        <f>SUM('[50]143'!$CR$199:$DA$199)</f>
        <v>0.44</v>
      </c>
    </row>
    <row r="55" spans="1:21" s="1" customFormat="1" ht="31.5" hidden="1" customHeight="1" x14ac:dyDescent="0.25">
      <c r="A55" s="129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1"/>
        <v>Муниципальное задание выполнено</v>
      </c>
      <c r="N55" s="61" t="e">
        <f t="shared" si="2"/>
        <v>#DIV/0!</v>
      </c>
      <c r="O55" s="20"/>
      <c r="P55" s="1">
        <f t="shared" si="6"/>
        <v>0</v>
      </c>
      <c r="Q55" s="1">
        <f t="shared" si="6"/>
        <v>0</v>
      </c>
      <c r="R55"/>
      <c r="T55"/>
      <c r="U55"/>
    </row>
    <row r="56" spans="1:21" s="1" customFormat="1" ht="31.5" customHeight="1" x14ac:dyDescent="0.25">
      <c r="A56" s="129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191.33</v>
      </c>
      <c r="I56" s="18">
        <v>189.22</v>
      </c>
      <c r="J56" s="19">
        <v>10</v>
      </c>
      <c r="K56" s="61">
        <f t="shared" si="0"/>
        <v>0</v>
      </c>
      <c r="L56" s="102"/>
      <c r="M56" s="103" t="str">
        <f t="shared" si="1"/>
        <v>Муниципальное задание выполнено</v>
      </c>
      <c r="N56" s="61">
        <f t="shared" si="2"/>
        <v>98.897193330894268</v>
      </c>
      <c r="O56" s="20">
        <v>35</v>
      </c>
      <c r="P56" s="1">
        <f t="shared" si="6"/>
        <v>1</v>
      </c>
      <c r="Q56" s="1">
        <f t="shared" si="6"/>
        <v>1</v>
      </c>
      <c r="R56"/>
      <c r="T56"/>
      <c r="U56" s="111">
        <f>SUM('[50]143'!$CR$200:$DA$200)</f>
        <v>191.33</v>
      </c>
    </row>
    <row r="57" spans="1:21" s="1" customFormat="1" ht="31.5" hidden="1" customHeight="1" x14ac:dyDescent="0.25">
      <c r="A57" s="129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1"/>
        <v>Муниципальное задание выполнено</v>
      </c>
      <c r="N57" s="61" t="e">
        <f t="shared" si="2"/>
        <v>#DIV/0!</v>
      </c>
      <c r="O57" s="20"/>
      <c r="P57" s="1">
        <f t="shared" si="6"/>
        <v>0</v>
      </c>
      <c r="Q57" s="1">
        <f t="shared" si="6"/>
        <v>0</v>
      </c>
      <c r="R57"/>
      <c r="T57"/>
      <c r="U57"/>
    </row>
    <row r="58" spans="1:21" s="1" customFormat="1" ht="31.5" hidden="1" customHeight="1" x14ac:dyDescent="0.25">
      <c r="A58" s="129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1"/>
        <v>Муниципальное задание выполнено</v>
      </c>
      <c r="N58" s="61" t="e">
        <f t="shared" si="2"/>
        <v>#DIV/0!</v>
      </c>
      <c r="O58" s="20">
        <v>36</v>
      </c>
      <c r="P58" s="1">
        <f t="shared" si="6"/>
        <v>0</v>
      </c>
      <c r="Q58" s="1">
        <f t="shared" si="6"/>
        <v>0</v>
      </c>
      <c r="R58"/>
      <c r="T58"/>
      <c r="U58" s="111">
        <f>SUM('[50]143'!$CR$203:$DA$203)</f>
        <v>0</v>
      </c>
    </row>
    <row r="59" spans="1:21" s="1" customFormat="1" ht="31.5" customHeight="1" x14ac:dyDescent="0.25">
      <c r="A59" s="129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>
        <v>0.56000000000000005</v>
      </c>
      <c r="I59" s="18">
        <v>0.56000000000000005</v>
      </c>
      <c r="J59" s="19">
        <v>10</v>
      </c>
      <c r="K59" s="61">
        <f t="shared" si="0"/>
        <v>0</v>
      </c>
      <c r="L59" s="102"/>
      <c r="M59" s="103" t="str">
        <f t="shared" si="1"/>
        <v>Муниципальное задание выполнено</v>
      </c>
      <c r="N59" s="61">
        <f t="shared" si="2"/>
        <v>100</v>
      </c>
      <c r="O59" s="20">
        <v>37</v>
      </c>
      <c r="P59" s="1">
        <f t="shared" si="6"/>
        <v>1</v>
      </c>
      <c r="Q59" s="1">
        <f t="shared" si="6"/>
        <v>1</v>
      </c>
      <c r="R59"/>
      <c r="T59"/>
      <c r="U59" s="111">
        <f>SUM('[50]143'!$CR$202:$DA$202)</f>
        <v>0.56000000000000005</v>
      </c>
    </row>
    <row r="60" spans="1:21" s="1" customFormat="1" ht="31.5" hidden="1" customHeight="1" x14ac:dyDescent="0.25">
      <c r="A60" s="129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1"/>
        <v>Муниципальное задание выполнено</v>
      </c>
      <c r="N60" s="61" t="e">
        <f t="shared" si="2"/>
        <v>#DIV/0!</v>
      </c>
      <c r="O60" s="20">
        <v>38</v>
      </c>
      <c r="P60" s="1">
        <f t="shared" si="6"/>
        <v>0</v>
      </c>
      <c r="Q60" s="1">
        <f t="shared" si="6"/>
        <v>0</v>
      </c>
      <c r="R60"/>
      <c r="T60"/>
      <c r="U60" s="111">
        <f>SUM('[50]143'!$CR$201:$DA$201)</f>
        <v>0</v>
      </c>
    </row>
    <row r="61" spans="1:21" s="1" customFormat="1" ht="31.5" hidden="1" customHeight="1" x14ac:dyDescent="0.25">
      <c r="A61" s="129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1"/>
        <v>Муниципальное задание выполнено</v>
      </c>
      <c r="N61" s="61" t="e">
        <f t="shared" si="2"/>
        <v>#DIV/0!</v>
      </c>
      <c r="O61" s="28"/>
      <c r="P61" s="1">
        <f t="shared" si="6"/>
        <v>0</v>
      </c>
      <c r="Q61" s="1">
        <f t="shared" si="6"/>
        <v>0</v>
      </c>
      <c r="R61"/>
      <c r="T61"/>
      <c r="U61"/>
    </row>
    <row r="62" spans="1:21" s="1" customFormat="1" ht="31.5" hidden="1" customHeight="1" x14ac:dyDescent="0.25">
      <c r="A62" s="129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7">IF(H62=0,"нет плана",IF(I62*100/H62-100&gt;0,I62-H62,I62*100/H62-100))</f>
        <v>нет плана</v>
      </c>
      <c r="L62" s="102"/>
      <c r="M62" s="103" t="str">
        <f t="shared" si="1"/>
        <v>Муниципальное задание не выполнено</v>
      </c>
      <c r="N62" s="61" t="e">
        <f t="shared" si="2"/>
        <v>#DIV/0!</v>
      </c>
      <c r="O62" s="28"/>
      <c r="P62" s="1">
        <f t="shared" si="6"/>
        <v>0</v>
      </c>
      <c r="Q62" s="1">
        <f t="shared" si="6"/>
        <v>0</v>
      </c>
      <c r="R62"/>
      <c r="T62"/>
      <c r="U62"/>
    </row>
    <row r="63" spans="1:21" s="1" customFormat="1" ht="31.5" hidden="1" customHeight="1" x14ac:dyDescent="0.25">
      <c r="A63" s="129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7"/>
        <v>нет плана</v>
      </c>
      <c r="L63" s="102"/>
      <c r="M63" s="103" t="str">
        <f t="shared" si="1"/>
        <v>Муниципальное задание не выполнено</v>
      </c>
      <c r="N63" s="61" t="e">
        <f t="shared" si="2"/>
        <v>#DIV/0!</v>
      </c>
      <c r="O63" s="28"/>
      <c r="R63"/>
      <c r="T63"/>
      <c r="U63"/>
    </row>
    <row r="64" spans="1:21" s="1" customFormat="1" ht="31.5" hidden="1" customHeight="1" x14ac:dyDescent="0.25">
      <c r="A64" s="129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7"/>
        <v>нет плана</v>
      </c>
      <c r="L64" s="102"/>
      <c r="M64" s="103" t="str">
        <f t="shared" si="1"/>
        <v>Муниципальное задание не выполнено</v>
      </c>
      <c r="N64" s="61" t="e">
        <f t="shared" si="2"/>
        <v>#DIV/0!</v>
      </c>
      <c r="O64" s="28"/>
      <c r="R64"/>
      <c r="T64"/>
      <c r="U64"/>
    </row>
    <row r="65" spans="1:21" s="1" customFormat="1" ht="31.5" hidden="1" customHeight="1" x14ac:dyDescent="0.25">
      <c r="A65" s="129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7"/>
        <v>нет плана</v>
      </c>
      <c r="L65" s="102"/>
      <c r="M65" s="103" t="str">
        <f t="shared" si="1"/>
        <v>Муниципальное задание не выполнено</v>
      </c>
      <c r="N65" s="61" t="e">
        <f t="shared" si="2"/>
        <v>#DIV/0!</v>
      </c>
      <c r="O65" s="28"/>
      <c r="P65" s="1">
        <f t="shared" si="6"/>
        <v>0</v>
      </c>
      <c r="Q65" s="1">
        <f t="shared" si="6"/>
        <v>0</v>
      </c>
      <c r="R65"/>
      <c r="T65"/>
      <c r="U65"/>
    </row>
    <row r="66" spans="1:21" s="1" customFormat="1" ht="31.5" hidden="1" customHeight="1" x14ac:dyDescent="0.25">
      <c r="A66" s="129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7"/>
        <v>нет плана</v>
      </c>
      <c r="L66" s="102"/>
      <c r="M66" s="103" t="str">
        <f t="shared" si="1"/>
        <v>Муниципальное задание не выполнено</v>
      </c>
      <c r="N66" s="61" t="e">
        <f t="shared" si="2"/>
        <v>#DIV/0!</v>
      </c>
      <c r="O66" s="28"/>
      <c r="R66"/>
      <c r="T66"/>
      <c r="U66"/>
    </row>
    <row r="67" spans="1:21" s="1" customFormat="1" ht="31.5" hidden="1" customHeight="1" x14ac:dyDescent="0.25">
      <c r="A67" s="129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7"/>
        <v>нет плана</v>
      </c>
      <c r="L67" s="102"/>
      <c r="M67" s="103" t="str">
        <f t="shared" si="1"/>
        <v>Муниципальное задание не выполнено</v>
      </c>
      <c r="N67" s="61" t="e">
        <f t="shared" si="2"/>
        <v>#DIV/0!</v>
      </c>
      <c r="O67" s="28"/>
      <c r="R67"/>
      <c r="T67"/>
      <c r="U67"/>
    </row>
    <row r="68" spans="1:21" s="1" customFormat="1" ht="31.5" hidden="1" customHeight="1" x14ac:dyDescent="0.25">
      <c r="A68" s="129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7"/>
        <v>нет плана</v>
      </c>
      <c r="L68" s="102"/>
      <c r="M68" s="103" t="str">
        <f t="shared" si="1"/>
        <v>Муниципальное задание не выполнено</v>
      </c>
      <c r="N68" s="61" t="e">
        <f t="shared" si="2"/>
        <v>#DIV/0!</v>
      </c>
      <c r="O68" s="28"/>
      <c r="P68" s="1">
        <f t="shared" si="6"/>
        <v>0</v>
      </c>
      <c r="Q68" s="1">
        <f t="shared" si="6"/>
        <v>0</v>
      </c>
      <c r="R68"/>
      <c r="T68"/>
      <c r="U68"/>
    </row>
    <row r="69" spans="1:21" s="1" customFormat="1" ht="31.5" hidden="1" customHeight="1" x14ac:dyDescent="0.25">
      <c r="A69" s="129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7"/>
        <v>нет плана</v>
      </c>
      <c r="L69" s="102"/>
      <c r="M69" s="103" t="str">
        <f t="shared" ref="M69:M132" si="8">IF(K69&lt;&gt;0, "Муниципальное задание не выполнено",IF(K69=0, "Муниципальное задание выполнено"))</f>
        <v>Муниципальное задание не выполнено</v>
      </c>
      <c r="N69" s="61" t="e">
        <f t="shared" ref="N69:N132" si="9">IF(I69/H69*100&gt;100,100,I69/H69*100)</f>
        <v>#DIV/0!</v>
      </c>
      <c r="O69" s="28"/>
      <c r="R69"/>
      <c r="T69"/>
      <c r="U69"/>
    </row>
    <row r="70" spans="1:21" s="1" customFormat="1" ht="31.5" hidden="1" customHeight="1" x14ac:dyDescent="0.25">
      <c r="A70" s="129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7"/>
        <v>нет плана</v>
      </c>
      <c r="L70" s="102"/>
      <c r="M70" s="103" t="str">
        <f t="shared" si="8"/>
        <v>Муниципальное задание не выполнено</v>
      </c>
      <c r="N70" s="61" t="e">
        <f t="shared" si="9"/>
        <v>#DIV/0!</v>
      </c>
      <c r="O70" s="28"/>
      <c r="R70"/>
      <c r="T70"/>
      <c r="U70"/>
    </row>
    <row r="71" spans="1:21" s="1" customFormat="1" ht="31.5" hidden="1" customHeight="1" x14ac:dyDescent="0.25">
      <c r="A71" s="129"/>
      <c r="B71" s="125" t="s">
        <v>96</v>
      </c>
      <c r="C71" s="119" t="s">
        <v>367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7"/>
        <v>нет плана</v>
      </c>
      <c r="L71" s="102"/>
      <c r="M71" s="103" t="str">
        <f t="shared" si="8"/>
        <v>Муниципальное задание не выполнено</v>
      </c>
      <c r="N71" s="61" t="e">
        <f t="shared" si="9"/>
        <v>#DIV/0!</v>
      </c>
      <c r="O71" s="28"/>
      <c r="P71" s="1">
        <f t="shared" ref="P71:Q102" si="10">IF(H71&gt;0,1,0)</f>
        <v>0</v>
      </c>
      <c r="Q71" s="1">
        <f t="shared" si="10"/>
        <v>0</v>
      </c>
      <c r="R71"/>
      <c r="T71"/>
      <c r="U71"/>
    </row>
    <row r="72" spans="1:21" s="1" customFormat="1" ht="31.5" hidden="1" customHeight="1" x14ac:dyDescent="0.25">
      <c r="A72" s="129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7"/>
        <v>нет плана</v>
      </c>
      <c r="L72" s="102"/>
      <c r="M72" s="103" t="str">
        <f t="shared" si="8"/>
        <v>Муниципальное задание не выполнено</v>
      </c>
      <c r="N72" s="61" t="e">
        <f t="shared" si="9"/>
        <v>#DIV/0!</v>
      </c>
      <c r="O72" s="28"/>
      <c r="R72"/>
      <c r="T72"/>
      <c r="U72"/>
    </row>
    <row r="73" spans="1:21" s="1" customFormat="1" ht="31.5" hidden="1" customHeight="1" x14ac:dyDescent="0.25">
      <c r="A73" s="129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7"/>
        <v>нет плана</v>
      </c>
      <c r="L73" s="102"/>
      <c r="M73" s="103" t="str">
        <f t="shared" si="8"/>
        <v>Муниципальное задание не выполнено</v>
      </c>
      <c r="N73" s="61" t="e">
        <f t="shared" si="9"/>
        <v>#DIV/0!</v>
      </c>
      <c r="O73" s="28"/>
      <c r="R73"/>
      <c r="T73"/>
      <c r="U73"/>
    </row>
    <row r="74" spans="1:21" s="1" customFormat="1" ht="31.5" hidden="1" customHeight="1" x14ac:dyDescent="0.25">
      <c r="A74" s="129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7"/>
        <v>нет плана</v>
      </c>
      <c r="L74" s="102"/>
      <c r="M74" s="103" t="str">
        <f t="shared" si="8"/>
        <v>Муниципальное задание не выполнено</v>
      </c>
      <c r="N74" s="61" t="e">
        <f t="shared" si="9"/>
        <v>#DIV/0!</v>
      </c>
      <c r="O74" s="28"/>
      <c r="P74" s="1">
        <f t="shared" ref="P74:Q77" si="11">IF(H74&gt;0,1,0)</f>
        <v>0</v>
      </c>
      <c r="Q74" s="1">
        <f t="shared" si="11"/>
        <v>0</v>
      </c>
      <c r="R74"/>
      <c r="T74"/>
      <c r="U74"/>
    </row>
    <row r="75" spans="1:21" s="1" customFormat="1" ht="31.5" hidden="1" customHeight="1" x14ac:dyDescent="0.25">
      <c r="A75" s="129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7"/>
        <v>нет плана</v>
      </c>
      <c r="L75" s="102"/>
      <c r="M75" s="103" t="str">
        <f t="shared" si="8"/>
        <v>Муниципальное задание не выполнено</v>
      </c>
      <c r="N75" s="61" t="e">
        <f t="shared" si="9"/>
        <v>#DIV/0!</v>
      </c>
      <c r="O75" s="28"/>
      <c r="R75"/>
      <c r="T75"/>
      <c r="U75"/>
    </row>
    <row r="76" spans="1:21" s="1" customFormat="1" ht="31.5" hidden="1" customHeight="1" x14ac:dyDescent="0.25">
      <c r="A76" s="129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7"/>
        <v>нет плана</v>
      </c>
      <c r="L76" s="102"/>
      <c r="M76" s="103" t="str">
        <f t="shared" si="8"/>
        <v>Муниципальное задание не выполнено</v>
      </c>
      <c r="N76" s="61" t="e">
        <f t="shared" si="9"/>
        <v>#DIV/0!</v>
      </c>
      <c r="O76" s="28"/>
      <c r="R76"/>
      <c r="T76"/>
      <c r="U76"/>
    </row>
    <row r="77" spans="1:21" s="1" customFormat="1" ht="31.5" hidden="1" customHeight="1" x14ac:dyDescent="0.25">
      <c r="A77" s="129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7"/>
        <v>нет плана</v>
      </c>
      <c r="L77" s="102"/>
      <c r="M77" s="103" t="str">
        <f t="shared" si="8"/>
        <v>Муниципальное задание не выполнено</v>
      </c>
      <c r="N77" s="61" t="e">
        <f t="shared" si="9"/>
        <v>#DIV/0!</v>
      </c>
      <c r="O77" s="28"/>
      <c r="P77" s="1">
        <f>IF(H77&gt;0,1,0)</f>
        <v>0</v>
      </c>
      <c r="Q77" s="1">
        <f t="shared" si="11"/>
        <v>0</v>
      </c>
      <c r="R77"/>
      <c r="T77"/>
      <c r="U77"/>
    </row>
    <row r="78" spans="1:21" s="1" customFormat="1" ht="31.5" hidden="1" customHeight="1" x14ac:dyDescent="0.25">
      <c r="A78" s="129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7"/>
        <v>нет плана</v>
      </c>
      <c r="L78" s="102"/>
      <c r="M78" s="103" t="str">
        <f t="shared" si="8"/>
        <v>Муниципальное задание не выполнено</v>
      </c>
      <c r="N78" s="61" t="e">
        <f t="shared" si="9"/>
        <v>#DIV/0!</v>
      </c>
      <c r="O78" s="28"/>
      <c r="R78"/>
      <c r="T78"/>
      <c r="U78"/>
    </row>
    <row r="79" spans="1:21" s="1" customFormat="1" ht="31.5" hidden="1" customHeight="1" x14ac:dyDescent="0.25">
      <c r="A79" s="129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7"/>
        <v>нет плана</v>
      </c>
      <c r="L79" s="102"/>
      <c r="M79" s="103" t="str">
        <f t="shared" si="8"/>
        <v>Муниципальное задание не выполнено</v>
      </c>
      <c r="N79" s="61" t="e">
        <f t="shared" si="9"/>
        <v>#DIV/0!</v>
      </c>
      <c r="O79" s="28"/>
      <c r="R79"/>
      <c r="T79"/>
      <c r="U79"/>
    </row>
    <row r="80" spans="1:21" s="1" customFormat="1" ht="31.5" customHeight="1" x14ac:dyDescent="0.25">
      <c r="A80" s="129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14862</v>
      </c>
      <c r="I80" s="43">
        <v>14862</v>
      </c>
      <c r="J80" s="19">
        <v>0</v>
      </c>
      <c r="K80" s="61">
        <f t="shared" si="7"/>
        <v>0</v>
      </c>
      <c r="L80" s="102"/>
      <c r="M80" s="103" t="str">
        <f t="shared" si="8"/>
        <v>Муниципальное задание выполнено</v>
      </c>
      <c r="N80" s="61">
        <f t="shared" si="9"/>
        <v>100</v>
      </c>
      <c r="O80" s="28">
        <v>39</v>
      </c>
      <c r="P80" s="1">
        <f t="shared" si="10"/>
        <v>1</v>
      </c>
      <c r="Q80" s="1">
        <f t="shared" si="10"/>
        <v>1</v>
      </c>
      <c r="R80"/>
      <c r="T80"/>
      <c r="U80" s="104">
        <f>SUM('[50]143'!$CR$244:$DA$244)</f>
        <v>14862</v>
      </c>
    </row>
    <row r="81" spans="1:21" s="1" customFormat="1" ht="31.5" customHeight="1" x14ac:dyDescent="0.25">
      <c r="A81" s="129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14862</v>
      </c>
      <c r="I81" s="43">
        <v>14862</v>
      </c>
      <c r="J81" s="19">
        <v>0</v>
      </c>
      <c r="K81" s="61">
        <f t="shared" si="7"/>
        <v>0</v>
      </c>
      <c r="L81" s="102"/>
      <c r="M81" s="103" t="str">
        <f t="shared" si="8"/>
        <v>Муниципальное задание выполнено</v>
      </c>
      <c r="N81" s="61">
        <f t="shared" si="9"/>
        <v>100</v>
      </c>
      <c r="O81" s="28"/>
      <c r="R81"/>
      <c r="T81"/>
      <c r="U81">
        <f>U80</f>
        <v>14862</v>
      </c>
    </row>
    <row r="82" spans="1:21" s="1" customFormat="1" ht="31.5" hidden="1" customHeight="1" x14ac:dyDescent="0.25">
      <c r="A82" s="129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7"/>
        <v>нет плана</v>
      </c>
      <c r="L82" s="102"/>
      <c r="M82" s="103" t="str">
        <f t="shared" si="8"/>
        <v>Муниципальное задание не выполнено</v>
      </c>
      <c r="N82" s="61" t="e">
        <f t="shared" si="9"/>
        <v>#DIV/0!</v>
      </c>
      <c r="O82" s="28"/>
      <c r="R82"/>
      <c r="T82"/>
      <c r="U82"/>
    </row>
    <row r="83" spans="1:21" s="1" customFormat="1" ht="31.5" customHeight="1" x14ac:dyDescent="0.25">
      <c r="A83" s="129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7500</v>
      </c>
      <c r="I83" s="43">
        <v>7500</v>
      </c>
      <c r="J83" s="19">
        <v>0</v>
      </c>
      <c r="K83" s="61">
        <f t="shared" si="7"/>
        <v>0</v>
      </c>
      <c r="L83" s="102"/>
      <c r="M83" s="103" t="str">
        <f t="shared" si="8"/>
        <v>Муниципальное задание выполнено</v>
      </c>
      <c r="N83" s="61">
        <f t="shared" si="9"/>
        <v>100</v>
      </c>
      <c r="O83" s="28">
        <v>40</v>
      </c>
      <c r="P83" s="1">
        <f t="shared" si="10"/>
        <v>1</v>
      </c>
      <c r="Q83" s="1">
        <f t="shared" si="10"/>
        <v>1</v>
      </c>
      <c r="R83"/>
      <c r="T83"/>
      <c r="U83" s="104">
        <f>SUM('[50]143'!$CR$245:$DA$245)</f>
        <v>7500</v>
      </c>
    </row>
    <row r="84" spans="1:21" s="1" customFormat="1" ht="31.5" customHeight="1" x14ac:dyDescent="0.25">
      <c r="A84" s="129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7500</v>
      </c>
      <c r="I84" s="43">
        <v>7500</v>
      </c>
      <c r="J84" s="19">
        <v>0</v>
      </c>
      <c r="K84" s="61">
        <f t="shared" si="7"/>
        <v>0</v>
      </c>
      <c r="L84" s="102"/>
      <c r="M84" s="103" t="str">
        <f t="shared" si="8"/>
        <v>Муниципальное задание выполнено</v>
      </c>
      <c r="N84" s="61">
        <f t="shared" si="9"/>
        <v>100</v>
      </c>
      <c r="O84" s="28"/>
      <c r="R84"/>
      <c r="T84"/>
      <c r="U84">
        <f>U83</f>
        <v>7500</v>
      </c>
    </row>
    <row r="85" spans="1:21" s="1" customFormat="1" ht="31.5" hidden="1" customHeight="1" x14ac:dyDescent="0.25">
      <c r="A85" s="129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7"/>
        <v>нет плана</v>
      </c>
      <c r="L85" s="102"/>
      <c r="M85" s="103" t="str">
        <f t="shared" si="8"/>
        <v>Муниципальное задание не выполнено</v>
      </c>
      <c r="N85" s="61" t="e">
        <f t="shared" si="9"/>
        <v>#DIV/0!</v>
      </c>
      <c r="O85" s="28"/>
      <c r="R85"/>
      <c r="T85"/>
      <c r="U85"/>
    </row>
    <row r="86" spans="1:21" s="1" customFormat="1" ht="31.5" customHeight="1" x14ac:dyDescent="0.25">
      <c r="A86" s="129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2550</v>
      </c>
      <c r="I86" s="43">
        <v>2550</v>
      </c>
      <c r="J86" s="19">
        <v>0</v>
      </c>
      <c r="K86" s="61">
        <f t="shared" si="7"/>
        <v>0</v>
      </c>
      <c r="L86" s="102"/>
      <c r="M86" s="103" t="str">
        <f t="shared" si="8"/>
        <v>Муниципальное задание выполнено</v>
      </c>
      <c r="N86" s="61">
        <f t="shared" si="9"/>
        <v>100</v>
      </c>
      <c r="O86" s="28">
        <v>41</v>
      </c>
      <c r="P86" s="1">
        <f t="shared" si="10"/>
        <v>1</v>
      </c>
      <c r="Q86" s="1">
        <f t="shared" si="10"/>
        <v>1</v>
      </c>
      <c r="R86"/>
      <c r="T86"/>
      <c r="U86" s="104">
        <f>SUM('[50]143'!$CR$246:$DA$246)</f>
        <v>2550</v>
      </c>
    </row>
    <row r="87" spans="1:21" s="1" customFormat="1" ht="31.5" customHeight="1" x14ac:dyDescent="0.25">
      <c r="A87" s="129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2550</v>
      </c>
      <c r="I87" s="43">
        <v>2550</v>
      </c>
      <c r="J87" s="19">
        <v>0</v>
      </c>
      <c r="K87" s="61">
        <f t="shared" si="7"/>
        <v>0</v>
      </c>
      <c r="L87" s="102"/>
      <c r="M87" s="103" t="str">
        <f t="shared" si="8"/>
        <v>Муниципальное задание выполнено</v>
      </c>
      <c r="N87" s="61">
        <f t="shared" si="9"/>
        <v>100</v>
      </c>
      <c r="O87" s="28"/>
      <c r="R87"/>
      <c r="T87"/>
      <c r="U87">
        <f>U86</f>
        <v>2550</v>
      </c>
    </row>
    <row r="88" spans="1:21" s="1" customFormat="1" ht="31.5" hidden="1" customHeight="1" x14ac:dyDescent="0.25">
      <c r="A88" s="129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7"/>
        <v>нет плана</v>
      </c>
      <c r="L88" s="102"/>
      <c r="M88" s="103" t="str">
        <f t="shared" si="8"/>
        <v>Муниципальное задание не выполнено</v>
      </c>
      <c r="N88" s="61" t="e">
        <f t="shared" si="9"/>
        <v>#DIV/0!</v>
      </c>
      <c r="O88" s="28"/>
      <c r="R88"/>
      <c r="T88"/>
      <c r="U88"/>
    </row>
    <row r="89" spans="1:21" s="1" customFormat="1" ht="31.5" customHeight="1" x14ac:dyDescent="0.25">
      <c r="A89" s="129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61755</v>
      </c>
      <c r="I89" s="43">
        <v>61755</v>
      </c>
      <c r="J89" s="19">
        <v>0</v>
      </c>
      <c r="K89" s="61">
        <f t="shared" si="7"/>
        <v>0</v>
      </c>
      <c r="L89" s="102"/>
      <c r="M89" s="103" t="str">
        <f t="shared" si="8"/>
        <v>Муниципальное задание выполнено</v>
      </c>
      <c r="N89" s="61">
        <f t="shared" si="9"/>
        <v>100</v>
      </c>
      <c r="O89" s="28">
        <v>42</v>
      </c>
      <c r="P89" s="1">
        <f t="shared" si="10"/>
        <v>1</v>
      </c>
      <c r="Q89" s="1">
        <f t="shared" si="10"/>
        <v>1</v>
      </c>
      <c r="R89"/>
      <c r="T89"/>
      <c r="U89" s="104">
        <f>SUM('[50]143'!$CR$247:$DA$247)</f>
        <v>61755</v>
      </c>
    </row>
    <row r="90" spans="1:21" s="1" customFormat="1" ht="31.5" customHeight="1" x14ac:dyDescent="0.25">
      <c r="A90" s="129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61755</v>
      </c>
      <c r="I90" s="43">
        <v>61755</v>
      </c>
      <c r="J90" s="19">
        <v>0</v>
      </c>
      <c r="K90" s="61">
        <f t="shared" si="7"/>
        <v>0</v>
      </c>
      <c r="L90" s="102"/>
      <c r="M90" s="103" t="str">
        <f t="shared" si="8"/>
        <v>Муниципальное задание выполнено</v>
      </c>
      <c r="N90" s="61">
        <f t="shared" si="9"/>
        <v>100</v>
      </c>
      <c r="O90" s="28"/>
      <c r="R90"/>
      <c r="T90"/>
      <c r="U90">
        <f>U89</f>
        <v>61755</v>
      </c>
    </row>
    <row r="91" spans="1:21" s="1" customFormat="1" ht="31.5" hidden="1" customHeight="1" x14ac:dyDescent="0.25">
      <c r="A91" s="129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7"/>
        <v>нет плана</v>
      </c>
      <c r="L91" s="102"/>
      <c r="M91" s="103" t="str">
        <f t="shared" si="8"/>
        <v>Муниципальное задание не выполнено</v>
      </c>
      <c r="N91" s="61" t="e">
        <f t="shared" si="9"/>
        <v>#DIV/0!</v>
      </c>
      <c r="O91" s="28"/>
      <c r="R91"/>
      <c r="T91"/>
      <c r="U91"/>
    </row>
    <row r="92" spans="1:21" s="1" customFormat="1" ht="31.5" customHeight="1" x14ac:dyDescent="0.25">
      <c r="A92" s="129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>
        <v>1088</v>
      </c>
      <c r="I92" s="43">
        <v>1088</v>
      </c>
      <c r="J92" s="19">
        <v>0</v>
      </c>
      <c r="K92" s="61">
        <f t="shared" si="7"/>
        <v>0</v>
      </c>
      <c r="L92" s="102"/>
      <c r="M92" s="103" t="str">
        <f t="shared" si="8"/>
        <v>Муниципальное задание выполнено</v>
      </c>
      <c r="N92" s="61">
        <f t="shared" si="9"/>
        <v>100</v>
      </c>
      <c r="O92" s="28">
        <v>43</v>
      </c>
      <c r="P92" s="1">
        <f t="shared" si="10"/>
        <v>1</v>
      </c>
      <c r="Q92" s="1">
        <f t="shared" si="10"/>
        <v>1</v>
      </c>
      <c r="R92"/>
      <c r="T92"/>
      <c r="U92" s="104">
        <f>SUM('[50]143'!$CR$248:$DA$248)</f>
        <v>1088</v>
      </c>
    </row>
    <row r="93" spans="1:21" s="1" customFormat="1" ht="31.5" customHeight="1" x14ac:dyDescent="0.25">
      <c r="A93" s="129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>
        <v>1088</v>
      </c>
      <c r="I93" s="43">
        <v>1088</v>
      </c>
      <c r="J93" s="19">
        <v>0</v>
      </c>
      <c r="K93" s="61">
        <f t="shared" si="7"/>
        <v>0</v>
      </c>
      <c r="L93" s="102"/>
      <c r="M93" s="103" t="str">
        <f t="shared" si="8"/>
        <v>Муниципальное задание выполнено</v>
      </c>
      <c r="N93" s="61">
        <f t="shared" si="9"/>
        <v>100</v>
      </c>
      <c r="O93" s="28"/>
      <c r="R93"/>
      <c r="T93"/>
      <c r="U93">
        <f>U92</f>
        <v>1088</v>
      </c>
    </row>
    <row r="94" spans="1:21" s="1" customFormat="1" ht="31.5" hidden="1" customHeight="1" x14ac:dyDescent="0.25">
      <c r="A94" s="129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7"/>
        <v>нет плана</v>
      </c>
      <c r="L94" s="102"/>
      <c r="M94" s="103" t="str">
        <f t="shared" si="8"/>
        <v>Муниципальное задание не выполнено</v>
      </c>
      <c r="N94" s="61" t="e">
        <f t="shared" si="9"/>
        <v>#DIV/0!</v>
      </c>
      <c r="O94" s="28"/>
      <c r="R94"/>
      <c r="T94"/>
      <c r="U94"/>
    </row>
    <row r="95" spans="1:21" s="1" customFormat="1" ht="31.5" customHeight="1" x14ac:dyDescent="0.25">
      <c r="A95" s="129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43187</v>
      </c>
      <c r="I95" s="43">
        <v>43187</v>
      </c>
      <c r="J95" s="19">
        <v>0</v>
      </c>
      <c r="K95" s="61">
        <f t="shared" si="7"/>
        <v>0</v>
      </c>
      <c r="L95" s="102"/>
      <c r="M95" s="103" t="str">
        <f t="shared" si="8"/>
        <v>Муниципальное задание выполнено</v>
      </c>
      <c r="N95" s="61">
        <f t="shared" si="9"/>
        <v>100</v>
      </c>
      <c r="O95" s="28">
        <v>44</v>
      </c>
      <c r="P95" s="1">
        <f t="shared" si="10"/>
        <v>1</v>
      </c>
      <c r="Q95" s="1">
        <f t="shared" si="10"/>
        <v>1</v>
      </c>
      <c r="R95"/>
      <c r="T95"/>
      <c r="U95" s="104">
        <f>SUM('[50]143'!$CR$249:$DA$249)</f>
        <v>43187</v>
      </c>
    </row>
    <row r="96" spans="1:21" s="1" customFormat="1" ht="31.5" customHeight="1" x14ac:dyDescent="0.25">
      <c r="A96" s="129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43187</v>
      </c>
      <c r="I96" s="43">
        <v>43187</v>
      </c>
      <c r="J96" s="19">
        <v>0</v>
      </c>
      <c r="K96" s="61">
        <f t="shared" si="7"/>
        <v>0</v>
      </c>
      <c r="L96" s="102"/>
      <c r="M96" s="103" t="str">
        <f t="shared" si="8"/>
        <v>Муниципальное задание выполнено</v>
      </c>
      <c r="N96" s="61">
        <f t="shared" si="9"/>
        <v>100</v>
      </c>
      <c r="O96" s="28"/>
      <c r="R96"/>
      <c r="T96"/>
      <c r="U96">
        <f>U95</f>
        <v>43187</v>
      </c>
    </row>
    <row r="97" spans="1:24" ht="31.5" hidden="1" customHeight="1" x14ac:dyDescent="0.25">
      <c r="A97" s="129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7"/>
        <v>нет плана</v>
      </c>
      <c r="L97" s="102"/>
      <c r="M97" s="103" t="str">
        <f t="shared" si="8"/>
        <v>Муниципальное задание не выполнено</v>
      </c>
      <c r="N97" s="61" t="e">
        <f t="shared" si="9"/>
        <v>#DIV/0!</v>
      </c>
      <c r="O97" s="28"/>
      <c r="V97" s="1"/>
      <c r="W97" s="1"/>
      <c r="X97" s="1"/>
    </row>
    <row r="98" spans="1:24" ht="31.5" hidden="1" customHeight="1" x14ac:dyDescent="0.25">
      <c r="A98" s="129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0"/>
        <v>0</v>
      </c>
      <c r="Q98" s="1">
        <f t="shared" si="10"/>
        <v>0</v>
      </c>
      <c r="V98" s="1"/>
      <c r="W98" s="1"/>
      <c r="X98" s="1"/>
    </row>
    <row r="99" spans="1:24" ht="31.5" hidden="1" customHeight="1" x14ac:dyDescent="0.25">
      <c r="A99" s="129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V99" s="1"/>
      <c r="W99" s="1"/>
      <c r="X99" s="1"/>
    </row>
    <row r="100" spans="1:24" ht="31.5" hidden="1" customHeight="1" x14ac:dyDescent="0.25">
      <c r="A100" s="129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V100" s="1"/>
      <c r="W100" s="1"/>
      <c r="X100" s="1"/>
    </row>
    <row r="101" spans="1:24" ht="31.5" hidden="1" customHeight="1" x14ac:dyDescent="0.25">
      <c r="A101" s="129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38" si="12">IF(H101=0,0, IF(I101*100/H101-100&gt;=-10,0,I101*100/H101-100+10))</f>
        <v>0</v>
      </c>
      <c r="L101" s="102"/>
      <c r="M101" s="103" t="str">
        <f t="shared" si="8"/>
        <v>Муниципальное задание выполнено</v>
      </c>
      <c r="N101" s="61" t="e">
        <f t="shared" si="9"/>
        <v>#DIV/0!</v>
      </c>
      <c r="O101" s="20">
        <v>49</v>
      </c>
      <c r="P101" s="1">
        <f t="shared" si="10"/>
        <v>0</v>
      </c>
      <c r="Q101" s="1">
        <f t="shared" si="10"/>
        <v>0</v>
      </c>
      <c r="U101" s="104">
        <f>SUM('[50]143'!$CT$289:$DC$289)</f>
        <v>0</v>
      </c>
      <c r="V101" s="1"/>
      <c r="W101" s="1"/>
      <c r="X101" s="1"/>
    </row>
    <row r="102" spans="1:24" ht="31.5" hidden="1" customHeight="1" x14ac:dyDescent="0.25">
      <c r="A102" s="129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2"/>
        <v>0</v>
      </c>
      <c r="L102" s="102"/>
      <c r="M102" s="103" t="str">
        <f t="shared" si="8"/>
        <v>Муниципальное задание выполнено</v>
      </c>
      <c r="N102" s="61" t="e">
        <f t="shared" si="9"/>
        <v>#DIV/0!</v>
      </c>
      <c r="O102" s="20">
        <v>50</v>
      </c>
      <c r="P102" s="1">
        <f t="shared" si="10"/>
        <v>0</v>
      </c>
      <c r="Q102" s="1">
        <f t="shared" si="10"/>
        <v>0</v>
      </c>
      <c r="U102" s="104">
        <f>SUM('[50]143'!$CT$290:$DC$290)</f>
        <v>0</v>
      </c>
      <c r="V102" s="1"/>
      <c r="W102" s="1"/>
      <c r="X102" s="1"/>
    </row>
    <row r="103" spans="1:24" ht="31.5" customHeight="1" x14ac:dyDescent="0.25">
      <c r="A103" s="129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1001.79</v>
      </c>
      <c r="I103" s="43">
        <v>990.67</v>
      </c>
      <c r="J103" s="19">
        <v>10</v>
      </c>
      <c r="K103" s="61">
        <f t="shared" si="12"/>
        <v>0</v>
      </c>
      <c r="L103" s="102"/>
      <c r="M103" s="103" t="str">
        <f t="shared" si="8"/>
        <v>Муниципальное задание выполнено</v>
      </c>
      <c r="N103" s="61">
        <f t="shared" si="9"/>
        <v>98.889986923407108</v>
      </c>
      <c r="O103" s="20">
        <v>46</v>
      </c>
      <c r="P103" s="1">
        <f t="shared" ref="P103:Q107" si="13">IF(H103&gt;0,1,0)</f>
        <v>1</v>
      </c>
      <c r="Q103" s="1">
        <f t="shared" si="13"/>
        <v>1</v>
      </c>
      <c r="U103" s="104">
        <f>SUM('[50]143'!$CR$327:$DA$327)</f>
        <v>1001.79</v>
      </c>
      <c r="V103" s="1"/>
      <c r="W103" s="1"/>
      <c r="X103" s="1"/>
    </row>
    <row r="104" spans="1:24" ht="31.5" customHeight="1" x14ac:dyDescent="0.25">
      <c r="A104" s="129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46.01</v>
      </c>
      <c r="I104" s="43">
        <v>56.67</v>
      </c>
      <c r="J104" s="19">
        <v>10</v>
      </c>
      <c r="K104" s="61">
        <f t="shared" si="12"/>
        <v>0</v>
      </c>
      <c r="L104" s="102"/>
      <c r="M104" s="103" t="str">
        <f t="shared" si="8"/>
        <v>Муниципальное задание выполнено</v>
      </c>
      <c r="N104" s="61">
        <f t="shared" si="9"/>
        <v>100</v>
      </c>
      <c r="O104" s="20">
        <v>77</v>
      </c>
      <c r="P104" s="1">
        <f t="shared" si="13"/>
        <v>1</v>
      </c>
      <c r="Q104" s="1">
        <f t="shared" si="13"/>
        <v>1</v>
      </c>
      <c r="U104">
        <v>46.01</v>
      </c>
      <c r="V104" s="1"/>
      <c r="W104" s="1"/>
      <c r="X104" s="1"/>
    </row>
    <row r="105" spans="1:24" ht="31.5" customHeight="1" x14ac:dyDescent="0.25">
      <c r="A105" s="129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4.78</v>
      </c>
      <c r="I105" s="43">
        <v>7.33</v>
      </c>
      <c r="J105" s="19">
        <v>10</v>
      </c>
      <c r="K105" s="61">
        <f t="shared" si="12"/>
        <v>0</v>
      </c>
      <c r="L105" s="102"/>
      <c r="M105" s="103" t="str">
        <f t="shared" si="8"/>
        <v>Муниципальное задание выполнено</v>
      </c>
      <c r="N105" s="61">
        <f t="shared" si="9"/>
        <v>100</v>
      </c>
      <c r="O105" s="20">
        <v>48</v>
      </c>
      <c r="P105" s="1">
        <f t="shared" si="13"/>
        <v>1</v>
      </c>
      <c r="Q105" s="1">
        <f t="shared" si="13"/>
        <v>1</v>
      </c>
      <c r="U105" s="104">
        <f>SUM('[50]143'!$CR$392:$DA$392)</f>
        <v>4.78</v>
      </c>
      <c r="V105" s="1"/>
      <c r="W105" s="1"/>
      <c r="X105" s="1"/>
    </row>
    <row r="106" spans="1:24" ht="31.5" customHeight="1" x14ac:dyDescent="0.25">
      <c r="A106" s="129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280</v>
      </c>
      <c r="I106" s="43">
        <v>280</v>
      </c>
      <c r="J106" s="19">
        <v>10</v>
      </c>
      <c r="K106" s="61">
        <f t="shared" si="12"/>
        <v>0</v>
      </c>
      <c r="L106" s="102"/>
      <c r="M106" s="103" t="str">
        <f t="shared" si="8"/>
        <v>Муниципальное задание выполнено</v>
      </c>
      <c r="N106" s="61">
        <f t="shared" si="9"/>
        <v>100</v>
      </c>
      <c r="O106" s="20">
        <v>51</v>
      </c>
      <c r="P106" s="1">
        <f t="shared" si="13"/>
        <v>1</v>
      </c>
      <c r="Q106" s="1">
        <f t="shared" si="13"/>
        <v>1</v>
      </c>
      <c r="U106" s="104">
        <f>SUM('[50]143'!$CT$424:$DC$424)</f>
        <v>280</v>
      </c>
      <c r="V106" s="1"/>
      <c r="W106" s="1"/>
      <c r="X106" s="1"/>
    </row>
    <row r="107" spans="1:24" ht="31.5" hidden="1" customHeight="1" x14ac:dyDescent="0.25">
      <c r="A107" s="129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2"/>
        <v>0</v>
      </c>
      <c r="L107" s="102"/>
      <c r="M107" s="103" t="str">
        <f t="shared" si="8"/>
        <v>Муниципальное задание выполнено</v>
      </c>
      <c r="N107" s="61" t="e">
        <f t="shared" si="9"/>
        <v>#DIV/0!</v>
      </c>
      <c r="O107" s="20">
        <v>52</v>
      </c>
      <c r="P107" s="1">
        <f t="shared" si="13"/>
        <v>0</v>
      </c>
      <c r="Q107" s="1">
        <f t="shared" si="13"/>
        <v>0</v>
      </c>
      <c r="U107" s="104">
        <f>SUM('[50]143'!$CT$425:$DC$425)</f>
        <v>0</v>
      </c>
      <c r="V107" s="1"/>
      <c r="W107" s="1"/>
      <c r="X107" s="1"/>
    </row>
    <row r="108" spans="1:24" ht="65.25" hidden="1" customHeight="1" x14ac:dyDescent="0.25">
      <c r="A108" s="129"/>
      <c r="B108" s="70" t="s">
        <v>204</v>
      </c>
      <c r="C108" s="71" t="s">
        <v>241</v>
      </c>
      <c r="D108" s="56"/>
      <c r="E108" s="57" t="s">
        <v>12</v>
      </c>
      <c r="F108" s="58" t="s">
        <v>205</v>
      </c>
      <c r="G108" s="59" t="s">
        <v>14</v>
      </c>
      <c r="H108" s="60"/>
      <c r="I108" s="60"/>
      <c r="J108" s="61">
        <v>10</v>
      </c>
      <c r="K108" s="61">
        <f t="shared" si="12"/>
        <v>0</v>
      </c>
      <c r="L108" s="110"/>
      <c r="M108" s="103" t="str">
        <f t="shared" si="8"/>
        <v>Муниципальное задание выполнено</v>
      </c>
      <c r="N108" s="61" t="e">
        <f t="shared" si="9"/>
        <v>#DIV/0!</v>
      </c>
      <c r="O108" s="1">
        <f t="shared" ref="O108:P151" si="14">IF(H108&gt;0,1,0)</f>
        <v>0</v>
      </c>
      <c r="P108" s="1">
        <f t="shared" si="14"/>
        <v>0</v>
      </c>
      <c r="Q108"/>
      <c r="R108" s="1"/>
      <c r="S108"/>
      <c r="T108" s="104">
        <f>SUM('[50]сш 143(19)'!$DD$41:$DM$41)</f>
        <v>0</v>
      </c>
      <c r="X108" s="1"/>
    </row>
    <row r="109" spans="1:24" ht="65.25" hidden="1" customHeight="1" x14ac:dyDescent="0.25">
      <c r="A109" s="129"/>
      <c r="B109" s="70" t="s">
        <v>206</v>
      </c>
      <c r="C109" s="71" t="s">
        <v>242</v>
      </c>
      <c r="D109" s="56"/>
      <c r="E109" s="57" t="s">
        <v>12</v>
      </c>
      <c r="F109" s="58" t="s">
        <v>205</v>
      </c>
      <c r="G109" s="59" t="s">
        <v>14</v>
      </c>
      <c r="H109" s="60"/>
      <c r="I109" s="60"/>
      <c r="J109" s="61">
        <v>10</v>
      </c>
      <c r="K109" s="61">
        <f t="shared" si="12"/>
        <v>0</v>
      </c>
      <c r="L109" s="110"/>
      <c r="M109" s="103" t="str">
        <f t="shared" si="8"/>
        <v>Муниципальное задание выполнено</v>
      </c>
      <c r="N109" s="61" t="e">
        <f t="shared" si="9"/>
        <v>#DIV/0!</v>
      </c>
      <c r="O109" s="1">
        <f t="shared" si="14"/>
        <v>0</v>
      </c>
      <c r="P109" s="1">
        <f t="shared" si="14"/>
        <v>0</v>
      </c>
      <c r="Q109"/>
      <c r="R109" s="1"/>
      <c r="S109"/>
      <c r="T109" s="104">
        <f>SUM('[50]сш 143(19)'!$DD$42:$DM$42)</f>
        <v>0</v>
      </c>
      <c r="X109" s="1"/>
    </row>
    <row r="110" spans="1:24" ht="65.25" hidden="1" customHeight="1" x14ac:dyDescent="0.25">
      <c r="A110" s="129"/>
      <c r="B110" s="71" t="s">
        <v>207</v>
      </c>
      <c r="C110" s="71" t="s">
        <v>243</v>
      </c>
      <c r="D110" s="56"/>
      <c r="E110" s="62" t="s">
        <v>12</v>
      </c>
      <c r="F110" s="58" t="s">
        <v>205</v>
      </c>
      <c r="G110" s="63" t="s">
        <v>14</v>
      </c>
      <c r="H110" s="64"/>
      <c r="I110" s="64"/>
      <c r="J110" s="61">
        <v>10</v>
      </c>
      <c r="K110" s="61">
        <f t="shared" si="12"/>
        <v>0</v>
      </c>
      <c r="L110" s="110"/>
      <c r="M110" s="103" t="str">
        <f t="shared" si="8"/>
        <v>Муниципальное задание выполнено</v>
      </c>
      <c r="N110" s="61" t="e">
        <f t="shared" si="9"/>
        <v>#DIV/0!</v>
      </c>
      <c r="O110" s="1">
        <f t="shared" si="14"/>
        <v>0</v>
      </c>
      <c r="P110" s="1">
        <f t="shared" si="14"/>
        <v>0</v>
      </c>
      <c r="Q110"/>
      <c r="R110" s="1"/>
      <c r="S110"/>
      <c r="T110" s="104">
        <f>SUM('[50]сш 143(19)'!$DD$43:$DM$43)</f>
        <v>0</v>
      </c>
      <c r="X110" s="1"/>
    </row>
    <row r="111" spans="1:24" ht="65.25" customHeight="1" x14ac:dyDescent="0.25">
      <c r="A111" s="129"/>
      <c r="B111" s="70" t="s">
        <v>208</v>
      </c>
      <c r="C111" s="71" t="s">
        <v>244</v>
      </c>
      <c r="D111" s="56"/>
      <c r="E111" s="57" t="s">
        <v>12</v>
      </c>
      <c r="F111" s="58" t="s">
        <v>205</v>
      </c>
      <c r="G111" s="59" t="s">
        <v>14</v>
      </c>
      <c r="H111" s="43">
        <v>1.25</v>
      </c>
      <c r="I111" s="43">
        <v>1.25</v>
      </c>
      <c r="J111" s="61">
        <v>10</v>
      </c>
      <c r="K111" s="61">
        <f t="shared" si="12"/>
        <v>0</v>
      </c>
      <c r="L111" s="110"/>
      <c r="M111" s="103" t="str">
        <f t="shared" si="8"/>
        <v>Муниципальное задание выполнено</v>
      </c>
      <c r="N111" s="61">
        <f t="shared" si="9"/>
        <v>100</v>
      </c>
      <c r="O111" s="1">
        <f t="shared" si="14"/>
        <v>1</v>
      </c>
      <c r="P111" s="1">
        <f t="shared" si="14"/>
        <v>1</v>
      </c>
      <c r="Q111"/>
      <c r="R111" s="1"/>
      <c r="S111"/>
      <c r="T111" s="104">
        <f>SUM('[50]сш 143(19)'!$DD$44:$DM$44)</f>
        <v>1.25</v>
      </c>
      <c r="X111" s="1"/>
    </row>
    <row r="112" spans="1:24" ht="65.25" customHeight="1" x14ac:dyDescent="0.25">
      <c r="A112" s="129"/>
      <c r="B112" s="70" t="s">
        <v>209</v>
      </c>
      <c r="C112" s="71" t="s">
        <v>245</v>
      </c>
      <c r="D112" s="56"/>
      <c r="E112" s="57" t="s">
        <v>12</v>
      </c>
      <c r="F112" s="58" t="s">
        <v>205</v>
      </c>
      <c r="G112" s="59" t="s">
        <v>14</v>
      </c>
      <c r="H112" s="43">
        <v>0.25</v>
      </c>
      <c r="I112" s="43">
        <v>0.25</v>
      </c>
      <c r="J112" s="61">
        <v>10</v>
      </c>
      <c r="K112" s="61">
        <f t="shared" si="12"/>
        <v>0</v>
      </c>
      <c r="L112" s="110"/>
      <c r="M112" s="103" t="str">
        <f t="shared" si="8"/>
        <v>Муниципальное задание выполнено</v>
      </c>
      <c r="N112" s="61">
        <f t="shared" si="9"/>
        <v>100</v>
      </c>
      <c r="O112" s="1">
        <f t="shared" si="14"/>
        <v>1</v>
      </c>
      <c r="P112" s="1">
        <f t="shared" si="14"/>
        <v>1</v>
      </c>
      <c r="Q112"/>
      <c r="R112" s="1"/>
      <c r="S112"/>
      <c r="T112" s="104">
        <f>SUM('[50]сш 143(19)'!$DD$45:$DM$45)</f>
        <v>0.25</v>
      </c>
      <c r="X112" s="1"/>
    </row>
    <row r="113" spans="1:24" ht="65.25" customHeight="1" x14ac:dyDescent="0.25">
      <c r="A113" s="129"/>
      <c r="B113" s="70" t="s">
        <v>210</v>
      </c>
      <c r="C113" s="71" t="s">
        <v>246</v>
      </c>
      <c r="D113" s="56"/>
      <c r="E113" s="62" t="s">
        <v>12</v>
      </c>
      <c r="F113" s="58" t="s">
        <v>205</v>
      </c>
      <c r="G113" s="63" t="s">
        <v>14</v>
      </c>
      <c r="H113" s="43">
        <v>26.33</v>
      </c>
      <c r="I113" s="43">
        <v>27.42</v>
      </c>
      <c r="J113" s="61">
        <v>10</v>
      </c>
      <c r="K113" s="61">
        <f t="shared" si="12"/>
        <v>0</v>
      </c>
      <c r="L113" s="110"/>
      <c r="M113" s="103" t="str">
        <f t="shared" si="8"/>
        <v>Муниципальное задание выполнено</v>
      </c>
      <c r="N113" s="61">
        <f t="shared" si="9"/>
        <v>100</v>
      </c>
      <c r="O113" s="1">
        <f t="shared" si="14"/>
        <v>1</v>
      </c>
      <c r="P113" s="1">
        <f t="shared" si="14"/>
        <v>1</v>
      </c>
      <c r="Q113"/>
      <c r="R113" s="1"/>
      <c r="S113"/>
      <c r="T113" s="104">
        <f>SUM('[50]сш 143(19)'!$DD$46:$DM$46)</f>
        <v>26.33</v>
      </c>
      <c r="X113" s="1"/>
    </row>
    <row r="114" spans="1:24" ht="65.25" hidden="1" customHeight="1" x14ac:dyDescent="0.25">
      <c r="A114" s="129"/>
      <c r="B114" s="70" t="s">
        <v>211</v>
      </c>
      <c r="C114" s="71" t="s">
        <v>212</v>
      </c>
      <c r="D114" s="56"/>
      <c r="E114" s="57" t="s">
        <v>12</v>
      </c>
      <c r="F114" s="58" t="s">
        <v>205</v>
      </c>
      <c r="G114" s="59" t="s">
        <v>14</v>
      </c>
      <c r="H114" s="43"/>
      <c r="I114" s="43"/>
      <c r="J114" s="61">
        <v>10</v>
      </c>
      <c r="K114" s="61">
        <f t="shared" si="12"/>
        <v>0</v>
      </c>
      <c r="L114" s="110"/>
      <c r="M114" s="103" t="str">
        <f t="shared" si="8"/>
        <v>Муниципальное задание выполнено</v>
      </c>
      <c r="N114" s="61" t="e">
        <f t="shared" si="9"/>
        <v>#DIV/0!</v>
      </c>
      <c r="O114" s="1">
        <f t="shared" si="14"/>
        <v>0</v>
      </c>
      <c r="P114" s="1">
        <f t="shared" si="14"/>
        <v>0</v>
      </c>
      <c r="Q114"/>
      <c r="R114" s="1"/>
      <c r="S114"/>
      <c r="T114" s="104">
        <f>SUM('[50]сш 143(19)'!$DD$47:$DM$47)</f>
        <v>0</v>
      </c>
      <c r="X114" s="1"/>
    </row>
    <row r="115" spans="1:24" ht="65.25" customHeight="1" x14ac:dyDescent="0.25">
      <c r="A115" s="129"/>
      <c r="B115" s="70" t="s">
        <v>213</v>
      </c>
      <c r="C115" s="71" t="s">
        <v>247</v>
      </c>
      <c r="D115" s="56"/>
      <c r="E115" s="57" t="s">
        <v>12</v>
      </c>
      <c r="F115" s="58" t="s">
        <v>205</v>
      </c>
      <c r="G115" s="59" t="s">
        <v>14</v>
      </c>
      <c r="H115" s="43">
        <v>168</v>
      </c>
      <c r="I115" s="43">
        <v>165.67</v>
      </c>
      <c r="J115" s="61">
        <v>10</v>
      </c>
      <c r="K115" s="61">
        <f t="shared" si="12"/>
        <v>0</v>
      </c>
      <c r="L115" s="110"/>
      <c r="M115" s="103" t="str">
        <f t="shared" si="8"/>
        <v>Муниципальное задание выполнено</v>
      </c>
      <c r="N115" s="61">
        <f t="shared" si="9"/>
        <v>98.613095238095227</v>
      </c>
      <c r="O115" s="1">
        <f t="shared" si="14"/>
        <v>1</v>
      </c>
      <c r="P115" s="1">
        <f t="shared" si="14"/>
        <v>1</v>
      </c>
      <c r="Q115"/>
      <c r="R115" s="1"/>
      <c r="S115"/>
      <c r="T115" s="104">
        <f>SUM('[50]сш 143(19)'!$DD$48:$DM$48)</f>
        <v>168</v>
      </c>
      <c r="X115" s="1"/>
    </row>
    <row r="116" spans="1:24" ht="65.25" hidden="1" customHeight="1" x14ac:dyDescent="0.25">
      <c r="A116" s="129"/>
      <c r="B116" s="71" t="s">
        <v>214</v>
      </c>
      <c r="C116" s="71" t="s">
        <v>248</v>
      </c>
      <c r="D116" s="56"/>
      <c r="E116" s="57" t="s">
        <v>12</v>
      </c>
      <c r="F116" s="58" t="s">
        <v>205</v>
      </c>
      <c r="G116" s="59" t="s">
        <v>14</v>
      </c>
      <c r="H116" s="43"/>
      <c r="I116" s="43"/>
      <c r="J116" s="61">
        <v>10</v>
      </c>
      <c r="K116" s="61">
        <f t="shared" si="12"/>
        <v>0</v>
      </c>
      <c r="L116" s="110"/>
      <c r="M116" s="103" t="str">
        <f t="shared" si="8"/>
        <v>Муниципальное задание выполнено</v>
      </c>
      <c r="N116" s="61" t="e">
        <f t="shared" si="9"/>
        <v>#DIV/0!</v>
      </c>
      <c r="O116" s="1">
        <f t="shared" si="14"/>
        <v>0</v>
      </c>
      <c r="P116" s="1">
        <f t="shared" si="14"/>
        <v>0</v>
      </c>
      <c r="Q116"/>
      <c r="R116" s="1"/>
      <c r="S116"/>
      <c r="T116" s="104">
        <f>SUM('[50]сш 143(19)'!$DD$49:$DM$49)</f>
        <v>0</v>
      </c>
      <c r="X116" s="1"/>
    </row>
    <row r="117" spans="1:24" ht="65.25" hidden="1" customHeight="1" x14ac:dyDescent="0.25">
      <c r="A117" s="129"/>
      <c r="B117" s="70" t="s">
        <v>215</v>
      </c>
      <c r="C117" s="71" t="s">
        <v>249</v>
      </c>
      <c r="D117" s="56"/>
      <c r="E117" s="57" t="s">
        <v>12</v>
      </c>
      <c r="F117" s="58" t="s">
        <v>205</v>
      </c>
      <c r="G117" s="59" t="s">
        <v>14</v>
      </c>
      <c r="H117" s="43"/>
      <c r="I117" s="43"/>
      <c r="J117" s="61">
        <v>10</v>
      </c>
      <c r="K117" s="61">
        <f t="shared" si="12"/>
        <v>0</v>
      </c>
      <c r="L117" s="110"/>
      <c r="M117" s="103" t="str">
        <f t="shared" si="8"/>
        <v>Муниципальное задание выполнено</v>
      </c>
      <c r="N117" s="61" t="e">
        <f t="shared" si="9"/>
        <v>#DIV/0!</v>
      </c>
      <c r="O117" s="1">
        <f t="shared" si="14"/>
        <v>0</v>
      </c>
      <c r="P117" s="1">
        <f t="shared" si="14"/>
        <v>0</v>
      </c>
      <c r="Q117"/>
      <c r="R117" s="1"/>
      <c r="S117"/>
      <c r="T117" s="104">
        <f>SUM('[50]сш 143(19)'!$DD$50:$DM$50)</f>
        <v>0</v>
      </c>
      <c r="X117" s="1"/>
    </row>
    <row r="118" spans="1:24" ht="65.25" hidden="1" customHeight="1" x14ac:dyDescent="0.25">
      <c r="A118" s="129"/>
      <c r="B118" s="70" t="s">
        <v>216</v>
      </c>
      <c r="C118" s="71" t="s">
        <v>250</v>
      </c>
      <c r="D118" s="56"/>
      <c r="E118" s="57" t="s">
        <v>12</v>
      </c>
      <c r="F118" s="58" t="s">
        <v>205</v>
      </c>
      <c r="G118" s="59" t="s">
        <v>14</v>
      </c>
      <c r="H118" s="43"/>
      <c r="I118" s="43"/>
      <c r="J118" s="61">
        <v>10</v>
      </c>
      <c r="K118" s="61">
        <f t="shared" si="12"/>
        <v>0</v>
      </c>
      <c r="L118" s="110"/>
      <c r="M118" s="103" t="str">
        <f t="shared" si="8"/>
        <v>Муниципальное задание выполнено</v>
      </c>
      <c r="N118" s="61" t="e">
        <f t="shared" si="9"/>
        <v>#DIV/0!</v>
      </c>
      <c r="O118" s="1">
        <f t="shared" si="14"/>
        <v>0</v>
      </c>
      <c r="P118" s="1">
        <f t="shared" si="14"/>
        <v>0</v>
      </c>
      <c r="Q118"/>
      <c r="R118" s="1"/>
      <c r="S118"/>
      <c r="T118" s="104">
        <f>SUM('[50]сш 143(19)'!$DD$51:$DM$51)</f>
        <v>0</v>
      </c>
      <c r="X118" s="1"/>
    </row>
    <row r="119" spans="1:24" ht="65.25" hidden="1" customHeight="1" x14ac:dyDescent="0.25">
      <c r="A119" s="129"/>
      <c r="B119" s="71" t="s">
        <v>217</v>
      </c>
      <c r="C119" s="71" t="s">
        <v>251</v>
      </c>
      <c r="D119" s="56"/>
      <c r="E119" s="57" t="s">
        <v>12</v>
      </c>
      <c r="F119" s="58" t="s">
        <v>205</v>
      </c>
      <c r="G119" s="59" t="s">
        <v>14</v>
      </c>
      <c r="H119" s="43"/>
      <c r="I119" s="43"/>
      <c r="J119" s="61">
        <v>10</v>
      </c>
      <c r="K119" s="61">
        <f t="shared" si="12"/>
        <v>0</v>
      </c>
      <c r="L119" s="110"/>
      <c r="M119" s="103" t="str">
        <f t="shared" si="8"/>
        <v>Муниципальное задание выполнено</v>
      </c>
      <c r="N119" s="61" t="e">
        <f t="shared" si="9"/>
        <v>#DIV/0!</v>
      </c>
      <c r="O119" s="1">
        <f t="shared" si="14"/>
        <v>0</v>
      </c>
      <c r="P119" s="1">
        <f t="shared" si="14"/>
        <v>0</v>
      </c>
      <c r="Q119"/>
      <c r="R119" s="1"/>
      <c r="S119"/>
      <c r="T119" s="104">
        <f>SUM('[50]сш 143(19)'!$DD$52:$DM$52)</f>
        <v>0</v>
      </c>
      <c r="X119" s="1"/>
    </row>
    <row r="120" spans="1:24" ht="65.25" hidden="1" customHeight="1" x14ac:dyDescent="0.25">
      <c r="A120" s="129"/>
      <c r="B120" s="70" t="s">
        <v>218</v>
      </c>
      <c r="C120" s="71" t="s">
        <v>252</v>
      </c>
      <c r="D120" s="56"/>
      <c r="E120" s="57" t="s">
        <v>12</v>
      </c>
      <c r="F120" s="58" t="s">
        <v>205</v>
      </c>
      <c r="G120" s="59" t="s">
        <v>14</v>
      </c>
      <c r="H120" s="43"/>
      <c r="I120" s="43"/>
      <c r="J120" s="61">
        <v>10</v>
      </c>
      <c r="K120" s="61">
        <f t="shared" si="12"/>
        <v>0</v>
      </c>
      <c r="L120" s="110"/>
      <c r="M120" s="103" t="str">
        <f t="shared" si="8"/>
        <v>Муниципальное задание выполнено</v>
      </c>
      <c r="N120" s="61" t="e">
        <f t="shared" si="9"/>
        <v>#DIV/0!</v>
      </c>
      <c r="O120" s="1">
        <f t="shared" si="14"/>
        <v>0</v>
      </c>
      <c r="P120" s="1">
        <f t="shared" si="14"/>
        <v>0</v>
      </c>
      <c r="Q120"/>
      <c r="R120" s="1"/>
      <c r="S120"/>
      <c r="T120" s="104">
        <f>SUM('[50]сш 143(19)'!$DD$53:$DM$53)</f>
        <v>0</v>
      </c>
      <c r="X120" s="1"/>
    </row>
    <row r="121" spans="1:24" ht="65.25" hidden="1" customHeight="1" x14ac:dyDescent="0.25">
      <c r="A121" s="129"/>
      <c r="B121" s="70" t="s">
        <v>219</v>
      </c>
      <c r="C121" s="71" t="s">
        <v>220</v>
      </c>
      <c r="D121" s="56"/>
      <c r="E121" s="57" t="s">
        <v>12</v>
      </c>
      <c r="F121" s="58" t="s">
        <v>205</v>
      </c>
      <c r="G121" s="59" t="s">
        <v>14</v>
      </c>
      <c r="H121" s="43"/>
      <c r="I121" s="43"/>
      <c r="J121" s="61">
        <v>10</v>
      </c>
      <c r="K121" s="61">
        <f t="shared" si="12"/>
        <v>0</v>
      </c>
      <c r="L121" s="110"/>
      <c r="M121" s="103" t="str">
        <f t="shared" si="8"/>
        <v>Муниципальное задание выполнено</v>
      </c>
      <c r="N121" s="61" t="e">
        <f t="shared" si="9"/>
        <v>#DIV/0!</v>
      </c>
      <c r="O121" s="1">
        <f t="shared" si="14"/>
        <v>0</v>
      </c>
      <c r="P121" s="1">
        <f t="shared" si="14"/>
        <v>0</v>
      </c>
      <c r="Q121"/>
      <c r="R121" s="1"/>
      <c r="S121"/>
      <c r="T121" s="104">
        <f>SUM('[50]сш 143(19)'!$DD$54:$DM$54)</f>
        <v>0</v>
      </c>
      <c r="X121" s="1"/>
    </row>
    <row r="122" spans="1:24" ht="65.25" customHeight="1" x14ac:dyDescent="0.25">
      <c r="A122" s="129"/>
      <c r="B122" s="70" t="s">
        <v>221</v>
      </c>
      <c r="C122" s="71" t="s">
        <v>253</v>
      </c>
      <c r="D122" s="56"/>
      <c r="E122" s="57" t="s">
        <v>12</v>
      </c>
      <c r="F122" s="58" t="s">
        <v>205</v>
      </c>
      <c r="G122" s="59" t="s">
        <v>14</v>
      </c>
      <c r="H122" s="43">
        <v>77.67</v>
      </c>
      <c r="I122" s="43">
        <v>77.08</v>
      </c>
      <c r="J122" s="61">
        <v>10</v>
      </c>
      <c r="K122" s="61">
        <f t="shared" si="12"/>
        <v>0</v>
      </c>
      <c r="L122" s="110"/>
      <c r="M122" s="103" t="str">
        <f t="shared" si="8"/>
        <v>Муниципальное задание выполнено</v>
      </c>
      <c r="N122" s="61">
        <f t="shared" si="9"/>
        <v>99.240375949530062</v>
      </c>
      <c r="O122" s="1">
        <f t="shared" si="14"/>
        <v>1</v>
      </c>
      <c r="P122" s="1">
        <f t="shared" si="14"/>
        <v>1</v>
      </c>
      <c r="Q122"/>
      <c r="R122" s="1"/>
      <c r="S122"/>
      <c r="T122" s="104">
        <f>SUM('[50]сш 143(19)'!$DD$55:$DM$55)</f>
        <v>77.67</v>
      </c>
      <c r="X122" s="1"/>
    </row>
    <row r="123" spans="1:24" ht="65.25" hidden="1" customHeight="1" x14ac:dyDescent="0.25">
      <c r="A123" s="129"/>
      <c r="B123" s="70" t="s">
        <v>222</v>
      </c>
      <c r="C123" s="71" t="s">
        <v>223</v>
      </c>
      <c r="D123" s="56"/>
      <c r="E123" s="57" t="s">
        <v>12</v>
      </c>
      <c r="F123" s="58" t="s">
        <v>205</v>
      </c>
      <c r="G123" s="59" t="s">
        <v>14</v>
      </c>
      <c r="H123" s="43"/>
      <c r="I123" s="43"/>
      <c r="J123" s="61">
        <v>10</v>
      </c>
      <c r="K123" s="61">
        <f t="shared" si="12"/>
        <v>0</v>
      </c>
      <c r="L123" s="110"/>
      <c r="M123" s="103" t="str">
        <f t="shared" si="8"/>
        <v>Муниципальное задание выполнено</v>
      </c>
      <c r="N123" s="61" t="e">
        <f t="shared" si="9"/>
        <v>#DIV/0!</v>
      </c>
      <c r="O123" s="1">
        <f t="shared" si="14"/>
        <v>0</v>
      </c>
      <c r="P123" s="1">
        <f t="shared" si="14"/>
        <v>0</v>
      </c>
      <c r="Q123"/>
      <c r="R123" s="1"/>
      <c r="S123"/>
      <c r="T123" s="104">
        <f>SUM('[50]сш 143(19)'!$DD$56:$DM$56)</f>
        <v>0</v>
      </c>
      <c r="X123" s="1"/>
    </row>
    <row r="124" spans="1:24" ht="65.25" customHeight="1" x14ac:dyDescent="0.25">
      <c r="A124" s="129"/>
      <c r="B124" s="70" t="s">
        <v>224</v>
      </c>
      <c r="C124" s="71" t="s">
        <v>254</v>
      </c>
      <c r="D124" s="56"/>
      <c r="E124" s="57" t="s">
        <v>12</v>
      </c>
      <c r="F124" s="58" t="s">
        <v>205</v>
      </c>
      <c r="G124" s="59" t="s">
        <v>14</v>
      </c>
      <c r="H124" s="43">
        <v>9.33</v>
      </c>
      <c r="I124" s="43">
        <v>9.5</v>
      </c>
      <c r="J124" s="61">
        <v>10</v>
      </c>
      <c r="K124" s="61">
        <f t="shared" si="12"/>
        <v>0</v>
      </c>
      <c r="L124" s="110"/>
      <c r="M124" s="103" t="str">
        <f t="shared" si="8"/>
        <v>Муниципальное задание выполнено</v>
      </c>
      <c r="N124" s="61">
        <f t="shared" si="9"/>
        <v>100</v>
      </c>
      <c r="O124" s="1">
        <f t="shared" si="14"/>
        <v>1</v>
      </c>
      <c r="P124" s="1">
        <f t="shared" si="14"/>
        <v>1</v>
      </c>
      <c r="Q124"/>
      <c r="R124" s="1"/>
      <c r="S124"/>
      <c r="T124" s="104">
        <f>SUM('[50]сш 143(19)'!$DD$57:$DM$57)</f>
        <v>9.33</v>
      </c>
      <c r="X124" s="1"/>
    </row>
    <row r="125" spans="1:24" ht="65.25" hidden="1" customHeight="1" x14ac:dyDescent="0.25">
      <c r="A125" s="129"/>
      <c r="B125" s="72"/>
      <c r="C125" s="73" t="s">
        <v>255</v>
      </c>
      <c r="D125" s="66"/>
      <c r="E125" s="57" t="s">
        <v>12</v>
      </c>
      <c r="F125" s="58" t="s">
        <v>205</v>
      </c>
      <c r="G125" s="59" t="s">
        <v>14</v>
      </c>
      <c r="H125" s="43"/>
      <c r="I125" s="43"/>
      <c r="J125" s="61">
        <v>10</v>
      </c>
      <c r="K125" s="61">
        <f t="shared" si="12"/>
        <v>0</v>
      </c>
      <c r="L125" s="110"/>
      <c r="M125" s="103" t="str">
        <f t="shared" si="8"/>
        <v>Муниципальное задание выполнено</v>
      </c>
      <c r="N125" s="61" t="e">
        <f t="shared" si="9"/>
        <v>#DIV/0!</v>
      </c>
      <c r="O125" s="1">
        <f t="shared" si="14"/>
        <v>0</v>
      </c>
      <c r="P125" s="1">
        <f t="shared" si="14"/>
        <v>0</v>
      </c>
      <c r="Q125"/>
      <c r="R125" s="1"/>
      <c r="S125"/>
      <c r="T125" s="104"/>
      <c r="X125" s="1"/>
    </row>
    <row r="126" spans="1:24" ht="65.25" hidden="1" customHeight="1" x14ac:dyDescent="0.25">
      <c r="A126" s="129"/>
      <c r="B126" s="72"/>
      <c r="C126" s="73" t="s">
        <v>256</v>
      </c>
      <c r="D126" s="66"/>
      <c r="E126" s="57" t="s">
        <v>12</v>
      </c>
      <c r="F126" s="58" t="s">
        <v>205</v>
      </c>
      <c r="G126" s="59" t="s">
        <v>14</v>
      </c>
      <c r="H126" s="43"/>
      <c r="I126" s="43"/>
      <c r="J126" s="61">
        <v>10</v>
      </c>
      <c r="K126" s="61">
        <f t="shared" si="12"/>
        <v>0</v>
      </c>
      <c r="L126" s="110"/>
      <c r="M126" s="103" t="str">
        <f t="shared" si="8"/>
        <v>Муниципальное задание выполнено</v>
      </c>
      <c r="N126" s="61" t="e">
        <f t="shared" si="9"/>
        <v>#DIV/0!</v>
      </c>
      <c r="O126" s="1">
        <f t="shared" si="14"/>
        <v>0</v>
      </c>
      <c r="P126" s="1">
        <f t="shared" si="14"/>
        <v>0</v>
      </c>
      <c r="Q126"/>
      <c r="R126" s="1"/>
      <c r="S126"/>
      <c r="T126" s="104"/>
      <c r="X126" s="1"/>
    </row>
    <row r="127" spans="1:24" ht="65.25" hidden="1" customHeight="1" x14ac:dyDescent="0.25">
      <c r="A127" s="129"/>
      <c r="B127" s="74" t="s">
        <v>225</v>
      </c>
      <c r="C127" s="75" t="s">
        <v>257</v>
      </c>
      <c r="D127" s="56"/>
      <c r="E127" s="57" t="s">
        <v>12</v>
      </c>
      <c r="F127" s="67" t="s">
        <v>205</v>
      </c>
      <c r="G127" s="59" t="s">
        <v>14</v>
      </c>
      <c r="H127" s="43"/>
      <c r="I127" s="43"/>
      <c r="J127" s="61">
        <v>10</v>
      </c>
      <c r="K127" s="61">
        <f t="shared" si="12"/>
        <v>0</v>
      </c>
      <c r="L127" s="110"/>
      <c r="M127" s="103" t="str">
        <f t="shared" si="8"/>
        <v>Муниципальное задание выполнено</v>
      </c>
      <c r="N127" s="61" t="e">
        <f t="shared" si="9"/>
        <v>#DIV/0!</v>
      </c>
      <c r="O127" s="1">
        <f t="shared" si="14"/>
        <v>0</v>
      </c>
      <c r="P127" s="1">
        <f t="shared" si="14"/>
        <v>0</v>
      </c>
      <c r="Q127"/>
      <c r="R127" s="1"/>
      <c r="S127"/>
      <c r="T127" s="104">
        <f>SUM('[50]сш 143(19)'!$DD$97:$DM$97)</f>
        <v>0</v>
      </c>
      <c r="X127" s="1"/>
    </row>
    <row r="128" spans="1:24" ht="65.25" hidden="1" customHeight="1" x14ac:dyDescent="0.25">
      <c r="A128" s="129"/>
      <c r="B128" s="74" t="s">
        <v>226</v>
      </c>
      <c r="C128" s="75" t="s">
        <v>258</v>
      </c>
      <c r="D128" s="56"/>
      <c r="E128" s="57" t="s">
        <v>12</v>
      </c>
      <c r="F128" s="67" t="s">
        <v>205</v>
      </c>
      <c r="G128" s="59" t="s">
        <v>14</v>
      </c>
      <c r="H128" s="43"/>
      <c r="I128" s="43"/>
      <c r="J128" s="61">
        <v>10</v>
      </c>
      <c r="K128" s="61">
        <f t="shared" si="12"/>
        <v>0</v>
      </c>
      <c r="L128" s="110"/>
      <c r="M128" s="103" t="str">
        <f t="shared" si="8"/>
        <v>Муниципальное задание выполнено</v>
      </c>
      <c r="N128" s="61" t="e">
        <f t="shared" si="9"/>
        <v>#DIV/0!</v>
      </c>
      <c r="O128" s="1">
        <f t="shared" si="14"/>
        <v>0</v>
      </c>
      <c r="P128" s="1">
        <f t="shared" si="14"/>
        <v>0</v>
      </c>
      <c r="Q128"/>
      <c r="R128" s="1"/>
      <c r="S128"/>
      <c r="T128" s="104">
        <f>SUM('[50]сш 143(19)'!$DD$98:$DM$98)</f>
        <v>0</v>
      </c>
      <c r="X128" s="1"/>
    </row>
    <row r="129" spans="1:24" ht="65.25" hidden="1" customHeight="1" x14ac:dyDescent="0.25">
      <c r="A129" s="129"/>
      <c r="B129" s="74" t="s">
        <v>227</v>
      </c>
      <c r="C129" s="75" t="s">
        <v>259</v>
      </c>
      <c r="D129" s="68"/>
      <c r="E129" s="57" t="s">
        <v>12</v>
      </c>
      <c r="F129" s="67" t="s">
        <v>205</v>
      </c>
      <c r="G129" s="59" t="s">
        <v>14</v>
      </c>
      <c r="H129" s="43"/>
      <c r="I129" s="43"/>
      <c r="J129" s="61">
        <v>10</v>
      </c>
      <c r="K129" s="61">
        <f t="shared" si="12"/>
        <v>0</v>
      </c>
      <c r="L129" s="110"/>
      <c r="M129" s="103" t="str">
        <f t="shared" si="8"/>
        <v>Муниципальное задание выполнено</v>
      </c>
      <c r="N129" s="61" t="e">
        <f t="shared" si="9"/>
        <v>#DIV/0!</v>
      </c>
      <c r="O129" s="1">
        <f t="shared" si="14"/>
        <v>0</v>
      </c>
      <c r="P129" s="1">
        <f t="shared" si="14"/>
        <v>0</v>
      </c>
      <c r="Q129"/>
      <c r="R129" s="1"/>
      <c r="S129"/>
      <c r="T129" s="104">
        <f>SUM('[50]сш 143(19)'!$DD$99:$DM$99)</f>
        <v>0</v>
      </c>
      <c r="X129" s="1"/>
    </row>
    <row r="130" spans="1:24" ht="65.25" customHeight="1" x14ac:dyDescent="0.25">
      <c r="A130" s="129"/>
      <c r="B130" s="74" t="s">
        <v>228</v>
      </c>
      <c r="C130" s="75" t="s">
        <v>260</v>
      </c>
      <c r="D130" s="68"/>
      <c r="E130" s="57" t="s">
        <v>12</v>
      </c>
      <c r="F130" s="67" t="s">
        <v>205</v>
      </c>
      <c r="G130" s="59" t="s">
        <v>14</v>
      </c>
      <c r="H130" s="43">
        <v>10.58</v>
      </c>
      <c r="I130" s="43">
        <v>10.75</v>
      </c>
      <c r="J130" s="61">
        <v>10</v>
      </c>
      <c r="K130" s="61">
        <f t="shared" si="12"/>
        <v>0</v>
      </c>
      <c r="L130" s="110"/>
      <c r="M130" s="103" t="str">
        <f t="shared" si="8"/>
        <v>Муниципальное задание выполнено</v>
      </c>
      <c r="N130" s="61">
        <f t="shared" si="9"/>
        <v>100</v>
      </c>
      <c r="O130" s="1">
        <f t="shared" si="14"/>
        <v>1</v>
      </c>
      <c r="P130" s="1">
        <f t="shared" si="14"/>
        <v>1</v>
      </c>
      <c r="Q130"/>
      <c r="R130" s="1"/>
      <c r="S130"/>
      <c r="T130" s="104">
        <f>SUM('[50]сш 143(19)'!$CT$100:$DC$100)</f>
        <v>10.58</v>
      </c>
      <c r="X130" s="1"/>
    </row>
    <row r="131" spans="1:24" ht="65.25" hidden="1" customHeight="1" x14ac:dyDescent="0.25">
      <c r="A131" s="129"/>
      <c r="B131" s="75" t="s">
        <v>229</v>
      </c>
      <c r="C131" s="75" t="s">
        <v>261</v>
      </c>
      <c r="D131" s="68"/>
      <c r="E131" s="57" t="s">
        <v>12</v>
      </c>
      <c r="F131" s="67" t="s">
        <v>205</v>
      </c>
      <c r="G131" s="59" t="s">
        <v>14</v>
      </c>
      <c r="H131" s="43"/>
      <c r="I131" s="43"/>
      <c r="J131" s="61">
        <v>10</v>
      </c>
      <c r="K131" s="61">
        <f t="shared" si="12"/>
        <v>0</v>
      </c>
      <c r="L131" s="110"/>
      <c r="M131" s="103" t="str">
        <f t="shared" si="8"/>
        <v>Муниципальное задание выполнено</v>
      </c>
      <c r="N131" s="61" t="e">
        <f t="shared" si="9"/>
        <v>#DIV/0!</v>
      </c>
      <c r="O131" s="1">
        <f t="shared" si="14"/>
        <v>0</v>
      </c>
      <c r="P131" s="1">
        <f t="shared" si="14"/>
        <v>0</v>
      </c>
      <c r="Q131"/>
      <c r="R131" s="1"/>
      <c r="S131"/>
      <c r="T131" s="104">
        <f>SUM('[50]сш 143(19)'!$DD$101:$DM$101)</f>
        <v>0</v>
      </c>
      <c r="X131" s="1"/>
    </row>
    <row r="132" spans="1:24" ht="65.25" hidden="1" customHeight="1" x14ac:dyDescent="0.25">
      <c r="A132" s="129"/>
      <c r="B132" s="74" t="s">
        <v>230</v>
      </c>
      <c r="C132" s="75" t="s">
        <v>262</v>
      </c>
      <c r="D132" s="56"/>
      <c r="E132" s="57" t="s">
        <v>12</v>
      </c>
      <c r="F132" s="67" t="s">
        <v>205</v>
      </c>
      <c r="G132" s="59" t="s">
        <v>14</v>
      </c>
      <c r="H132" s="43"/>
      <c r="I132" s="43"/>
      <c r="J132" s="61">
        <v>10</v>
      </c>
      <c r="K132" s="61">
        <f t="shared" si="12"/>
        <v>0</v>
      </c>
      <c r="L132" s="110"/>
      <c r="M132" s="103" t="str">
        <f t="shared" si="8"/>
        <v>Муниципальное задание выполнено</v>
      </c>
      <c r="N132" s="61" t="e">
        <f t="shared" si="9"/>
        <v>#DIV/0!</v>
      </c>
      <c r="O132" s="1">
        <f t="shared" si="14"/>
        <v>0</v>
      </c>
      <c r="P132" s="1">
        <f t="shared" si="14"/>
        <v>0</v>
      </c>
      <c r="Q132"/>
      <c r="R132" s="1"/>
      <c r="S132"/>
      <c r="T132" s="104">
        <f>SUM('[50]сш 143(19)'!$DD$102:$DM$102)</f>
        <v>0</v>
      </c>
      <c r="X132" s="1"/>
    </row>
    <row r="133" spans="1:24" ht="65.25" customHeight="1" x14ac:dyDescent="0.25">
      <c r="A133" s="129"/>
      <c r="B133" s="74" t="s">
        <v>231</v>
      </c>
      <c r="C133" s="75" t="s">
        <v>263</v>
      </c>
      <c r="D133" s="56"/>
      <c r="E133" s="57" t="s">
        <v>12</v>
      </c>
      <c r="F133" s="67" t="s">
        <v>205</v>
      </c>
      <c r="G133" s="59" t="s">
        <v>14</v>
      </c>
      <c r="H133" s="43">
        <v>0.25</v>
      </c>
      <c r="I133" s="43">
        <v>0.25</v>
      </c>
      <c r="J133" s="61">
        <v>10</v>
      </c>
      <c r="K133" s="61">
        <f t="shared" si="12"/>
        <v>0</v>
      </c>
      <c r="L133" s="110"/>
      <c r="M133" s="103" t="str">
        <f t="shared" ref="M133:M151" si="15">IF(K133&lt;&gt;0, "Муниципальное задание не выполнено",IF(K133=0, "Муниципальное задание выполнено"))</f>
        <v>Муниципальное задание выполнено</v>
      </c>
      <c r="N133" s="61">
        <f t="shared" ref="N133:N151" si="16">IF(I133/H133*100&gt;100,100,I133/H133*100)</f>
        <v>100</v>
      </c>
      <c r="O133" s="1">
        <f t="shared" si="14"/>
        <v>1</v>
      </c>
      <c r="P133" s="1">
        <f t="shared" si="14"/>
        <v>1</v>
      </c>
      <c r="Q133"/>
      <c r="R133" s="1"/>
      <c r="S133"/>
      <c r="T133" s="104">
        <f>SUM('[50]сш 143(19)'!$CT$103:$DC$103)</f>
        <v>0.25</v>
      </c>
      <c r="X133" s="1"/>
    </row>
    <row r="134" spans="1:24" ht="65.25" customHeight="1" x14ac:dyDescent="0.25">
      <c r="A134" s="129"/>
      <c r="B134" s="74" t="s">
        <v>232</v>
      </c>
      <c r="C134" s="75" t="s">
        <v>264</v>
      </c>
      <c r="D134" s="56"/>
      <c r="E134" s="57" t="s">
        <v>12</v>
      </c>
      <c r="F134" s="67" t="s">
        <v>205</v>
      </c>
      <c r="G134" s="59" t="s">
        <v>14</v>
      </c>
      <c r="H134" s="43">
        <v>26.33</v>
      </c>
      <c r="I134" s="43">
        <v>27.42</v>
      </c>
      <c r="J134" s="61">
        <v>10</v>
      </c>
      <c r="K134" s="61">
        <f t="shared" si="12"/>
        <v>0</v>
      </c>
      <c r="L134" s="110"/>
      <c r="M134" s="103" t="str">
        <f t="shared" si="15"/>
        <v>Муниципальное задание выполнено</v>
      </c>
      <c r="N134" s="61">
        <f t="shared" si="16"/>
        <v>100</v>
      </c>
      <c r="O134" s="1">
        <f t="shared" si="14"/>
        <v>1</v>
      </c>
      <c r="P134" s="1">
        <f t="shared" si="14"/>
        <v>1</v>
      </c>
      <c r="Q134"/>
      <c r="R134" s="1"/>
      <c r="S134"/>
      <c r="T134" s="104">
        <f>SUM('[50]сш 143(19)'!$CT$104:$DC$104)</f>
        <v>26.33</v>
      </c>
      <c r="X134" s="1"/>
    </row>
    <row r="135" spans="1:24" ht="65.25" hidden="1" customHeight="1" x14ac:dyDescent="0.25">
      <c r="A135" s="129"/>
      <c r="B135" s="74" t="s">
        <v>233</v>
      </c>
      <c r="C135" s="75" t="s">
        <v>265</v>
      </c>
      <c r="D135" s="56"/>
      <c r="E135" s="57" t="s">
        <v>12</v>
      </c>
      <c r="F135" s="67" t="s">
        <v>205</v>
      </c>
      <c r="G135" s="59" t="s">
        <v>14</v>
      </c>
      <c r="H135" s="64"/>
      <c r="I135" s="64"/>
      <c r="J135" s="61">
        <v>10</v>
      </c>
      <c r="K135" s="61">
        <f t="shared" si="12"/>
        <v>0</v>
      </c>
      <c r="L135" s="110"/>
      <c r="M135" s="103" t="str">
        <f t="shared" si="15"/>
        <v>Муниципальное задание выполнено</v>
      </c>
      <c r="N135" s="61" t="e">
        <f t="shared" si="16"/>
        <v>#DIV/0!</v>
      </c>
      <c r="O135" s="1">
        <f t="shared" si="14"/>
        <v>0</v>
      </c>
      <c r="P135" s="1">
        <f t="shared" si="14"/>
        <v>0</v>
      </c>
      <c r="Q135"/>
      <c r="R135" s="1"/>
      <c r="S135"/>
      <c r="T135" s="104">
        <f>SUM('[50]сш 143(19)'!$DD$105:$DM$105)</f>
        <v>0</v>
      </c>
      <c r="X135" s="1"/>
    </row>
    <row r="136" spans="1:24" ht="65.25" customHeight="1" x14ac:dyDescent="0.25">
      <c r="A136" s="129"/>
      <c r="B136" s="74" t="s">
        <v>234</v>
      </c>
      <c r="C136" s="75" t="s">
        <v>266</v>
      </c>
      <c r="D136" s="56"/>
      <c r="E136" s="57" t="s">
        <v>12</v>
      </c>
      <c r="F136" s="67" t="s">
        <v>205</v>
      </c>
      <c r="G136" s="59" t="s">
        <v>14</v>
      </c>
      <c r="H136" s="60">
        <v>245.67</v>
      </c>
      <c r="I136" s="60">
        <v>242.75</v>
      </c>
      <c r="J136" s="61">
        <v>10</v>
      </c>
      <c r="K136" s="61">
        <f t="shared" si="12"/>
        <v>0</v>
      </c>
      <c r="L136" s="110"/>
      <c r="M136" s="103" t="str">
        <f t="shared" si="15"/>
        <v>Муниципальное задание выполнено</v>
      </c>
      <c r="N136" s="61">
        <f t="shared" si="16"/>
        <v>98.811413685024633</v>
      </c>
      <c r="O136" s="1">
        <f t="shared" si="14"/>
        <v>1</v>
      </c>
      <c r="P136" s="1">
        <f t="shared" si="14"/>
        <v>1</v>
      </c>
      <c r="Q136"/>
      <c r="R136" s="1"/>
      <c r="S136"/>
      <c r="T136" s="104">
        <f>SUM('[50]сш 143(19)'!$CT$106:$DC$106)</f>
        <v>245.67</v>
      </c>
      <c r="X136" s="1"/>
    </row>
    <row r="137" spans="1:24" ht="65.25" hidden="1" customHeight="1" x14ac:dyDescent="0.25">
      <c r="B137" s="75" t="s">
        <v>235</v>
      </c>
      <c r="C137" s="75" t="s">
        <v>267</v>
      </c>
      <c r="D137" s="59"/>
      <c r="E137" s="57" t="s">
        <v>12</v>
      </c>
      <c r="F137" s="67" t="s">
        <v>205</v>
      </c>
      <c r="G137" s="59" t="s">
        <v>14</v>
      </c>
      <c r="H137" s="60"/>
      <c r="I137" s="60"/>
      <c r="J137" s="61">
        <v>10</v>
      </c>
      <c r="K137" s="61">
        <f t="shared" si="12"/>
        <v>0</v>
      </c>
      <c r="L137" s="110"/>
      <c r="M137" s="103" t="str">
        <f t="shared" si="15"/>
        <v>Муниципальное задание выполнено</v>
      </c>
      <c r="N137" s="61" t="e">
        <f t="shared" si="16"/>
        <v>#DIV/0!</v>
      </c>
      <c r="O137" s="1">
        <f t="shared" si="14"/>
        <v>0</v>
      </c>
      <c r="P137" s="1">
        <f t="shared" si="14"/>
        <v>0</v>
      </c>
      <c r="Q137"/>
      <c r="R137" s="1"/>
      <c r="S137"/>
      <c r="T137" s="104">
        <f>SUM('[50]сш 143(19)'!$DD$107:$DM$107)</f>
        <v>0</v>
      </c>
      <c r="X137" s="1"/>
    </row>
    <row r="138" spans="1:24" ht="65.25" hidden="1" customHeight="1" x14ac:dyDescent="0.25">
      <c r="B138" s="76" t="s">
        <v>236</v>
      </c>
      <c r="C138" s="76" t="s">
        <v>268</v>
      </c>
      <c r="D138" s="69"/>
      <c r="E138" s="57" t="s">
        <v>12</v>
      </c>
      <c r="F138" s="67" t="s">
        <v>205</v>
      </c>
      <c r="G138" s="59" t="s">
        <v>14</v>
      </c>
      <c r="H138" s="60"/>
      <c r="I138" s="60"/>
      <c r="J138" s="61">
        <v>10</v>
      </c>
      <c r="K138" s="61">
        <f t="shared" si="12"/>
        <v>0</v>
      </c>
      <c r="L138" s="110"/>
      <c r="M138" s="103" t="str">
        <f t="shared" si="15"/>
        <v>Муниципальное задание выполнено</v>
      </c>
      <c r="N138" s="61" t="e">
        <f t="shared" si="16"/>
        <v>#DIV/0!</v>
      </c>
      <c r="O138" s="1">
        <f t="shared" si="14"/>
        <v>0</v>
      </c>
      <c r="P138" s="1">
        <f t="shared" si="14"/>
        <v>0</v>
      </c>
      <c r="Q138"/>
      <c r="R138" s="1"/>
      <c r="S138"/>
      <c r="T138" s="104">
        <f>SUM('[50]сш 143(19)'!$DD$108:$DM$108)</f>
        <v>0</v>
      </c>
      <c r="X138" s="1"/>
    </row>
    <row r="139" spans="1:24" ht="65.25" hidden="1" customHeight="1" x14ac:dyDescent="0.25">
      <c r="B139" s="77" t="s">
        <v>102</v>
      </c>
      <c r="C139" s="77" t="s">
        <v>103</v>
      </c>
      <c r="D139" s="69"/>
      <c r="E139" s="57" t="s">
        <v>12</v>
      </c>
      <c r="F139" s="67" t="s">
        <v>108</v>
      </c>
      <c r="G139" s="59" t="s">
        <v>237</v>
      </c>
      <c r="H139" s="60"/>
      <c r="I139" s="60"/>
      <c r="J139" s="61">
        <v>0</v>
      </c>
      <c r="K139" s="61" t="str">
        <f>IF(H139=0,"нет плана",IF(I139*100/H139-100&gt;0,I139-H139,I139*100/H139-100))</f>
        <v>нет плана</v>
      </c>
      <c r="L139" s="110"/>
      <c r="M139" s="103" t="str">
        <f t="shared" si="15"/>
        <v>Муниципальное задание не выполнено</v>
      </c>
      <c r="N139" s="61" t="e">
        <f t="shared" si="16"/>
        <v>#DIV/0!</v>
      </c>
      <c r="O139" s="1">
        <f t="shared" si="14"/>
        <v>0</v>
      </c>
      <c r="P139" s="1">
        <f t="shared" si="14"/>
        <v>0</v>
      </c>
      <c r="Q139"/>
      <c r="R139" s="1"/>
      <c r="S139"/>
      <c r="T139" s="104">
        <f>SUM('[50]сш 143(19)'!$DD$148:$DM$148)</f>
        <v>0</v>
      </c>
      <c r="X139" s="1"/>
    </row>
    <row r="140" spans="1:24" ht="65.25" hidden="1" customHeight="1" x14ac:dyDescent="0.25">
      <c r="B140" s="77" t="s">
        <v>109</v>
      </c>
      <c r="C140" s="78" t="s">
        <v>238</v>
      </c>
      <c r="D140" s="69"/>
      <c r="E140" s="57" t="s">
        <v>12</v>
      </c>
      <c r="F140" s="67" t="s">
        <v>108</v>
      </c>
      <c r="G140" s="59" t="s">
        <v>237</v>
      </c>
      <c r="H140" s="60"/>
      <c r="I140" s="60"/>
      <c r="J140" s="61">
        <v>0</v>
      </c>
      <c r="K140" s="61" t="str">
        <f t="shared" ref="K140:K144" si="17">IF(H140=0,"нет плана",IF(I140*100/H140-100&gt;0,I140-H140,I140*100/H140-100))</f>
        <v>нет плана</v>
      </c>
      <c r="L140" s="110"/>
      <c r="M140" s="103" t="str">
        <f t="shared" si="15"/>
        <v>Муниципальное задание не выполнено</v>
      </c>
      <c r="N140" s="61" t="e">
        <f t="shared" si="16"/>
        <v>#DIV/0!</v>
      </c>
      <c r="O140" s="1">
        <f t="shared" si="14"/>
        <v>0</v>
      </c>
      <c r="P140" s="1">
        <f t="shared" si="14"/>
        <v>0</v>
      </c>
      <c r="Q140"/>
      <c r="R140" s="1"/>
      <c r="S140"/>
      <c r="T140" s="104">
        <f>SUM('[50]сш 143(19)'!$DD$149:$DM$149)</f>
        <v>0</v>
      </c>
      <c r="X140" s="1"/>
    </row>
    <row r="141" spans="1:24" ht="65.25" hidden="1" customHeight="1" x14ac:dyDescent="0.25">
      <c r="B141" s="77" t="s">
        <v>111</v>
      </c>
      <c r="C141" s="78" t="s">
        <v>112</v>
      </c>
      <c r="D141" s="69"/>
      <c r="E141" s="57" t="s">
        <v>12</v>
      </c>
      <c r="F141" s="67" t="s">
        <v>108</v>
      </c>
      <c r="G141" s="59" t="s">
        <v>237</v>
      </c>
      <c r="H141" s="60"/>
      <c r="I141" s="60"/>
      <c r="J141" s="61">
        <v>0</v>
      </c>
      <c r="K141" s="61" t="str">
        <f t="shared" si="17"/>
        <v>нет плана</v>
      </c>
      <c r="L141" s="110"/>
      <c r="M141" s="103" t="str">
        <f t="shared" si="15"/>
        <v>Муниципальное задание не выполнено</v>
      </c>
      <c r="N141" s="61" t="e">
        <f t="shared" si="16"/>
        <v>#DIV/0!</v>
      </c>
      <c r="O141" s="1">
        <f t="shared" si="14"/>
        <v>0</v>
      </c>
      <c r="P141" s="1">
        <f t="shared" si="14"/>
        <v>0</v>
      </c>
      <c r="Q141"/>
      <c r="R141" s="1"/>
      <c r="S141"/>
      <c r="T141" s="104">
        <f>SUM('[50]сш 143(19)'!$DD$150:$DM$150)</f>
        <v>0</v>
      </c>
      <c r="X141" s="1"/>
    </row>
    <row r="142" spans="1:24" ht="65.25" hidden="1" customHeight="1" x14ac:dyDescent="0.25">
      <c r="B142" s="77" t="s">
        <v>113</v>
      </c>
      <c r="C142" s="78" t="s">
        <v>239</v>
      </c>
      <c r="D142" s="69"/>
      <c r="E142" s="57" t="s">
        <v>12</v>
      </c>
      <c r="F142" s="67" t="s">
        <v>108</v>
      </c>
      <c r="G142" s="59" t="s">
        <v>237</v>
      </c>
      <c r="H142" s="60"/>
      <c r="I142" s="60"/>
      <c r="J142" s="61">
        <v>0</v>
      </c>
      <c r="K142" s="61" t="str">
        <f t="shared" si="17"/>
        <v>нет плана</v>
      </c>
      <c r="L142" s="110"/>
      <c r="M142" s="103" t="str">
        <f t="shared" si="15"/>
        <v>Муниципальное задание не выполнено</v>
      </c>
      <c r="N142" s="61" t="e">
        <f t="shared" si="16"/>
        <v>#DIV/0!</v>
      </c>
      <c r="O142" s="1">
        <f t="shared" si="14"/>
        <v>0</v>
      </c>
      <c r="P142" s="1">
        <f t="shared" si="14"/>
        <v>0</v>
      </c>
      <c r="Q142"/>
      <c r="R142" s="1"/>
      <c r="S142"/>
      <c r="T142" s="104">
        <f>SUM('[50]сш 143(19)'!$DD$151:$DM$151)</f>
        <v>0</v>
      </c>
      <c r="X142" s="1"/>
    </row>
    <row r="143" spans="1:24" ht="65.25" hidden="1" customHeight="1" x14ac:dyDescent="0.25">
      <c r="B143" s="77" t="s">
        <v>115</v>
      </c>
      <c r="C143" s="78" t="s">
        <v>240</v>
      </c>
      <c r="D143" s="69"/>
      <c r="E143" s="57" t="s">
        <v>12</v>
      </c>
      <c r="F143" s="67" t="s">
        <v>108</v>
      </c>
      <c r="G143" s="59" t="s">
        <v>237</v>
      </c>
      <c r="H143" s="60"/>
      <c r="I143" s="60"/>
      <c r="J143" s="61">
        <v>0</v>
      </c>
      <c r="K143" s="61" t="str">
        <f t="shared" si="17"/>
        <v>нет плана</v>
      </c>
      <c r="L143" s="110"/>
      <c r="M143" s="103" t="str">
        <f t="shared" si="15"/>
        <v>Муниципальное задание не выполнено</v>
      </c>
      <c r="N143" s="61" t="e">
        <f t="shared" si="16"/>
        <v>#DIV/0!</v>
      </c>
      <c r="O143" s="1">
        <f t="shared" si="14"/>
        <v>0</v>
      </c>
      <c r="P143" s="1">
        <f t="shared" si="14"/>
        <v>0</v>
      </c>
      <c r="Q143"/>
      <c r="R143" s="1"/>
      <c r="S143"/>
      <c r="T143" s="104">
        <f>SUM('[50]сш 143(19)'!$DD$152:$DM$152)</f>
        <v>0</v>
      </c>
      <c r="X143" s="1"/>
    </row>
    <row r="144" spans="1:24" ht="65.25" hidden="1" customHeight="1" x14ac:dyDescent="0.25">
      <c r="B144" s="77" t="s">
        <v>117</v>
      </c>
      <c r="C144" s="78" t="s">
        <v>118</v>
      </c>
      <c r="D144" s="69"/>
      <c r="E144" s="57" t="s">
        <v>12</v>
      </c>
      <c r="F144" s="67" t="s">
        <v>108</v>
      </c>
      <c r="G144" s="59" t="s">
        <v>237</v>
      </c>
      <c r="H144" s="60"/>
      <c r="I144" s="60"/>
      <c r="J144" s="61">
        <v>0</v>
      </c>
      <c r="K144" s="61" t="str">
        <f t="shared" si="17"/>
        <v>нет плана</v>
      </c>
      <c r="L144" s="110"/>
      <c r="M144" s="103" t="str">
        <f t="shared" si="15"/>
        <v>Муниципальное задание не выполнено</v>
      </c>
      <c r="N144" s="61" t="e">
        <f t="shared" si="16"/>
        <v>#DIV/0!</v>
      </c>
      <c r="O144" s="1">
        <f t="shared" si="14"/>
        <v>0</v>
      </c>
      <c r="P144" s="1">
        <f t="shared" si="14"/>
        <v>0</v>
      </c>
      <c r="Q144"/>
      <c r="R144" s="1"/>
      <c r="S144"/>
      <c r="T144" s="104">
        <f>SUM('[50]сш 143(19)'!$DD$153:$DM$153)</f>
        <v>0</v>
      </c>
      <c r="X144" s="1"/>
    </row>
    <row r="145" spans="1:24" ht="65.25" hidden="1" customHeight="1" x14ac:dyDescent="0.25">
      <c r="B145" s="72"/>
      <c r="C145" s="79" t="s">
        <v>269</v>
      </c>
      <c r="D145" s="66"/>
      <c r="E145" s="57" t="s">
        <v>12</v>
      </c>
      <c r="F145" s="67" t="s">
        <v>205</v>
      </c>
      <c r="G145" s="59" t="s">
        <v>14</v>
      </c>
      <c r="H145" s="60"/>
      <c r="I145" s="60"/>
      <c r="J145" s="61">
        <v>10</v>
      </c>
      <c r="K145" s="61">
        <f t="shared" ref="K145:K151" si="18">IF(H145=0,0, IF(I145*100/H145-100&gt;=-10,0,I145*100/H145-100+10))</f>
        <v>0</v>
      </c>
      <c r="L145" s="110"/>
      <c r="M145" s="103" t="str">
        <f t="shared" si="15"/>
        <v>Муниципальное задание выполнено</v>
      </c>
      <c r="N145" s="61" t="e">
        <f t="shared" si="16"/>
        <v>#DIV/0!</v>
      </c>
      <c r="O145" s="1">
        <f t="shared" si="14"/>
        <v>0</v>
      </c>
      <c r="P145" s="1">
        <f t="shared" si="14"/>
        <v>0</v>
      </c>
      <c r="Q145"/>
      <c r="R145" s="1"/>
      <c r="S145"/>
      <c r="T145" s="104"/>
      <c r="X145" s="1"/>
    </row>
    <row r="146" spans="1:24" ht="65.25" hidden="1" customHeight="1" x14ac:dyDescent="0.25">
      <c r="B146" s="72"/>
      <c r="C146" s="79" t="s">
        <v>270</v>
      </c>
      <c r="D146" s="66"/>
      <c r="E146" s="57" t="s">
        <v>12</v>
      </c>
      <c r="F146" s="67" t="s">
        <v>205</v>
      </c>
      <c r="G146" s="59" t="s">
        <v>14</v>
      </c>
      <c r="H146" s="64"/>
      <c r="I146" s="64"/>
      <c r="J146" s="61">
        <v>10</v>
      </c>
      <c r="K146" s="61">
        <f t="shared" si="18"/>
        <v>0</v>
      </c>
      <c r="L146" s="110"/>
      <c r="M146" s="103" t="str">
        <f t="shared" si="15"/>
        <v>Муниципальное задание выполнено</v>
      </c>
      <c r="N146" s="61" t="e">
        <f t="shared" si="16"/>
        <v>#DIV/0!</v>
      </c>
      <c r="O146" s="1">
        <f t="shared" si="14"/>
        <v>0</v>
      </c>
      <c r="P146" s="1">
        <f t="shared" si="14"/>
        <v>0</v>
      </c>
      <c r="Q146"/>
      <c r="R146" s="1"/>
      <c r="S146"/>
      <c r="T146" s="104"/>
      <c r="X146" s="1"/>
    </row>
    <row r="147" spans="1:24" ht="65.25" hidden="1" customHeight="1" x14ac:dyDescent="0.25">
      <c r="B147" s="72"/>
      <c r="C147" s="79" t="s">
        <v>271</v>
      </c>
      <c r="D147" s="66"/>
      <c r="E147" s="62" t="s">
        <v>12</v>
      </c>
      <c r="F147" s="67" t="s">
        <v>205</v>
      </c>
      <c r="G147" s="63" t="s">
        <v>14</v>
      </c>
      <c r="H147" s="64"/>
      <c r="I147" s="64"/>
      <c r="J147" s="61">
        <v>10</v>
      </c>
      <c r="K147" s="61">
        <f t="shared" si="18"/>
        <v>0</v>
      </c>
      <c r="L147" s="110"/>
      <c r="M147" s="103" t="str">
        <f t="shared" si="15"/>
        <v>Муниципальное задание выполнено</v>
      </c>
      <c r="N147" s="61" t="e">
        <f t="shared" si="16"/>
        <v>#DIV/0!</v>
      </c>
      <c r="O147" s="1">
        <f t="shared" si="14"/>
        <v>0</v>
      </c>
      <c r="P147" s="1">
        <f t="shared" si="14"/>
        <v>0</v>
      </c>
      <c r="Q147"/>
      <c r="R147" s="1"/>
      <c r="S147"/>
      <c r="T147" s="104"/>
      <c r="X147" s="1"/>
    </row>
    <row r="148" spans="1:24" ht="65.25" hidden="1" customHeight="1" x14ac:dyDescent="0.25">
      <c r="B148" s="72"/>
      <c r="C148" s="79" t="s">
        <v>272</v>
      </c>
      <c r="D148" s="66"/>
      <c r="E148" s="57" t="s">
        <v>12</v>
      </c>
      <c r="F148" s="67" t="s">
        <v>205</v>
      </c>
      <c r="G148" s="59" t="s">
        <v>14</v>
      </c>
      <c r="H148" s="60"/>
      <c r="I148" s="60"/>
      <c r="J148" s="61">
        <v>10</v>
      </c>
      <c r="K148" s="61">
        <f t="shared" si="18"/>
        <v>0</v>
      </c>
      <c r="L148" s="110"/>
      <c r="M148" s="103" t="str">
        <f t="shared" si="15"/>
        <v>Муниципальное задание выполнено</v>
      </c>
      <c r="N148" s="61" t="e">
        <f t="shared" si="16"/>
        <v>#DIV/0!</v>
      </c>
      <c r="O148" s="1">
        <f t="shared" si="14"/>
        <v>0</v>
      </c>
      <c r="P148" s="1">
        <f t="shared" si="14"/>
        <v>0</v>
      </c>
      <c r="Q148"/>
      <c r="R148" s="1"/>
      <c r="S148"/>
      <c r="T148" s="104"/>
      <c r="X148" s="1"/>
    </row>
    <row r="149" spans="1:24" ht="65.25" hidden="1" customHeight="1" x14ac:dyDescent="0.25">
      <c r="B149" s="72"/>
      <c r="C149" s="79" t="s">
        <v>273</v>
      </c>
      <c r="D149" s="66"/>
      <c r="E149" s="57" t="s">
        <v>12</v>
      </c>
      <c r="F149" s="67" t="s">
        <v>205</v>
      </c>
      <c r="G149" s="59" t="s">
        <v>14</v>
      </c>
      <c r="H149" s="60"/>
      <c r="I149" s="60"/>
      <c r="J149" s="61">
        <v>10</v>
      </c>
      <c r="K149" s="61">
        <f t="shared" si="18"/>
        <v>0</v>
      </c>
      <c r="L149" s="110"/>
      <c r="M149" s="103" t="str">
        <f t="shared" si="15"/>
        <v>Муниципальное задание выполнено</v>
      </c>
      <c r="N149" s="61" t="e">
        <f t="shared" si="16"/>
        <v>#DIV/0!</v>
      </c>
      <c r="O149" s="1">
        <f t="shared" si="14"/>
        <v>0</v>
      </c>
      <c r="P149" s="1">
        <f t="shared" si="14"/>
        <v>0</v>
      </c>
      <c r="Q149"/>
      <c r="R149" s="1"/>
      <c r="S149"/>
      <c r="T149" s="104"/>
      <c r="X149" s="1"/>
    </row>
    <row r="150" spans="1:24" ht="65.25" hidden="1" customHeight="1" x14ac:dyDescent="0.25">
      <c r="B150" s="72"/>
      <c r="C150" s="79" t="s">
        <v>274</v>
      </c>
      <c r="D150" s="66"/>
      <c r="E150" s="57" t="s">
        <v>12</v>
      </c>
      <c r="F150" s="67" t="s">
        <v>205</v>
      </c>
      <c r="G150" s="59" t="s">
        <v>14</v>
      </c>
      <c r="H150" s="60"/>
      <c r="I150" s="60"/>
      <c r="J150" s="61">
        <v>10</v>
      </c>
      <c r="K150" s="61">
        <f t="shared" si="18"/>
        <v>0</v>
      </c>
      <c r="L150" s="110"/>
      <c r="M150" s="103" t="str">
        <f t="shared" si="15"/>
        <v>Муниципальное задание выполнено</v>
      </c>
      <c r="N150" s="61" t="e">
        <f t="shared" si="16"/>
        <v>#DIV/0!</v>
      </c>
      <c r="O150" s="1">
        <f t="shared" si="14"/>
        <v>0</v>
      </c>
      <c r="P150" s="1">
        <f t="shared" si="14"/>
        <v>0</v>
      </c>
      <c r="Q150"/>
      <c r="R150" s="1"/>
      <c r="S150"/>
      <c r="T150" s="104"/>
      <c r="X150" s="1"/>
    </row>
    <row r="151" spans="1:24" ht="65.25" hidden="1" customHeight="1" x14ac:dyDescent="0.25">
      <c r="B151" s="72"/>
      <c r="C151" s="79" t="s">
        <v>275</v>
      </c>
      <c r="D151" s="66"/>
      <c r="E151" s="57" t="s">
        <v>12</v>
      </c>
      <c r="F151" s="67" t="s">
        <v>205</v>
      </c>
      <c r="G151" s="59" t="s">
        <v>14</v>
      </c>
      <c r="H151" s="60"/>
      <c r="I151" s="60"/>
      <c r="J151" s="61">
        <v>10</v>
      </c>
      <c r="K151" s="61">
        <f t="shared" si="18"/>
        <v>0</v>
      </c>
      <c r="L151" s="110"/>
      <c r="M151" s="103" t="str">
        <f t="shared" si="15"/>
        <v>Муниципальное задание выполнено</v>
      </c>
      <c r="N151" s="61" t="e">
        <f t="shared" si="16"/>
        <v>#DIV/0!</v>
      </c>
      <c r="O151" s="1">
        <f t="shared" si="14"/>
        <v>0</v>
      </c>
      <c r="P151" s="1">
        <f t="shared" si="14"/>
        <v>0</v>
      </c>
      <c r="Q151"/>
      <c r="R151" s="1"/>
      <c r="S151"/>
      <c r="T151" s="104"/>
      <c r="X151" s="1"/>
    </row>
    <row r="152" spans="1:24" ht="15" customHeight="1" x14ac:dyDescent="0.25">
      <c r="N152"/>
      <c r="O152" s="1"/>
      <c r="Q152"/>
      <c r="R152" s="1"/>
      <c r="S152"/>
      <c r="X152" s="1"/>
    </row>
    <row r="153" spans="1:24" ht="15" customHeight="1" x14ac:dyDescent="0.25">
      <c r="N153"/>
      <c r="O153" s="1"/>
      <c r="Q153"/>
      <c r="R153" s="1"/>
      <c r="S153"/>
      <c r="X153" s="1"/>
    </row>
    <row r="154" spans="1:24" ht="15" customHeight="1" x14ac:dyDescent="0.3">
      <c r="A154" s="97" t="s">
        <v>357</v>
      </c>
      <c r="E154" s="97" t="s">
        <v>358</v>
      </c>
      <c r="N154"/>
      <c r="O154" s="1"/>
      <c r="Q154"/>
      <c r="R154" s="1"/>
      <c r="S154"/>
      <c r="X154" s="1"/>
    </row>
    <row r="155" spans="1:24" ht="15" customHeight="1" x14ac:dyDescent="0.3">
      <c r="A155" s="97"/>
      <c r="N155"/>
      <c r="O155" s="1"/>
      <c r="Q155"/>
      <c r="R155" s="1"/>
      <c r="S155"/>
      <c r="X155" s="1"/>
    </row>
    <row r="156" spans="1:24" ht="15" customHeight="1" x14ac:dyDescent="0.3">
      <c r="A156" s="97"/>
      <c r="N156"/>
      <c r="O156" s="1"/>
      <c r="Q156"/>
      <c r="R156" s="1"/>
      <c r="S156"/>
      <c r="X156" s="1"/>
    </row>
    <row r="157" spans="1:24" ht="15" customHeight="1" x14ac:dyDescent="0.3">
      <c r="A157" s="97"/>
      <c r="N157"/>
      <c r="O157" s="1"/>
      <c r="Q157"/>
      <c r="R157" s="1"/>
      <c r="S157"/>
      <c r="X157" s="1"/>
    </row>
    <row r="158" spans="1:24" ht="15" customHeight="1" x14ac:dyDescent="0.25">
      <c r="A158" s="100" t="s">
        <v>356</v>
      </c>
      <c r="N158"/>
      <c r="O158" s="1"/>
      <c r="Q158"/>
      <c r="R158" s="1"/>
      <c r="S158"/>
      <c r="X158" s="1"/>
    </row>
    <row r="159" spans="1:24" ht="15" hidden="1" customHeight="1" x14ac:dyDescent="0.25">
      <c r="D159" s="1"/>
      <c r="H159" s="1"/>
      <c r="I159" s="1"/>
      <c r="J159" s="1"/>
    </row>
    <row r="160" spans="1:24" ht="15" customHeight="1" x14ac:dyDescent="0.25">
      <c r="D160" s="1"/>
      <c r="H160" s="1"/>
      <c r="I160" s="1"/>
      <c r="J160" s="1"/>
      <c r="K160" s="5">
        <f>SUBTOTAL(101,K5:K107)</f>
        <v>0</v>
      </c>
      <c r="N160" s="5">
        <f>SUBTOTAL(101,N5:N107)</f>
        <v>99.84043770010561</v>
      </c>
    </row>
    <row r="161" spans="8:9" s="1" customFormat="1" ht="15" customHeight="1" x14ac:dyDescent="0.25">
      <c r="H161" s="108">
        <f>SUM(H5:H23)</f>
        <v>996.21</v>
      </c>
      <c r="I161" s="108">
        <f>SUM(I5:I23)</f>
        <v>991.64</v>
      </c>
    </row>
    <row r="162" spans="8:9" s="1" customFormat="1" ht="15" customHeight="1" x14ac:dyDescent="0.25">
      <c r="H162" s="108">
        <f>H103</f>
        <v>1001.79</v>
      </c>
      <c r="I162" s="108">
        <f>I103</f>
        <v>990.67</v>
      </c>
    </row>
    <row r="163" spans="8:9" s="1" customFormat="1" ht="15" customHeight="1" x14ac:dyDescent="0.25">
      <c r="H163" s="108">
        <f>H161-H162</f>
        <v>-5.5799999999999272</v>
      </c>
      <c r="I163" s="108">
        <f>I161-I162</f>
        <v>0.97000000000002728</v>
      </c>
    </row>
    <row r="164" spans="8:9" s="1" customFormat="1" ht="15" customHeight="1" x14ac:dyDescent="0.25"/>
    <row r="165" spans="8:9" s="1" customFormat="1" ht="15" customHeight="1" x14ac:dyDescent="0.25">
      <c r="H165" s="108">
        <f>SUM(H108:H126)</f>
        <v>282.83</v>
      </c>
      <c r="I165" s="108">
        <f>SUM(I108:I126)</f>
        <v>281.16999999999996</v>
      </c>
    </row>
    <row r="166" spans="8:9" s="1" customFormat="1" ht="15" customHeight="1" x14ac:dyDescent="0.25">
      <c r="H166" s="108">
        <f>SUM(H127:H137)</f>
        <v>282.83</v>
      </c>
      <c r="I166" s="108">
        <f>SUM(I127:I137)</f>
        <v>281.17</v>
      </c>
    </row>
    <row r="167" spans="8:9" s="1" customFormat="1" ht="15" customHeight="1" x14ac:dyDescent="0.25">
      <c r="H167" s="108">
        <f>H138</f>
        <v>0</v>
      </c>
      <c r="I167" s="108">
        <f>I138</f>
        <v>0</v>
      </c>
    </row>
    <row r="168" spans="8:9" s="1" customFormat="1" ht="15" customHeight="1" x14ac:dyDescent="0.25">
      <c r="H168" s="108">
        <f>H165-H166</f>
        <v>0</v>
      </c>
      <c r="I168" s="108">
        <f>I165-I166</f>
        <v>0</v>
      </c>
    </row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A4:X151">
    <filterColumn colId="7">
      <customFilters>
        <customFilter operator="notEqual" val=" "/>
      </customFilters>
    </filterColumn>
    <filterColumn colId="15" showButton="0"/>
  </autoFilter>
  <customSheetViews>
    <customSheetView guid="{58B0A3E4-DC4C-43E3-ADD5-4D21FA5857E3}" scale="66" showPageBreaks="1" printArea="1" filter="1" showAutoFilter="1" hiddenRows="1" hiddenColumns="1" view="pageBreakPreview" topLeftCell="D133">
      <selection activeCell="C175" sqref="C175"/>
      <rowBreaks count="1" manualBreakCount="1">
        <brk id="50" max="12" man="1"/>
      </rowBreaks>
      <pageMargins left="0.39370078740157483" right="0.39370078740157483" top="0.39370078740157483" bottom="0.59055118110236227" header="0.31496062992125984" footer="0.31496062992125984"/>
      <pageSetup paperSize="9" scale="30" orientation="landscape" r:id="rId1"/>
      <autoFilter ref="A4:X151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8184D279-59A7-4BD8-AB21-B524BF814588}" scale="66" showPageBreaks="1" printArea="1" filter="1" showAutoFilter="1" hiddenRows="1" hiddenColumns="1" view="pageBreakPreview" topLeftCell="D133">
      <selection activeCell="N160" sqref="N160"/>
      <rowBreaks count="1" manualBreakCount="1">
        <brk id="50" max="12" man="1"/>
      </rowBreaks>
      <pageMargins left="0.39370078740157483" right="0.39370078740157483" top="0.39370078740157483" bottom="0.59055118110236227" header="0.31496062992125984" footer="0.31496062992125984"/>
      <pageSetup paperSize="9" scale="30" orientation="landscape" r:id="rId2"/>
      <autoFilter ref="A4:X151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7BDF3E6F-D95A-4AD2-A496-92E59C7AF105}" scale="66" showPageBreaks="1" printArea="1" filter="1" showAutoFilter="1" hiddenRows="1" hiddenColumns="1" view="pageBreakPreview" topLeftCell="D53">
      <selection activeCell="T115" sqref="T1:U1048576"/>
      <rowBreaks count="1" manualBreakCount="1">
        <brk id="50" max="12" man="1"/>
      </rowBreaks>
      <pageMargins left="0.39370078740157483" right="0.39370078740157483" top="0.39370078740157483" bottom="0.59055118110236227" header="0.31496062992125984" footer="0.31496062992125984"/>
      <pageSetup paperSize="9" scale="30" orientation="landscape" r:id="rId3"/>
      <autoFilter ref="A4:X151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AB14A31D-440B-427A-8154-EF19394E7DE2}" scale="66" showPageBreaks="1" printArea="1" filter="1" showAutoFilter="1" hiddenRows="1" hiddenColumns="1" view="pageBreakPreview" topLeftCell="D35">
      <selection activeCell="U35" sqref="U1:U1048576"/>
      <rowBreaks count="1" manualBreakCount="1">
        <brk id="50" max="12" man="1"/>
      </rowBreaks>
      <pageMargins left="0.39370078740157483" right="0.39370078740157483" top="0.39370078740157483" bottom="0.59055118110236227" header="0.31496062992125984" footer="0.31496062992125984"/>
      <pageSetup paperSize="9" scale="30" orientation="landscape" r:id="rId4"/>
      <autoFilter ref="A4:X151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C22C5AE3-4CF6-4ED3-821C-43C355C47BB8}" scale="66" showPageBreaks="1" printArea="1" filter="1" showAutoFilter="1" hiddenColumns="1" view="pageBreakPreview" topLeftCell="C4">
      <selection activeCell="T161" sqref="T161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A4:W151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F38D36FB-D173-41CA-A0CB-C8228EA2DD59}" scale="66" showPageBreaks="1" printArea="1" filter="1" showAutoFilter="1" hiddenColumns="1" view="pageBreakPreview" topLeftCell="C4">
      <selection activeCell="T161" sqref="T161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A4:W151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75CEEBA-EF70-41E2-A2AB-FC3599596AC2}" scale="66" showPageBreaks="1" printArea="1" filter="1" showAutoFilter="1" hiddenColumns="1" view="pageBreakPreview" topLeftCell="C152">
      <selection activeCell="T161" sqref="T161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A4:W151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FD4A7EA-C1FF-4F5D-84ED-80E24D2D6E10}" scale="66" showPageBreaks="1" printArea="1" filter="1" showAutoFilter="1" hiddenColumns="1" view="pageBreakPreview" topLeftCell="C4">
      <selection activeCell="T161" sqref="T161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A4:W151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B70C21F4-2ADF-4822-A74D-683C5E869839}" scale="66" showPageBreaks="1" printArea="1" filter="1" showAutoFilter="1" hiddenColumns="1" view="pageBreakPreview" topLeftCell="G153">
      <selection activeCell="H105" sqref="H105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A4:W151">
        <filterColumn colId="7">
          <customFilters>
            <customFilter operator="notEqual" val=" "/>
          </customFilters>
        </filterColumn>
        <filterColumn colId="14" showButton="0"/>
      </autoFilter>
    </customSheetView>
  </customSheetViews>
  <mergeCells count="29">
    <mergeCell ref="P4:Q4"/>
    <mergeCell ref="B62:B64"/>
    <mergeCell ref="C62:C64"/>
    <mergeCell ref="B98:B100"/>
    <mergeCell ref="C98:C100"/>
    <mergeCell ref="B95:B97"/>
    <mergeCell ref="C95:C97"/>
    <mergeCell ref="B65:B67"/>
    <mergeCell ref="C65:C67"/>
    <mergeCell ref="B77:B79"/>
    <mergeCell ref="C77:C79"/>
    <mergeCell ref="B74:B76"/>
    <mergeCell ref="C74:C76"/>
    <mergeCell ref="A2:N2"/>
    <mergeCell ref="B71:B73"/>
    <mergeCell ref="C71:C73"/>
    <mergeCell ref="B68:B70"/>
    <mergeCell ref="C68:C70"/>
    <mergeCell ref="A5:A136"/>
    <mergeCell ref="B92:B94"/>
    <mergeCell ref="C92:C94"/>
    <mergeCell ref="B89:B91"/>
    <mergeCell ref="C89:C91"/>
    <mergeCell ref="B86:B88"/>
    <mergeCell ref="C86:C88"/>
    <mergeCell ref="B83:B85"/>
    <mergeCell ref="C83:C85"/>
    <mergeCell ref="B80:B82"/>
    <mergeCell ref="C80:C82"/>
  </mergeCells>
  <conditionalFormatting sqref="H5:H107">
    <cfRule type="expression" dxfId="327" priority="81">
      <formula>H5&lt;&gt;U5</formula>
    </cfRule>
  </conditionalFormatting>
  <conditionalFormatting sqref="M5:M151">
    <cfRule type="expression" dxfId="326" priority="1">
      <formula>K5&lt;&gt;0</formula>
    </cfRule>
  </conditionalFormatting>
  <conditionalFormatting sqref="T108">
    <cfRule type="expression" dxfId="325" priority="42">
      <formula>$T$108&lt;&gt;$H$108</formula>
    </cfRule>
  </conditionalFormatting>
  <conditionalFormatting sqref="T109">
    <cfRule type="expression" dxfId="324" priority="41">
      <formula>$T$109&lt;&gt;$H$109</formula>
    </cfRule>
  </conditionalFormatting>
  <conditionalFormatting sqref="T110">
    <cfRule type="expression" dxfId="323" priority="40">
      <formula>$T$110&lt;&gt;$H$110</formula>
    </cfRule>
  </conditionalFormatting>
  <conditionalFormatting sqref="T111">
    <cfRule type="expression" dxfId="322" priority="39">
      <formula>$T$111&lt;&gt;$H$111</formula>
    </cfRule>
  </conditionalFormatting>
  <conditionalFormatting sqref="T112">
    <cfRule type="expression" dxfId="321" priority="38">
      <formula>$T$112&lt;&gt;$H$112</formula>
    </cfRule>
  </conditionalFormatting>
  <conditionalFormatting sqref="T113">
    <cfRule type="expression" dxfId="320" priority="37">
      <formula>$T$113&lt;&gt;$H$113</formula>
    </cfRule>
  </conditionalFormatting>
  <conditionalFormatting sqref="T114">
    <cfRule type="expression" dxfId="319" priority="36">
      <formula>$T$114&lt;&gt;$H$114</formula>
    </cfRule>
  </conditionalFormatting>
  <conditionalFormatting sqref="T115">
    <cfRule type="expression" dxfId="318" priority="35">
      <formula>$T$115&lt;&gt;$H$115</formula>
    </cfRule>
  </conditionalFormatting>
  <conditionalFormatting sqref="T116">
    <cfRule type="expression" dxfId="317" priority="34">
      <formula>$T$116&lt;&gt;$H$116</formula>
    </cfRule>
  </conditionalFormatting>
  <conditionalFormatting sqref="T117">
    <cfRule type="expression" dxfId="316" priority="33">
      <formula>$T$117&lt;&gt;$H$117</formula>
    </cfRule>
  </conditionalFormatting>
  <conditionalFormatting sqref="T118">
    <cfRule type="expression" dxfId="315" priority="32">
      <formula>$T$118&lt;&gt;$H$118</formula>
    </cfRule>
  </conditionalFormatting>
  <conditionalFormatting sqref="T119">
    <cfRule type="expression" dxfId="314" priority="31">
      <formula>$T$119&lt;&gt;$H$119</formula>
    </cfRule>
  </conditionalFormatting>
  <conditionalFormatting sqref="T120">
    <cfRule type="expression" dxfId="313" priority="30">
      <formula>$T$120&lt;&gt;$H$120</formula>
    </cfRule>
  </conditionalFormatting>
  <conditionalFormatting sqref="T121">
    <cfRule type="expression" dxfId="312" priority="29">
      <formula>$T$121&lt;&gt;$H$121</formula>
    </cfRule>
  </conditionalFormatting>
  <conditionalFormatting sqref="T122">
    <cfRule type="expression" dxfId="311" priority="28">
      <formula>$T$122&lt;&gt;$H$122</formula>
    </cfRule>
  </conditionalFormatting>
  <conditionalFormatting sqref="T123">
    <cfRule type="expression" dxfId="310" priority="27">
      <formula>$T$123&lt;&gt;$H$123</formula>
    </cfRule>
  </conditionalFormatting>
  <conditionalFormatting sqref="T124">
    <cfRule type="expression" dxfId="309" priority="26">
      <formula>$T$124&lt;&gt;$H$124</formula>
    </cfRule>
  </conditionalFormatting>
  <conditionalFormatting sqref="T127">
    <cfRule type="expression" dxfId="308" priority="25">
      <formula>$T$127&lt;&gt;$H$127</formula>
    </cfRule>
  </conditionalFormatting>
  <conditionalFormatting sqref="T128">
    <cfRule type="expression" dxfId="307" priority="24">
      <formula>$T$128&lt;&gt;$H$128</formula>
    </cfRule>
  </conditionalFormatting>
  <conditionalFormatting sqref="T129">
    <cfRule type="expression" dxfId="306" priority="23">
      <formula>$T$129&lt;&gt;$H$129</formula>
    </cfRule>
  </conditionalFormatting>
  <conditionalFormatting sqref="T130">
    <cfRule type="expression" dxfId="305" priority="22">
      <formula>$T$130&lt;&gt;$H$130</formula>
    </cfRule>
  </conditionalFormatting>
  <conditionalFormatting sqref="T131">
    <cfRule type="expression" dxfId="304" priority="21">
      <formula>$T$131&lt;&gt;$H$131</formula>
    </cfRule>
  </conditionalFormatting>
  <conditionalFormatting sqref="T132">
    <cfRule type="expression" dxfId="303" priority="20">
      <formula>$T$132&lt;&gt;$H$132</formula>
    </cfRule>
  </conditionalFormatting>
  <conditionalFormatting sqref="T133">
    <cfRule type="expression" dxfId="302" priority="19">
      <formula>$T$133&lt;&gt;$H$133</formula>
    </cfRule>
  </conditionalFormatting>
  <conditionalFormatting sqref="T134">
    <cfRule type="expression" dxfId="301" priority="18">
      <formula>$T$134&lt;&gt;$H$134</formula>
    </cfRule>
  </conditionalFormatting>
  <conditionalFormatting sqref="T135">
    <cfRule type="expression" dxfId="300" priority="17">
      <formula>$T$135&lt;&gt;$H$135</formula>
    </cfRule>
  </conditionalFormatting>
  <conditionalFormatting sqref="T136">
    <cfRule type="expression" dxfId="299" priority="16">
      <formula>$T$136&lt;&gt;$H$136</formula>
    </cfRule>
  </conditionalFormatting>
  <conditionalFormatting sqref="T137">
    <cfRule type="expression" dxfId="298" priority="15">
      <formula>$H$137&lt;&gt;$H$137</formula>
    </cfRule>
  </conditionalFormatting>
  <conditionalFormatting sqref="T138">
    <cfRule type="expression" dxfId="297" priority="14">
      <formula>$T$138&lt;&gt;$H$138</formula>
    </cfRule>
  </conditionalFormatting>
  <conditionalFormatting sqref="T139">
    <cfRule type="expression" dxfId="296" priority="13">
      <formula>$T$139&lt;&gt;$H$139</formula>
    </cfRule>
  </conditionalFormatting>
  <conditionalFormatting sqref="T140">
    <cfRule type="expression" dxfId="295" priority="12">
      <formula>$T$140&lt;&gt;$H$140</formula>
    </cfRule>
  </conditionalFormatting>
  <conditionalFormatting sqref="T141">
    <cfRule type="expression" dxfId="294" priority="11">
      <formula>$T$141&lt;&gt;$H$141</formula>
    </cfRule>
  </conditionalFormatting>
  <conditionalFormatting sqref="T142">
    <cfRule type="expression" dxfId="293" priority="10">
      <formula>$T$142&lt;&gt;$H$142</formula>
    </cfRule>
  </conditionalFormatting>
  <conditionalFormatting sqref="T143">
    <cfRule type="expression" dxfId="292" priority="9">
      <formula>$T$143&lt;&gt;$H$143</formula>
    </cfRule>
  </conditionalFormatting>
  <conditionalFormatting sqref="T144">
    <cfRule type="expression" dxfId="291" priority="8">
      <formula>$T$144&lt;&gt;$H$144</formula>
    </cfRule>
  </conditionalFormatting>
  <conditionalFormatting sqref="U5:U10">
    <cfRule type="expression" dxfId="290" priority="95">
      <formula>U5&lt;&gt;H5</formula>
    </cfRule>
  </conditionalFormatting>
  <conditionalFormatting sqref="U12:U13">
    <cfRule type="expression" dxfId="289" priority="94">
      <formula>U12&lt;&gt;H12</formula>
    </cfRule>
  </conditionalFormatting>
  <conditionalFormatting sqref="U16:U19">
    <cfRule type="expression" dxfId="288" priority="93">
      <formula>U16&lt;&gt;H16</formula>
    </cfRule>
  </conditionalFormatting>
  <conditionalFormatting sqref="U21:U25">
    <cfRule type="expression" dxfId="287" priority="92">
      <formula>U21&lt;&gt;H21</formula>
    </cfRule>
  </conditionalFormatting>
  <conditionalFormatting sqref="U27:U28">
    <cfRule type="expression" dxfId="286" priority="91">
      <formula>U27&lt;&gt;H27</formula>
    </cfRule>
  </conditionalFormatting>
  <conditionalFormatting sqref="U31:U32">
    <cfRule type="expression" dxfId="285" priority="90">
      <formula>U31&lt;&gt;H31</formula>
    </cfRule>
  </conditionalFormatting>
  <conditionalFormatting sqref="U35:U36">
    <cfRule type="expression" dxfId="284" priority="89">
      <formula>U35&lt;&gt;H35</formula>
    </cfRule>
  </conditionalFormatting>
  <conditionalFormatting sqref="U38">
    <cfRule type="expression" dxfId="283" priority="88">
      <formula>U38&lt;&gt;H38</formula>
    </cfRule>
  </conditionalFormatting>
  <conditionalFormatting sqref="U41:U44">
    <cfRule type="expression" dxfId="282" priority="87">
      <formula>U41&lt;&gt;H41</formula>
    </cfRule>
  </conditionalFormatting>
  <conditionalFormatting sqref="U46:U47">
    <cfRule type="expression" dxfId="281" priority="86">
      <formula>U46&lt;&gt;H46</formula>
    </cfRule>
  </conditionalFormatting>
  <conditionalFormatting sqref="U50:U51">
    <cfRule type="expression" dxfId="280" priority="85">
      <formula>U50&lt;&gt;H50</formula>
    </cfRule>
  </conditionalFormatting>
  <conditionalFormatting sqref="U53:U54">
    <cfRule type="expression" dxfId="279" priority="84">
      <formula>U53&lt;&gt;H53</formula>
    </cfRule>
  </conditionalFormatting>
  <conditionalFormatting sqref="U56:U60">
    <cfRule type="expression" dxfId="278" priority="83">
      <formula>U56&lt;&gt;H56</formula>
    </cfRule>
  </conditionalFormatting>
  <conditionalFormatting sqref="U62:U107">
    <cfRule type="expression" dxfId="277" priority="82">
      <formula>U62&lt;&gt;H62</formula>
    </cfRule>
  </conditionalFormatting>
  <conditionalFormatting sqref="AA8">
    <cfRule type="expression" dxfId="276" priority="96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0" orientation="landscape" r:id="rId10"/>
  <rowBreaks count="1" manualBreakCount="1">
    <brk id="50" max="12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C1" zoomScale="66" zoomScaleNormal="60" zoomScaleSheetLayoutView="66" workbookViewId="0">
      <selection activeCell="N103" sqref="N103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193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SUM('[51]144'!$CR$47:$DA$47)</f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SUM('[51]144'!$CR$48:$DA$48)</f>
        <v>0</v>
      </c>
    </row>
    <row r="7" spans="1:21" s="1" customFormat="1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f>SUM('[51]144'!$CR$49:$DA$49)</f>
        <v>0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SUM('[51]144'!$CR$50:$DA$50)</f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52.78</v>
      </c>
      <c r="I9" s="18">
        <v>53.67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SUM('[51]144'!$CR$90:$DA$90)</f>
        <v>52.78</v>
      </c>
    </row>
    <row r="10" spans="1:21" s="1" customFormat="1" ht="31.5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>
        <v>0.89</v>
      </c>
      <c r="I10" s="18">
        <v>8</v>
      </c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>
        <f t="shared" si="5"/>
        <v>100</v>
      </c>
      <c r="O10" s="20">
        <v>6</v>
      </c>
      <c r="P10" s="1">
        <f t="shared" si="3"/>
        <v>1</v>
      </c>
      <c r="Q10" s="1">
        <f t="shared" si="3"/>
        <v>1</v>
      </c>
      <c r="R10"/>
      <c r="T10"/>
      <c r="U10">
        <f>SUM('[51]144'!$CR$91:$DA$91)</f>
        <v>0.89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hidden="1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/>
      <c r="I12" s="18"/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 t="e">
        <f t="shared" si="5"/>
        <v>#DIV/0!</v>
      </c>
      <c r="O12" s="20">
        <v>7</v>
      </c>
      <c r="P12" s="1">
        <f t="shared" si="3"/>
        <v>0</v>
      </c>
      <c r="Q12" s="1">
        <f t="shared" si="3"/>
        <v>0</v>
      </c>
      <c r="R12"/>
      <c r="T12"/>
      <c r="U12">
        <f>SUM('[51]144'!$CR$92:$DA$92)</f>
        <v>0</v>
      </c>
    </row>
    <row r="13" spans="1:21" s="1" customFormat="1" ht="31.5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>
        <v>1</v>
      </c>
      <c r="I13" s="18">
        <v>1</v>
      </c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>
        <f t="shared" si="5"/>
        <v>100</v>
      </c>
      <c r="O13" s="20">
        <v>8</v>
      </c>
      <c r="P13" s="1">
        <f t="shared" si="3"/>
        <v>1</v>
      </c>
      <c r="Q13" s="1">
        <f t="shared" si="3"/>
        <v>1</v>
      </c>
      <c r="R13"/>
      <c r="T13"/>
      <c r="U13">
        <f>SUM('[51]144'!$CR$93:$DA$93)</f>
        <v>1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SUM('[51]144'!$CR$95:$DA$95)</f>
        <v>0</v>
      </c>
    </row>
    <row r="17" spans="1:21" s="1" customFormat="1" ht="31.5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104</v>
      </c>
      <c r="F17" s="42" t="s">
        <v>13</v>
      </c>
      <c r="G17" s="17" t="s">
        <v>14</v>
      </c>
      <c r="H17" s="18">
        <v>91.56</v>
      </c>
      <c r="I17" s="18">
        <v>91.78</v>
      </c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>
        <f t="shared" si="5"/>
        <v>100</v>
      </c>
      <c r="O17" s="20">
        <v>10</v>
      </c>
      <c r="P17" s="1">
        <f t="shared" si="3"/>
        <v>1</v>
      </c>
      <c r="Q17" s="1">
        <f t="shared" si="3"/>
        <v>1</v>
      </c>
      <c r="R17"/>
      <c r="T17"/>
      <c r="U17">
        <f>SUM('[51]144'!$CR$94:$DA$94)</f>
        <v>91.56</v>
      </c>
    </row>
    <row r="18" spans="1:21" s="1" customFormat="1" ht="31.5" hidden="1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/>
      <c r="I18" s="18"/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 t="e">
        <f t="shared" si="5"/>
        <v>#DIV/0!</v>
      </c>
      <c r="O18" s="20">
        <v>11</v>
      </c>
      <c r="P18" s="1">
        <f t="shared" si="3"/>
        <v>0</v>
      </c>
      <c r="Q18" s="1">
        <f t="shared" si="3"/>
        <v>0</v>
      </c>
      <c r="R18"/>
      <c r="T18"/>
      <c r="U18">
        <f>SUM('[51]144'!$CR$97:$DA$97)</f>
        <v>0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SUM('[51]144'!$CR$96:$DA$96)</f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952.44</v>
      </c>
      <c r="I21" s="18">
        <v>949.56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99.697618747637634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SUM('[51]144'!$CR$98:$DA$98)</f>
        <v>952.44</v>
      </c>
    </row>
    <row r="22" spans="1:21" s="1" customFormat="1" ht="31.5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R22"/>
      <c r="T22"/>
      <c r="U22">
        <f>SUM('[51]144'!$CR$100:$DA$100)</f>
        <v>0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SUM('[51]144'!$CR$99:$DA$99)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13.11</v>
      </c>
      <c r="I24" s="18">
        <v>13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99.160945842868045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SUM('[51]144'!$CR$141:$DA$141)</f>
        <v>13.11</v>
      </c>
    </row>
    <row r="25" spans="1:21" s="1" customFormat="1" ht="31.5" hidden="1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R25"/>
      <c r="T25"/>
      <c r="U25">
        <f>SUM('[51]144'!$CR$142:$DA$142)</f>
        <v>0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hidden="1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/>
      <c r="I27" s="18"/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 t="e">
        <f t="shared" si="5"/>
        <v>#DIV/0!</v>
      </c>
      <c r="O27" s="20">
        <v>18</v>
      </c>
      <c r="P27" s="1">
        <f t="shared" si="6"/>
        <v>0</v>
      </c>
      <c r="Q27" s="1">
        <f t="shared" si="6"/>
        <v>0</v>
      </c>
      <c r="R27"/>
      <c r="T27"/>
      <c r="U27">
        <f>SUM('[51]144'!$CR$144:$DA$144)</f>
        <v>0</v>
      </c>
    </row>
    <row r="28" spans="1:21" s="1" customFormat="1" ht="31.5" hidden="1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/>
      <c r="I28" s="18"/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 t="e">
        <f t="shared" si="5"/>
        <v>#DIV/0!</v>
      </c>
      <c r="O28" s="20">
        <v>19</v>
      </c>
      <c r="P28" s="1">
        <f t="shared" si="6"/>
        <v>0</v>
      </c>
      <c r="Q28" s="1">
        <f t="shared" si="6"/>
        <v>0</v>
      </c>
      <c r="R28"/>
      <c r="T28"/>
      <c r="U28">
        <f>SUM('[51]144'!$CR$143:$DA$143)</f>
        <v>0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hidden="1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f>SUM('[51]144'!$CR$146:$DA$146)</f>
        <v>0</v>
      </c>
    </row>
    <row r="32" spans="1:21" s="1" customFormat="1" ht="31.5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>
        <v>216.44</v>
      </c>
      <c r="I32" s="18">
        <v>214.67</v>
      </c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>
        <f t="shared" si="5"/>
        <v>99.182221400850111</v>
      </c>
      <c r="O32" s="20">
        <v>21</v>
      </c>
      <c r="P32" s="1">
        <f t="shared" si="6"/>
        <v>1</v>
      </c>
      <c r="Q32" s="1">
        <f t="shared" si="6"/>
        <v>1</v>
      </c>
      <c r="R32"/>
      <c r="T32"/>
      <c r="U32">
        <f>SUM('[51]144'!$CR$145:$DA$145)</f>
        <v>216.44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hidden="1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/>
      <c r="I35" s="18"/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 t="e">
        <f t="shared" si="5"/>
        <v>#DIV/0!</v>
      </c>
      <c r="O35" s="20">
        <v>22</v>
      </c>
      <c r="P35" s="1">
        <f t="shared" si="6"/>
        <v>0</v>
      </c>
      <c r="Q35" s="1">
        <f t="shared" si="6"/>
        <v>0</v>
      </c>
      <c r="U35">
        <f>SUM('[51]144'!$CR$148:$DA$148)</f>
        <v>0</v>
      </c>
    </row>
    <row r="36" spans="1:24" ht="31.5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>
        <v>0.44</v>
      </c>
      <c r="I36" s="18">
        <v>1</v>
      </c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>
        <f t="shared" si="5"/>
        <v>100</v>
      </c>
      <c r="O36" s="20">
        <v>23</v>
      </c>
      <c r="P36" s="1">
        <f t="shared" si="6"/>
        <v>1</v>
      </c>
      <c r="Q36" s="1">
        <f t="shared" si="6"/>
        <v>1</v>
      </c>
      <c r="U36">
        <f>SUM('[51]144'!$CR$147:$DA$147)</f>
        <v>0.44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1153.56</v>
      </c>
      <c r="I38" s="18">
        <v>1720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100</v>
      </c>
      <c r="O38" s="20">
        <v>24</v>
      </c>
      <c r="P38" s="1">
        <f t="shared" si="7"/>
        <v>1</v>
      </c>
      <c r="Q38" s="1">
        <f t="shared" si="7"/>
        <v>1</v>
      </c>
      <c r="U38">
        <f>SUM('[51]144'!$CR$149:$DA$149)</f>
        <v>1153.56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hidden="1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/>
      <c r="I41" s="18"/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 t="e">
        <f t="shared" si="5"/>
        <v>#DIV/0!</v>
      </c>
      <c r="O41" s="20">
        <v>25</v>
      </c>
      <c r="P41" s="1">
        <f t="shared" si="7"/>
        <v>0</v>
      </c>
      <c r="Q41" s="1">
        <f t="shared" si="7"/>
        <v>0</v>
      </c>
      <c r="U41">
        <f>SUM('[51]144'!$CR$151:$DA$151)</f>
        <v>0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SUM('[51]144'!$CR$150:$DA$150)</f>
        <v>0</v>
      </c>
    </row>
    <row r="43" spans="1:24" ht="31.5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>
        <v>0.56000000000000005</v>
      </c>
      <c r="I43" s="18">
        <v>1</v>
      </c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>
        <f t="shared" si="5"/>
        <v>100</v>
      </c>
      <c r="O43" s="20">
        <v>27</v>
      </c>
      <c r="P43" s="1">
        <f t="shared" si="7"/>
        <v>1</v>
      </c>
      <c r="Q43" s="1">
        <f t="shared" si="7"/>
        <v>1</v>
      </c>
      <c r="U43">
        <f>SUM('[51]144'!$CR$192:$DA$192)</f>
        <v>0.56000000000000005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SUM('[51]144'!$CR$193:$DA$193)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SUM('[51]144'!$CR$194:$DA$194)</f>
        <v>0</v>
      </c>
    </row>
    <row r="47" spans="1:24" ht="31.5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>
        <v>0.78</v>
      </c>
      <c r="I47" s="18">
        <v>0.78</v>
      </c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>
        <f t="shared" si="5"/>
        <v>100</v>
      </c>
      <c r="O47" s="20">
        <v>30</v>
      </c>
      <c r="P47" s="1">
        <f t="shared" si="7"/>
        <v>1</v>
      </c>
      <c r="Q47" s="1">
        <f t="shared" si="7"/>
        <v>1</v>
      </c>
      <c r="U47">
        <f>SUM('[51]144'!$CR$195:$DA$195)</f>
        <v>0.78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hidden="1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f>SUM('[51]144'!$CR$197:$DA$197)</f>
        <v>0</v>
      </c>
    </row>
    <row r="51" spans="1:21" s="1" customFormat="1" ht="31.5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>
        <v>75</v>
      </c>
      <c r="I51" s="18">
        <v>73.56</v>
      </c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>
        <f t="shared" si="5"/>
        <v>98.08</v>
      </c>
      <c r="O51" s="20">
        <v>32</v>
      </c>
      <c r="P51" s="1">
        <f t="shared" si="7"/>
        <v>1</v>
      </c>
      <c r="Q51" s="1">
        <f t="shared" si="7"/>
        <v>1</v>
      </c>
      <c r="R51"/>
      <c r="T51"/>
      <c r="U51">
        <f>SUM('[51]144'!$CR$196:$DA$196)</f>
        <v>75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hidden="1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/>
      <c r="I53" s="18"/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 t="e">
        <f t="shared" si="5"/>
        <v>#DIV/0!</v>
      </c>
      <c r="O53" s="20">
        <v>33</v>
      </c>
      <c r="P53" s="1">
        <f t="shared" ref="P53:Q68" si="8">IF(H53&gt;0,1,0)</f>
        <v>0</v>
      </c>
      <c r="Q53" s="1">
        <f t="shared" si="8"/>
        <v>0</v>
      </c>
      <c r="R53"/>
      <c r="T53"/>
      <c r="U53">
        <f>SUM('[51]144'!$CR$198:$DA$198)</f>
        <v>0</v>
      </c>
    </row>
    <row r="54" spans="1:21" s="1" customFormat="1" ht="31.5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>
        <v>0.22</v>
      </c>
      <c r="I54" s="18">
        <v>1</v>
      </c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>
        <f t="shared" si="5"/>
        <v>100</v>
      </c>
      <c r="O54" s="20">
        <v>34</v>
      </c>
      <c r="P54" s="1">
        <f t="shared" si="8"/>
        <v>1</v>
      </c>
      <c r="Q54" s="1">
        <f t="shared" si="8"/>
        <v>1</v>
      </c>
      <c r="R54"/>
      <c r="T54"/>
      <c r="U54">
        <f>SUM('[51]144'!$CR$199:$DA$199)</f>
        <v>0.22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215.89</v>
      </c>
      <c r="I56" s="18">
        <v>213.33</v>
      </c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>
        <f t="shared" si="5"/>
        <v>98.81421094075688</v>
      </c>
      <c r="O56" s="20">
        <v>35</v>
      </c>
      <c r="P56" s="1">
        <f t="shared" si="8"/>
        <v>1</v>
      </c>
      <c r="Q56" s="1">
        <f t="shared" si="8"/>
        <v>1</v>
      </c>
      <c r="R56"/>
      <c r="T56"/>
      <c r="U56">
        <f>SUM('[51]144'!$CR$200:$DA$200)</f>
        <v>215.89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SUM('[51]144'!$CR$203:$DA$203)</f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f>SUM('[51]144'!$CR$202:$DA$202)</f>
        <v>0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SUM('[51]144'!$CR$201:$DA$201)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>IF(H62=0,"нет плана", 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ref="K63:K97" si="9">IF(H63=0,"нет плана", IF(I63*100/H63-100&gt;0,"ошибка",I63*100/H63-100))</f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367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15927</v>
      </c>
      <c r="I80" s="43">
        <v>15928</v>
      </c>
      <c r="J80" s="19">
        <v>0</v>
      </c>
      <c r="K80" s="61">
        <f t="shared" ref="K80:K81" si="14">IF(H80=0,"нет плана", IF(I80*100/H80-100&lt;0,"ошибка",0))</f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>
        <f>SUM('[51]144'!$CR$244:$DA$244)</f>
        <v>15927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15927</v>
      </c>
      <c r="I81" s="43">
        <v>15928</v>
      </c>
      <c r="J81" s="19">
        <v>0</v>
      </c>
      <c r="K81" s="61">
        <f t="shared" si="14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>
        <f>U80</f>
        <v>15927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/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86833</v>
      </c>
      <c r="I83" s="43">
        <v>86833</v>
      </c>
      <c r="J83" s="19">
        <v>0</v>
      </c>
      <c r="K83" s="61">
        <f t="shared" ref="K83:K84" si="15">IF(H83=0,"нет плана",IF(I83*100/H83-100&gt;0,I83-H83,I83*100/H83-100))</f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f>SUM('[51]144'!$CR$245:$DA$245)</f>
        <v>86833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86833</v>
      </c>
      <c r="I84" s="43">
        <v>86833</v>
      </c>
      <c r="J84" s="19">
        <v>0</v>
      </c>
      <c r="K84" s="61">
        <f t="shared" si="15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f>U83</f>
        <v>86833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/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45835</v>
      </c>
      <c r="I86" s="43">
        <v>45835</v>
      </c>
      <c r="J86" s="19">
        <v>0</v>
      </c>
      <c r="K86" s="61">
        <f t="shared" ref="K86:K87" si="16">IF(H86=0,"нет плана",IF(I86*100/H86-100&gt;0,I86-H86,I86*100/H86-100))</f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SUM('[51]144'!$CR$246:$DA$246)</f>
        <v>45835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45835</v>
      </c>
      <c r="I87" s="43">
        <v>45835</v>
      </c>
      <c r="J87" s="19">
        <v>0</v>
      </c>
      <c r="K87" s="61">
        <f t="shared" si="16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45835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/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40770</v>
      </c>
      <c r="I89" s="43">
        <v>40788</v>
      </c>
      <c r="J89" s="19">
        <v>0</v>
      </c>
      <c r="K89" s="61">
        <f t="shared" ref="K89:K90" si="17">IF(H89=0,"нет плана", IF(I89*100/H89-100&lt;0,"ошибка",0))</f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f>SUM('[51]144'!$CR$247:$DA$247)</f>
        <v>40770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40770</v>
      </c>
      <c r="I90" s="43">
        <v>40788</v>
      </c>
      <c r="J90" s="19">
        <v>0</v>
      </c>
      <c r="K90" s="61">
        <f t="shared" si="17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40770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/>
    </row>
    <row r="92" spans="1:21" s="1" customFormat="1" ht="31.5" hidden="1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/>
      <c r="I92" s="43"/>
      <c r="J92" s="19">
        <v>0</v>
      </c>
      <c r="K92" s="61" t="str">
        <f t="shared" si="9"/>
        <v>нет плана</v>
      </c>
      <c r="L92" s="102"/>
      <c r="M92" s="103" t="str">
        <f t="shared" si="10"/>
        <v>Муниципальное задание не выполнено</v>
      </c>
      <c r="N92" s="61" t="e">
        <f t="shared" si="11"/>
        <v>#DIV/0!</v>
      </c>
      <c r="O92" s="28">
        <v>43</v>
      </c>
      <c r="P92" s="1">
        <f t="shared" si="12"/>
        <v>0</v>
      </c>
      <c r="Q92" s="1">
        <f t="shared" si="12"/>
        <v>0</v>
      </c>
      <c r="R92"/>
      <c r="T92"/>
      <c r="U92">
        <f>SUM('[51]144'!$CR$248:$DA$248)</f>
        <v>0</v>
      </c>
    </row>
    <row r="93" spans="1:21" s="1" customFormat="1" ht="31.5" hidden="1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/>
      <c r="I93" s="43"/>
      <c r="J93" s="19">
        <v>0</v>
      </c>
      <c r="K93" s="61" t="str">
        <f t="shared" si="9"/>
        <v>нет плана</v>
      </c>
      <c r="L93" s="102"/>
      <c r="M93" s="103" t="str">
        <f t="shared" si="10"/>
        <v>Муниципальное задание не выполнено</v>
      </c>
      <c r="N93" s="61" t="e">
        <f t="shared" si="11"/>
        <v>#DIV/0!</v>
      </c>
      <c r="O93" s="28"/>
      <c r="R93"/>
      <c r="T93"/>
      <c r="U93">
        <f>U92</f>
        <v>0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/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29972</v>
      </c>
      <c r="I95" s="43">
        <v>29972</v>
      </c>
      <c r="J95" s="19">
        <v>0</v>
      </c>
      <c r="K95" s="61">
        <f t="shared" ref="K95:K96" si="18">IF(H95=0,"нет плана",IF(I95*100/H95-100&gt;0,I95-H95,I95*100/H95-100))</f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SUM('[51]144'!$CR$249:$DA$249)</f>
        <v>29972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29972</v>
      </c>
      <c r="I96" s="43">
        <v>29972</v>
      </c>
      <c r="J96" s="19">
        <v>0</v>
      </c>
      <c r="K96" s="61">
        <f t="shared" si="18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29972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/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/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/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9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SUM('[51]144'!$CT$289:$DC$289)</f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9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SUM('[51]144'!$CT$290:$DC$290)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1098.67</v>
      </c>
      <c r="I103" s="43">
        <v>1097.8900000000001</v>
      </c>
      <c r="J103" s="19">
        <v>10</v>
      </c>
      <c r="K103" s="61">
        <f t="shared" si="19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99.929005069766177</v>
      </c>
      <c r="O103" s="20">
        <v>46</v>
      </c>
      <c r="P103" s="1">
        <f t="shared" ref="P103:Q107" si="20">IF(H103&gt;0,1,0)</f>
        <v>1</v>
      </c>
      <c r="Q103" s="1">
        <f t="shared" si="20"/>
        <v>1</v>
      </c>
      <c r="R103"/>
      <c r="T103"/>
      <c r="U103">
        <f>SUM('[51]144'!$CR$327:$DA$327)</f>
        <v>1098.6699999999998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87.11</v>
      </c>
      <c r="I104" s="43">
        <v>97.67</v>
      </c>
      <c r="J104" s="19">
        <v>10</v>
      </c>
      <c r="K104" s="61">
        <f t="shared" si="19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20"/>
        <v>1</v>
      </c>
      <c r="Q104" s="1">
        <f t="shared" si="20"/>
        <v>1</v>
      </c>
      <c r="R104"/>
      <c r="T104"/>
      <c r="U104">
        <f>SUM('[51]144'!$CR$360:$DA$360)</f>
        <v>87.11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6</v>
      </c>
      <c r="I105" s="43">
        <v>6.33</v>
      </c>
      <c r="J105" s="19">
        <v>10</v>
      </c>
      <c r="K105" s="61">
        <f t="shared" si="19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20"/>
        <v>1</v>
      </c>
      <c r="Q105" s="1">
        <f t="shared" si="20"/>
        <v>1</v>
      </c>
      <c r="R105"/>
      <c r="T105"/>
      <c r="U105">
        <f>SUM('[51]144'!$CR$392:$DA$392)</f>
        <v>6.0000000000000009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100</v>
      </c>
      <c r="I106" s="43">
        <v>100</v>
      </c>
      <c r="J106" s="19">
        <v>10</v>
      </c>
      <c r="K106" s="61">
        <f t="shared" si="19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20"/>
        <v>1</v>
      </c>
      <c r="Q106" s="1">
        <f t="shared" si="20"/>
        <v>1</v>
      </c>
      <c r="R106"/>
      <c r="T106"/>
      <c r="U106">
        <f>SUM('[51]144'!$CT$424:$DC$424)</f>
        <v>100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9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20"/>
        <v>0</v>
      </c>
      <c r="Q107" s="1">
        <f t="shared" si="20"/>
        <v>0</v>
      </c>
      <c r="R107"/>
      <c r="T107"/>
      <c r="U107">
        <f>SUM('[51]144'!$CT$425:$DC$425)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99.816571500067099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1098.67</v>
      </c>
      <c r="I161" s="108">
        <f>SUM(I5:I23)</f>
        <v>1104.01</v>
      </c>
    </row>
    <row r="162" spans="8:9" s="1" customFormat="1" ht="15" customHeight="1" x14ac:dyDescent="0.25">
      <c r="H162" s="108">
        <f>H103</f>
        <v>1098.67</v>
      </c>
      <c r="I162" s="108">
        <f>I103</f>
        <v>1097.8900000000001</v>
      </c>
    </row>
    <row r="163" spans="8:9" s="1" customFormat="1" ht="15" customHeight="1" x14ac:dyDescent="0.25">
      <c r="H163" s="108">
        <f>H161-H162</f>
        <v>0</v>
      </c>
      <c r="I163" s="108">
        <f>I161-I162</f>
        <v>6.1199999999998909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A4:X107">
    <filterColumn colId="7">
      <customFilters>
        <customFilter operator="notEqual" val=" "/>
      </customFilters>
    </filterColumn>
    <filterColumn colId="15" showButton="0"/>
  </autoFilter>
  <customSheetViews>
    <customSheetView guid="{58B0A3E4-DC4C-43E3-ADD5-4D21FA5857E3}" scale="66" showPageBreaks="1" printArea="1" filter="1" showAutoFilter="1" hiddenRows="1" hiddenColumns="1" view="pageBreakPreview" topLeftCell="C51">
      <selection activeCell="C175" sqref="C175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8184D279-59A7-4BD8-AB21-B524BF814588}" scale="66" showPageBreaks="1" printArea="1" filter="1" showAutoFilter="1" hiddenRows="1" hiddenColumns="1" view="pageBreakPreview" topLeftCell="C51">
      <selection activeCell="N160" sqref="N160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7BDF3E6F-D95A-4AD2-A496-92E59C7AF105}" scale="66" showPageBreaks="1" printArea="1" filter="1" showAutoFilter="1" hiddenRows="1" hiddenColumns="1" view="pageBreakPreview" topLeftCell="C1">
      <selection activeCell="U24" sqref="U1:U1048576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AB14A31D-440B-427A-8154-EF19394E7DE2}" scale="66" showPageBreaks="1" printArea="1" filter="1" showAutoFilter="1" hiddenRows="1" hiddenColumns="1" view="pageBreakPreview" topLeftCell="C32">
      <selection activeCell="L54" sqref="L54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C22C5AE3-4CF6-4ED3-821C-43C355C47BB8}" scale="66" showPageBreaks="1" printArea="1" filter="1" showAutoFilter="1" hiddenColumns="1" view="pageBreakPreview" topLeftCell="D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F38D36FB-D173-41CA-A0CB-C8228EA2DD59}" scale="66" showPageBreaks="1" printArea="1" filter="1" showAutoFilter="1" hiddenColumns="1" view="pageBreakPreview" topLeftCell="D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75CEEBA-EF70-41E2-A2AB-FC3599596AC2}" scale="66" showPageBreaks="1" printArea="1" filter="1" showAutoFilter="1" hiddenColumns="1" view="pageBreakPreview" topLeftCell="D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FD4A7EA-C1FF-4F5D-84ED-80E24D2D6E10}" scale="66" showPageBreaks="1" printArea="1" filter="1" showAutoFilter="1" hiddenColumns="1" view="pageBreakPreview" topLeftCell="D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B70C21F4-2ADF-4822-A74D-683C5E869839}" scale="66" showPageBreaks="1" printArea="1" filter="1" showAutoFilter="1" hiddenColumns="1" view="pageBreakPreview" topLeftCell="D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74:B76"/>
    <mergeCell ref="C74:C76"/>
    <mergeCell ref="B80:B82"/>
    <mergeCell ref="C80:C82"/>
    <mergeCell ref="B77:B79"/>
    <mergeCell ref="C77:C79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275" priority="4">
      <formula>H5&lt;&gt;U5</formula>
    </cfRule>
  </conditionalFormatting>
  <conditionalFormatting sqref="M5:M107">
    <cfRule type="expression" dxfId="274" priority="1">
      <formula>K5&lt;&gt;0</formula>
    </cfRule>
  </conditionalFormatting>
  <conditionalFormatting sqref="U5:U10">
    <cfRule type="expression" dxfId="273" priority="18">
      <formula>U5&lt;&gt;H5</formula>
    </cfRule>
  </conditionalFormatting>
  <conditionalFormatting sqref="U12:U13">
    <cfRule type="expression" dxfId="272" priority="17">
      <formula>U12&lt;&gt;H12</formula>
    </cfRule>
  </conditionalFormatting>
  <conditionalFormatting sqref="U16:U19">
    <cfRule type="expression" dxfId="271" priority="16">
      <formula>U16&lt;&gt;H16</formula>
    </cfRule>
  </conditionalFormatting>
  <conditionalFormatting sqref="U21:U25">
    <cfRule type="expression" dxfId="270" priority="15">
      <formula>U21&lt;&gt;H21</formula>
    </cfRule>
  </conditionalFormatting>
  <conditionalFormatting sqref="U27:U28">
    <cfRule type="expression" dxfId="269" priority="14">
      <formula>U27&lt;&gt;H27</formula>
    </cfRule>
  </conditionalFormatting>
  <conditionalFormatting sqref="U31:U32">
    <cfRule type="expression" dxfId="268" priority="13">
      <formula>U31&lt;&gt;H31</formula>
    </cfRule>
  </conditionalFormatting>
  <conditionalFormatting sqref="U35:U36">
    <cfRule type="expression" dxfId="267" priority="12">
      <formula>U35&lt;&gt;H35</formula>
    </cfRule>
  </conditionalFormatting>
  <conditionalFormatting sqref="U38">
    <cfRule type="expression" dxfId="266" priority="11">
      <formula>U38&lt;&gt;H38</formula>
    </cfRule>
  </conditionalFormatting>
  <conditionalFormatting sqref="U41:U44">
    <cfRule type="expression" dxfId="265" priority="10">
      <formula>U41&lt;&gt;H41</formula>
    </cfRule>
  </conditionalFormatting>
  <conditionalFormatting sqref="U46:U47">
    <cfRule type="expression" dxfId="264" priority="9">
      <formula>U46&lt;&gt;H46</formula>
    </cfRule>
  </conditionalFormatting>
  <conditionalFormatting sqref="U50:U51">
    <cfRule type="expression" dxfId="263" priority="8">
      <formula>U50&lt;&gt;H50</formula>
    </cfRule>
  </conditionalFormatting>
  <conditionalFormatting sqref="U53:U54">
    <cfRule type="expression" dxfId="262" priority="7">
      <formula>U53&lt;&gt;H53</formula>
    </cfRule>
  </conditionalFormatting>
  <conditionalFormatting sqref="U56:U60">
    <cfRule type="expression" dxfId="261" priority="6">
      <formula>U56&lt;&gt;H56</formula>
    </cfRule>
  </conditionalFormatting>
  <conditionalFormatting sqref="U62:U107">
    <cfRule type="expression" dxfId="260" priority="5">
      <formula>U62&lt;&gt;H62</formula>
    </cfRule>
  </conditionalFormatting>
  <conditionalFormatting sqref="AA8">
    <cfRule type="expression" dxfId="259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D1" zoomScale="66" zoomScaleNormal="60" zoomScaleSheetLayoutView="66" workbookViewId="0">
      <selection activeCell="N103" sqref="N103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194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SUM('[52]145'!$CR$47:$DA$47)</f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SUM('[52]145'!$CR$48:$DA$48)</f>
        <v>0</v>
      </c>
    </row>
    <row r="7" spans="1:21" s="1" customFormat="1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f>SUM('[52]145'!$CR$49:$DA$49)</f>
        <v>0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SUM('[52]145'!$CR$50:$DA$50)</f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56.22</v>
      </c>
      <c r="I9" s="18">
        <v>62.56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SUM('[52]145'!$CR$90:$DA$90)</f>
        <v>56.22</v>
      </c>
    </row>
    <row r="10" spans="1:21" s="1" customFormat="1" ht="31.5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>
        <v>0.56000000000000005</v>
      </c>
      <c r="I10" s="18">
        <v>1</v>
      </c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>
        <f t="shared" si="5"/>
        <v>100</v>
      </c>
      <c r="O10" s="20">
        <v>6</v>
      </c>
      <c r="P10" s="1">
        <f t="shared" si="3"/>
        <v>1</v>
      </c>
      <c r="Q10" s="1">
        <f t="shared" si="3"/>
        <v>1</v>
      </c>
      <c r="R10"/>
      <c r="T10"/>
      <c r="U10">
        <f>SUM('[52]145'!$CR$91:$DA$91)</f>
        <v>0.56000000000000005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>
        <v>3.56</v>
      </c>
      <c r="I12" s="18">
        <v>8</v>
      </c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>
        <f t="shared" si="5"/>
        <v>100</v>
      </c>
      <c r="O12" s="20">
        <v>7</v>
      </c>
      <c r="P12" s="1">
        <f t="shared" si="3"/>
        <v>1</v>
      </c>
      <c r="Q12" s="1">
        <f t="shared" si="3"/>
        <v>1</v>
      </c>
      <c r="R12"/>
      <c r="T12"/>
      <c r="U12">
        <f>SUM('[52]145'!$CR$92:$DA$92)</f>
        <v>3.56</v>
      </c>
    </row>
    <row r="13" spans="1:21" s="1" customFormat="1" ht="31.5" hidden="1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/>
      <c r="I13" s="18"/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 t="e">
        <f t="shared" si="5"/>
        <v>#DIV/0!</v>
      </c>
      <c r="O13" s="20">
        <v>8</v>
      </c>
      <c r="P13" s="1">
        <f t="shared" si="3"/>
        <v>0</v>
      </c>
      <c r="Q13" s="1">
        <f t="shared" si="3"/>
        <v>0</v>
      </c>
      <c r="R13"/>
      <c r="T13"/>
      <c r="U13">
        <f>SUM('[52]145'!$CR$93:$DA$93)</f>
        <v>0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SUM('[52]145'!$CR$95:$DA$95)</f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33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SUM('[52]145'!$CR$94:$DA$94)</f>
        <v>0</v>
      </c>
    </row>
    <row r="18" spans="1:21" s="1" customFormat="1" ht="31.5" hidden="1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/>
      <c r="I18" s="18"/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 t="e">
        <f t="shared" si="5"/>
        <v>#DIV/0!</v>
      </c>
      <c r="O18" s="20">
        <v>11</v>
      </c>
      <c r="P18" s="1">
        <f t="shared" si="3"/>
        <v>0</v>
      </c>
      <c r="Q18" s="1">
        <f t="shared" si="3"/>
        <v>0</v>
      </c>
      <c r="R18"/>
      <c r="T18"/>
      <c r="U18">
        <f>SUM('[52]145'!$CR$97:$DA$97)</f>
        <v>0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SUM('[52]145'!$CR$96:$DA$96)</f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739.33</v>
      </c>
      <c r="I21" s="18">
        <v>757.56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100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SUM('[52]145'!$CR$98:$DA$98)</f>
        <v>739.33</v>
      </c>
    </row>
    <row r="22" spans="1:21" s="1" customFormat="1" ht="31.5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R22"/>
      <c r="T22"/>
      <c r="U22">
        <f>SUM('[52]145'!$CR$100:$DA$100)</f>
        <v>0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SUM('[52]145'!$CR$99:$DA$99)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14.33</v>
      </c>
      <c r="I24" s="18">
        <v>17.89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SUM('[52]145'!$CR$141:$DA$141)</f>
        <v>14.33</v>
      </c>
    </row>
    <row r="25" spans="1:21" s="1" customFormat="1" ht="31.5" hidden="1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R25"/>
      <c r="T25"/>
      <c r="U25">
        <f>SUM('[52]145'!$CR$142:$DA$142)</f>
        <v>0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hidden="1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/>
      <c r="I27" s="18"/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 t="e">
        <f t="shared" si="5"/>
        <v>#DIV/0!</v>
      </c>
      <c r="O27" s="20">
        <v>18</v>
      </c>
      <c r="P27" s="1">
        <f t="shared" si="6"/>
        <v>0</v>
      </c>
      <c r="Q27" s="1">
        <f t="shared" si="6"/>
        <v>0</v>
      </c>
      <c r="R27"/>
      <c r="T27"/>
      <c r="U27">
        <f>SUM('[52]145'!$CR$144:$DA$144)</f>
        <v>0</v>
      </c>
    </row>
    <row r="28" spans="1:21" s="1" customFormat="1" ht="31.5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>
        <v>3.56</v>
      </c>
      <c r="I28" s="18">
        <v>3.56</v>
      </c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>
        <f t="shared" si="5"/>
        <v>100</v>
      </c>
      <c r="O28" s="20">
        <v>19</v>
      </c>
      <c r="P28" s="1">
        <f t="shared" si="6"/>
        <v>1</v>
      </c>
      <c r="Q28" s="1">
        <f t="shared" si="6"/>
        <v>1</v>
      </c>
      <c r="R28"/>
      <c r="T28"/>
      <c r="U28">
        <f>SUM('[52]145'!$CR$143:$DA$143)</f>
        <v>3.56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hidden="1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f>SUM('[52]145'!$CR$146:$DA$146)</f>
        <v>0</v>
      </c>
    </row>
    <row r="32" spans="1:21" s="1" customFormat="1" ht="31.5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>
        <v>62</v>
      </c>
      <c r="I32" s="18">
        <v>62.44</v>
      </c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>
        <f t="shared" si="5"/>
        <v>100</v>
      </c>
      <c r="O32" s="20">
        <v>21</v>
      </c>
      <c r="P32" s="1">
        <f t="shared" si="6"/>
        <v>1</v>
      </c>
      <c r="Q32" s="1">
        <f t="shared" si="6"/>
        <v>1</v>
      </c>
      <c r="R32"/>
      <c r="T32"/>
      <c r="U32">
        <f>SUM('[52]145'!$CR$145:$DA$145)</f>
        <v>62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hidden="1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/>
      <c r="I35" s="18"/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 t="e">
        <f t="shared" si="5"/>
        <v>#DIV/0!</v>
      </c>
      <c r="O35" s="20">
        <v>22</v>
      </c>
      <c r="P35" s="1">
        <f t="shared" si="6"/>
        <v>0</v>
      </c>
      <c r="Q35" s="1">
        <f t="shared" si="6"/>
        <v>0</v>
      </c>
      <c r="U35">
        <f>SUM('[52]145'!$CR$148:$DA$148)</f>
        <v>0</v>
      </c>
    </row>
    <row r="36" spans="1:24" ht="31.5" hidden="1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/>
      <c r="I36" s="18"/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 t="e">
        <f t="shared" si="5"/>
        <v>#DIV/0!</v>
      </c>
      <c r="O36" s="20">
        <v>23</v>
      </c>
      <c r="P36" s="1">
        <f t="shared" si="6"/>
        <v>0</v>
      </c>
      <c r="Q36" s="1">
        <f t="shared" si="6"/>
        <v>0</v>
      </c>
      <c r="U36">
        <f>SUM('[52]145'!$CR$147:$DA$147)</f>
        <v>0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857.33</v>
      </c>
      <c r="I38" s="18">
        <v>884.78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100</v>
      </c>
      <c r="O38" s="20">
        <v>24</v>
      </c>
      <c r="P38" s="1">
        <f t="shared" si="7"/>
        <v>1</v>
      </c>
      <c r="Q38" s="1">
        <f t="shared" si="7"/>
        <v>1</v>
      </c>
      <c r="U38">
        <f>SUM('[52]145'!$CR$149:$DA$149)</f>
        <v>857.33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>
        <v>0.56000000000000005</v>
      </c>
      <c r="I41" s="18">
        <v>1.56</v>
      </c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>
        <f t="shared" si="5"/>
        <v>100</v>
      </c>
      <c r="O41" s="20">
        <v>25</v>
      </c>
      <c r="P41" s="1">
        <f t="shared" si="7"/>
        <v>1</v>
      </c>
      <c r="Q41" s="1">
        <f t="shared" si="7"/>
        <v>1</v>
      </c>
      <c r="U41">
        <f>SUM('[52]145'!$CR$151:$DA$151)</f>
        <v>0.56000000000000005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SUM('[52]145'!$CR$150:$DA$150)</f>
        <v>0</v>
      </c>
    </row>
    <row r="43" spans="1:24" ht="31.5" hidden="1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f>SUM('[52]145'!$CR$192:$DA$192)</f>
        <v>0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SUM('[52]145'!$CR$193:$DA$193)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SUM('[52]145'!$CR$194:$DA$194)</f>
        <v>0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SUM('[52]145'!$CR$195:$DA$195)</f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hidden="1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f>SUM('[52]145'!$CR$197:$DA$197)</f>
        <v>0</v>
      </c>
    </row>
    <row r="51" spans="1:21" s="1" customFormat="1" ht="31.5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>
        <v>55.22</v>
      </c>
      <c r="I51" s="18">
        <v>52.67</v>
      </c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>
        <f t="shared" si="5"/>
        <v>95.382107931908735</v>
      </c>
      <c r="O51" s="20">
        <v>32</v>
      </c>
      <c r="P51" s="1">
        <f t="shared" si="7"/>
        <v>1</v>
      </c>
      <c r="Q51" s="1">
        <f t="shared" si="7"/>
        <v>1</v>
      </c>
      <c r="R51"/>
      <c r="T51"/>
      <c r="U51">
        <f>SUM('[52]145'!$CR$196:$DA$196)</f>
        <v>55.22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hidden="1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/>
      <c r="I53" s="18"/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 t="e">
        <f t="shared" si="5"/>
        <v>#DIV/0!</v>
      </c>
      <c r="O53" s="20">
        <v>33</v>
      </c>
      <c r="P53" s="1">
        <f t="shared" ref="P53:Q68" si="8">IF(H53&gt;0,1,0)</f>
        <v>0</v>
      </c>
      <c r="Q53" s="1">
        <f t="shared" si="8"/>
        <v>0</v>
      </c>
      <c r="R53"/>
      <c r="T53"/>
      <c r="U53">
        <f>SUM('[52]145'!$CR$198:$DA$198)</f>
        <v>0</v>
      </c>
    </row>
    <row r="54" spans="1:21" s="1" customFormat="1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f>SUM('[52]145'!$CR$199:$DA$199)</f>
        <v>0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153.44</v>
      </c>
      <c r="I56" s="18">
        <v>167.78</v>
      </c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>
        <f t="shared" si="5"/>
        <v>100</v>
      </c>
      <c r="O56" s="20">
        <v>35</v>
      </c>
      <c r="P56" s="1">
        <f t="shared" si="8"/>
        <v>1</v>
      </c>
      <c r="Q56" s="1">
        <f t="shared" si="8"/>
        <v>1</v>
      </c>
      <c r="R56"/>
      <c r="T56"/>
      <c r="U56">
        <f>SUM('[52]145'!$CR$200:$DA$200)</f>
        <v>153.44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SUM('[52]145'!$CR$203:$DA$203)</f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f>SUM('[52]145'!$CR$202:$DA$202)</f>
        <v>0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SUM('[52]145'!$CR$201:$DA$201)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367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4390</v>
      </c>
      <c r="I80" s="43">
        <v>4390</v>
      </c>
      <c r="J80" s="19">
        <v>0</v>
      </c>
      <c r="K80" s="61">
        <f t="shared" si="9"/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>
        <f>SUM('[52]145'!$CR$244:$DA$244)</f>
        <v>4390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4390</v>
      </c>
      <c r="I81" s="43">
        <v>4390</v>
      </c>
      <c r="J81" s="19">
        <v>0</v>
      </c>
      <c r="K81" s="61">
        <f t="shared" si="9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>
        <f>U80</f>
        <v>4390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/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3159</v>
      </c>
      <c r="I83" s="43">
        <v>3159</v>
      </c>
      <c r="J83" s="19">
        <v>0</v>
      </c>
      <c r="K83" s="61">
        <f t="shared" si="9"/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f>SUM('[52]145'!$CR$245:$DA$245)</f>
        <v>3159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3159</v>
      </c>
      <c r="I84" s="43">
        <v>3159</v>
      </c>
      <c r="J84" s="19">
        <v>0</v>
      </c>
      <c r="K84" s="61">
        <f t="shared" si="9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f>U83</f>
        <v>3159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/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26411</v>
      </c>
      <c r="I86" s="43">
        <v>26411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SUM('[52]145'!$CR$246:$DA$246)</f>
        <v>26411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26411</v>
      </c>
      <c r="I87" s="43">
        <v>26411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26411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/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5726</v>
      </c>
      <c r="I89" s="43">
        <v>5726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f>SUM('[52]145'!$CR$247:$DA$247)</f>
        <v>5726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5726</v>
      </c>
      <c r="I90" s="43">
        <v>5726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5726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/>
    </row>
    <row r="92" spans="1:21" s="1" customFormat="1" ht="31.5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>
        <v>15078</v>
      </c>
      <c r="I92" s="43">
        <v>15078</v>
      </c>
      <c r="J92" s="19">
        <v>0</v>
      </c>
      <c r="K92" s="61">
        <f t="shared" si="9"/>
        <v>0</v>
      </c>
      <c r="L92" s="102"/>
      <c r="M92" s="103" t="str">
        <f t="shared" si="10"/>
        <v>Муниципальное задание выполнено</v>
      </c>
      <c r="N92" s="61">
        <f t="shared" si="11"/>
        <v>100</v>
      </c>
      <c r="O92" s="28">
        <v>43</v>
      </c>
      <c r="P92" s="1">
        <f t="shared" si="12"/>
        <v>1</v>
      </c>
      <c r="Q92" s="1">
        <f t="shared" si="12"/>
        <v>1</v>
      </c>
      <c r="R92"/>
      <c r="T92"/>
      <c r="U92">
        <f>SUM('[52]145'!$CR$248:$DA$248)</f>
        <v>15078</v>
      </c>
    </row>
    <row r="93" spans="1:21" s="1" customFormat="1" ht="31.5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>
        <v>15078</v>
      </c>
      <c r="I93" s="43">
        <v>15078</v>
      </c>
      <c r="J93" s="19">
        <v>0</v>
      </c>
      <c r="K93" s="61">
        <f t="shared" si="9"/>
        <v>0</v>
      </c>
      <c r="L93" s="102"/>
      <c r="M93" s="103" t="str">
        <f t="shared" si="10"/>
        <v>Муниципальное задание выполнено</v>
      </c>
      <c r="N93" s="61">
        <f t="shared" si="11"/>
        <v>100</v>
      </c>
      <c r="O93" s="28"/>
      <c r="R93"/>
      <c r="T93"/>
      <c r="U93">
        <f>U92</f>
        <v>15078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/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32271</v>
      </c>
      <c r="I95" s="43">
        <v>32271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SUM('[52]145'!$CR$249:$DA$249)</f>
        <v>32271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32271</v>
      </c>
      <c r="I96" s="43">
        <v>32271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32271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/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/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/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SUM('[52]145'!$CT$289:$DC$289)</f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SUM('[52]145'!$CT$290:$DC$290)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797</v>
      </c>
      <c r="I103" s="43">
        <v>794.89</v>
      </c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99.735257214554579</v>
      </c>
      <c r="O103" s="20">
        <v>46</v>
      </c>
      <c r="P103" s="1">
        <f t="shared" ref="P103:Q107" si="15">IF(H103&gt;0,1,0)</f>
        <v>1</v>
      </c>
      <c r="Q103" s="1">
        <f t="shared" si="15"/>
        <v>1</v>
      </c>
      <c r="R103"/>
      <c r="T103"/>
      <c r="U103">
        <f>SUM('[52]145'!$CR$327:$DA$327)</f>
        <v>797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43.550000000000004</v>
      </c>
      <c r="I104" s="43">
        <v>41.11</v>
      </c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94.397244546498271</v>
      </c>
      <c r="O104" s="20">
        <v>77</v>
      </c>
      <c r="P104" s="1">
        <f t="shared" si="15"/>
        <v>1</v>
      </c>
      <c r="Q104" s="1">
        <f t="shared" si="15"/>
        <v>1</v>
      </c>
      <c r="R104"/>
      <c r="T104"/>
      <c r="U104">
        <f>SUM('[52]145'!$CR$360:$DA$360)</f>
        <v>43.55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7.11</v>
      </c>
      <c r="I105" s="43">
        <v>6.78</v>
      </c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95.358649789029542</v>
      </c>
      <c r="O105" s="20">
        <v>48</v>
      </c>
      <c r="P105" s="1">
        <f t="shared" si="15"/>
        <v>1</v>
      </c>
      <c r="Q105" s="1">
        <f t="shared" si="15"/>
        <v>1</v>
      </c>
      <c r="R105"/>
      <c r="T105"/>
      <c r="U105">
        <f>SUM('[52]145'!$CR$392:$DA$392)</f>
        <v>7.1099999999999994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225</v>
      </c>
      <c r="I106" s="43">
        <v>225</v>
      </c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5"/>
        <v>1</v>
      </c>
      <c r="Q106" s="1">
        <f t="shared" si="15"/>
        <v>1</v>
      </c>
      <c r="R106"/>
      <c r="T106"/>
      <c r="U106">
        <f>SUM('[52]145'!$CT$424:$DC$424)</f>
        <v>225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R107"/>
      <c r="T107"/>
      <c r="U107">
        <f>SUM('[52]145'!$CT$425:$DC$425)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99.439750351184856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799.67000000000007</v>
      </c>
      <c r="I161" s="108">
        <f>SUM(I5:I23)</f>
        <v>829.11999999999989</v>
      </c>
    </row>
    <row r="162" spans="8:9" s="1" customFormat="1" ht="15" customHeight="1" x14ac:dyDescent="0.25">
      <c r="H162" s="108">
        <f>H103</f>
        <v>797</v>
      </c>
      <c r="I162" s="108">
        <f>I103</f>
        <v>794.89</v>
      </c>
    </row>
    <row r="163" spans="8:9" s="1" customFormat="1" ht="15" customHeight="1" x14ac:dyDescent="0.25">
      <c r="H163" s="108">
        <f>H161-H162</f>
        <v>2.6700000000000728</v>
      </c>
      <c r="I163" s="108">
        <f>I161-I162</f>
        <v>34.229999999999905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A4:X107">
    <filterColumn colId="7">
      <customFilters>
        <customFilter operator="notEqual" val=" "/>
      </customFilters>
    </filterColumn>
    <filterColumn colId="15" showButton="0"/>
  </autoFilter>
  <customSheetViews>
    <customSheetView guid="{58B0A3E4-DC4C-43E3-ADD5-4D21FA5857E3}" scale="66" showPageBreaks="1" printArea="1" filter="1" showAutoFilter="1" hiddenRows="1" hiddenColumns="1" view="pageBreakPreview" topLeftCell="D51">
      <selection activeCell="C175" sqref="C175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8184D279-59A7-4BD8-AB21-B524BF814588}" scale="66" showPageBreaks="1" printArea="1" filter="1" showAutoFilter="1" hiddenRows="1" hiddenColumns="1" view="pageBreakPreview" topLeftCell="D51">
      <selection activeCell="N160" sqref="N160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7BDF3E6F-D95A-4AD2-A496-92E59C7AF105}" scale="66" showPageBreaks="1" printArea="1" filter="1" showAutoFilter="1" hiddenRows="1" hiddenColumns="1" view="pageBreakPreview" topLeftCell="D21">
      <selection activeCell="U28" sqref="U1:U1048576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AB14A31D-440B-427A-8154-EF19394E7DE2}" scale="66" showPageBreaks="1" printArea="1" filter="1" showAutoFilter="1" hiddenRows="1" hiddenColumns="1" view="pageBreakPreview" topLeftCell="E1">
      <selection activeCell="U4" sqref="U1:U1048576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C22C5AE3-4CF6-4ED3-821C-43C355C47BB8}" scale="66" showPageBreaks="1" printArea="1" showAutoFilter="1" hiddenColumns="1" view="pageBreakPreview" topLeftCell="A94">
      <selection activeCell="Q19" sqref="Q19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A4:W107">
        <filterColumn colId="14" showButton="0"/>
      </autoFilter>
    </customSheetView>
    <customSheetView guid="{F38D36FB-D173-41CA-A0CB-C8228EA2DD59}" scale="66" showPageBreaks="1" printArea="1" showAutoFilter="1" hiddenColumns="1" view="pageBreakPreview" topLeftCell="A94">
      <selection activeCell="Q19" sqref="Q19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A4:W107">
        <filterColumn colId="14" showButton="0"/>
      </autoFilter>
    </customSheetView>
    <customSheetView guid="{D75CEEBA-EF70-41E2-A2AB-FC3599596AC2}" scale="66" showPageBreaks="1" printArea="1" filter="1" showAutoFilter="1" hiddenColumns="1" view="pageBreakPreview" topLeftCell="A4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FD4A7EA-C1FF-4F5D-84ED-80E24D2D6E10}" scale="66" showPageBreaks="1" printArea="1" filter="1" showAutoFilter="1" hiddenColumns="1" view="pageBreakPreview" topLeftCell="A108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B70C21F4-2ADF-4822-A74D-683C5E869839}" scale="66" showPageBreaks="1" printArea="1" filter="1" showAutoFilter="1" hiddenColumns="1" view="pageBreakPreview" topLeftCell="A4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74:B76"/>
    <mergeCell ref="C74:C76"/>
    <mergeCell ref="B71:B73"/>
    <mergeCell ref="B80:B82"/>
    <mergeCell ref="C80:C82"/>
    <mergeCell ref="B77:B79"/>
    <mergeCell ref="C77:C79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258" priority="4">
      <formula>H5&lt;&gt;U5</formula>
    </cfRule>
  </conditionalFormatting>
  <conditionalFormatting sqref="M5:M107">
    <cfRule type="expression" dxfId="257" priority="1">
      <formula>K5&lt;&gt;0</formula>
    </cfRule>
  </conditionalFormatting>
  <conditionalFormatting sqref="U5:U10">
    <cfRule type="expression" dxfId="256" priority="18">
      <formula>U5&lt;&gt;H5</formula>
    </cfRule>
  </conditionalFormatting>
  <conditionalFormatting sqref="U12:U13">
    <cfRule type="expression" dxfId="255" priority="17">
      <formula>U12&lt;&gt;H12</formula>
    </cfRule>
  </conditionalFormatting>
  <conditionalFormatting sqref="U16:U19">
    <cfRule type="expression" dxfId="254" priority="16">
      <formula>U16&lt;&gt;H16</formula>
    </cfRule>
  </conditionalFormatting>
  <conditionalFormatting sqref="U21:U25">
    <cfRule type="expression" dxfId="253" priority="15">
      <formula>U21&lt;&gt;H21</formula>
    </cfRule>
  </conditionalFormatting>
  <conditionalFormatting sqref="U27:U28">
    <cfRule type="expression" dxfId="252" priority="14">
      <formula>U27&lt;&gt;H27</formula>
    </cfRule>
  </conditionalFormatting>
  <conditionalFormatting sqref="U31:U32">
    <cfRule type="expression" dxfId="251" priority="13">
      <formula>U31&lt;&gt;H31</formula>
    </cfRule>
  </conditionalFormatting>
  <conditionalFormatting sqref="U35:U36">
    <cfRule type="expression" dxfId="250" priority="12">
      <formula>U35&lt;&gt;H35</formula>
    </cfRule>
  </conditionalFormatting>
  <conditionalFormatting sqref="U38">
    <cfRule type="expression" dxfId="249" priority="11">
      <formula>U38&lt;&gt;H38</formula>
    </cfRule>
  </conditionalFormatting>
  <conditionalFormatting sqref="U41:U44">
    <cfRule type="expression" dxfId="248" priority="10">
      <formula>U41&lt;&gt;H41</formula>
    </cfRule>
  </conditionalFormatting>
  <conditionalFormatting sqref="U46:U47">
    <cfRule type="expression" dxfId="247" priority="9">
      <formula>U46&lt;&gt;H46</formula>
    </cfRule>
  </conditionalFormatting>
  <conditionalFormatting sqref="U50:U51">
    <cfRule type="expression" dxfId="246" priority="8">
      <formula>U50&lt;&gt;H50</formula>
    </cfRule>
  </conditionalFormatting>
  <conditionalFormatting sqref="U53:U54">
    <cfRule type="expression" dxfId="245" priority="7">
      <formula>U53&lt;&gt;H53</formula>
    </cfRule>
  </conditionalFormatting>
  <conditionalFormatting sqref="U56:U60">
    <cfRule type="expression" dxfId="244" priority="6">
      <formula>U56&lt;&gt;H56</formula>
    </cfRule>
  </conditionalFormatting>
  <conditionalFormatting sqref="U62:U107">
    <cfRule type="expression" dxfId="243" priority="5">
      <formula>U62&lt;&gt;H62</formula>
    </cfRule>
  </conditionalFormatting>
  <conditionalFormatting sqref="AA8">
    <cfRule type="expression" dxfId="242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E1" zoomScale="66" zoomScaleNormal="60" zoomScaleSheetLayoutView="66" workbookViewId="0">
      <selection activeCell="N103" sqref="N103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195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SUM('[53]147'!$CR$47:$DA$47)</f>
        <v>0</v>
      </c>
    </row>
    <row r="6" spans="1:21" s="1" customFormat="1" ht="31.5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>
        <v>6.56</v>
      </c>
      <c r="I6" s="18">
        <v>6.78</v>
      </c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>
        <f t="shared" ref="N6:N69" si="5">IF(I6/H6*100&gt;100,100,I6/H6*100)</f>
        <v>100</v>
      </c>
      <c r="O6" s="20">
        <v>2</v>
      </c>
      <c r="P6" s="1">
        <f t="shared" si="3"/>
        <v>1</v>
      </c>
      <c r="Q6" s="1">
        <f t="shared" si="3"/>
        <v>1</v>
      </c>
      <c r="R6"/>
      <c r="T6"/>
      <c r="U6">
        <f>SUM('[53]147'!$CR$48:$DA$48)</f>
        <v>6.56</v>
      </c>
    </row>
    <row r="7" spans="1:21" s="1" customFormat="1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f>SUM('[53]147'!$CR$49:$DA$49)</f>
        <v>0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SUM('[53]147'!$CR$50:$DA$50)</f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25.56</v>
      </c>
      <c r="I9" s="18">
        <v>26.78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SUM('[53]147'!$CR$90:$DA$90)</f>
        <v>25.56</v>
      </c>
    </row>
    <row r="10" spans="1:21" s="1" customFormat="1" ht="31.5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>
        <v>0.78</v>
      </c>
      <c r="I10" s="18">
        <v>1</v>
      </c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>
        <f t="shared" si="5"/>
        <v>100</v>
      </c>
      <c r="O10" s="20">
        <v>6</v>
      </c>
      <c r="P10" s="1">
        <f t="shared" si="3"/>
        <v>1</v>
      </c>
      <c r="Q10" s="1">
        <f t="shared" si="3"/>
        <v>1</v>
      </c>
      <c r="R10"/>
      <c r="T10"/>
      <c r="U10">
        <f>SUM('[53]147'!$CR$91:$DA$91)</f>
        <v>0.78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>
        <v>3.78</v>
      </c>
      <c r="I12" s="18">
        <v>4.8600000000000003</v>
      </c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>
        <f t="shared" si="5"/>
        <v>100</v>
      </c>
      <c r="O12" s="20">
        <v>7</v>
      </c>
      <c r="P12" s="1">
        <f t="shared" si="3"/>
        <v>1</v>
      </c>
      <c r="Q12" s="1">
        <f t="shared" si="3"/>
        <v>1</v>
      </c>
      <c r="R12"/>
      <c r="T12"/>
      <c r="U12">
        <f>SUM('[53]147'!$CR$92:$DA$92)</f>
        <v>3.78</v>
      </c>
    </row>
    <row r="13" spans="1:21" s="1" customFormat="1" ht="31.5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>
        <v>0.44</v>
      </c>
      <c r="I13" s="18">
        <v>1.75</v>
      </c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>
        <f t="shared" si="5"/>
        <v>100</v>
      </c>
      <c r="O13" s="20">
        <v>8</v>
      </c>
      <c r="P13" s="1">
        <f t="shared" si="3"/>
        <v>1</v>
      </c>
      <c r="Q13" s="1">
        <f t="shared" si="3"/>
        <v>1</v>
      </c>
      <c r="R13"/>
      <c r="T13"/>
      <c r="U13">
        <f>SUM('[53]147'!$CR$93:$DA$93)</f>
        <v>0.44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SUM('[53]147'!$CR$95:$DA$95)</f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33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SUM('[53]147'!$CR$94:$DA$94)</f>
        <v>0</v>
      </c>
    </row>
    <row r="18" spans="1:21" s="1" customFormat="1" ht="31.5" hidden="1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/>
      <c r="I18" s="18"/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 t="e">
        <f t="shared" si="5"/>
        <v>#DIV/0!</v>
      </c>
      <c r="O18" s="20">
        <v>11</v>
      </c>
      <c r="P18" s="1">
        <f t="shared" si="3"/>
        <v>0</v>
      </c>
      <c r="Q18" s="1">
        <f t="shared" si="3"/>
        <v>0</v>
      </c>
      <c r="R18"/>
      <c r="T18"/>
      <c r="U18">
        <f>SUM('[53]147'!$CR$97:$DA$97)</f>
        <v>0</v>
      </c>
    </row>
    <row r="19" spans="1:21" s="1" customFormat="1" ht="31.5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>
        <v>0.44</v>
      </c>
      <c r="I19" s="18">
        <v>1</v>
      </c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>
        <f t="shared" si="5"/>
        <v>100</v>
      </c>
      <c r="O19" s="20">
        <v>12</v>
      </c>
      <c r="P19" s="1">
        <f t="shared" si="3"/>
        <v>1</v>
      </c>
      <c r="Q19" s="1">
        <f t="shared" si="3"/>
        <v>1</v>
      </c>
      <c r="R19"/>
      <c r="T19"/>
      <c r="U19">
        <f>SUM('[53]147'!$CR$96:$DA$96)</f>
        <v>0.44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449.22</v>
      </c>
      <c r="I21" s="18">
        <v>428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95.276256622590267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SUM('[53]147'!$CR$98:$DA$98)</f>
        <v>449.22</v>
      </c>
    </row>
    <row r="22" spans="1:21" s="1" customFormat="1" ht="31.5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>
        <v>0.22</v>
      </c>
      <c r="I22" s="18">
        <v>1</v>
      </c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>
        <f t="shared" si="5"/>
        <v>100</v>
      </c>
      <c r="O22" s="20">
        <v>14</v>
      </c>
      <c r="P22" s="1">
        <f t="shared" si="6"/>
        <v>1</v>
      </c>
      <c r="Q22" s="1">
        <f t="shared" si="6"/>
        <v>1</v>
      </c>
      <c r="R22"/>
      <c r="T22"/>
      <c r="U22">
        <f>SUM('[53]147'!$CR$100:$DA$100)</f>
        <v>0.22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SUM('[53]147'!$CR$99:$DA$99)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6.33</v>
      </c>
      <c r="I24" s="18">
        <v>6.33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SUM('[53]147'!$CR$141:$DA$141)</f>
        <v>6.33</v>
      </c>
    </row>
    <row r="25" spans="1:21" s="1" customFormat="1" ht="31.5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>
        <v>0.67</v>
      </c>
      <c r="I25" s="18">
        <v>1</v>
      </c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>
        <f t="shared" si="5"/>
        <v>100</v>
      </c>
      <c r="O25" s="20">
        <v>17</v>
      </c>
      <c r="P25" s="1">
        <f t="shared" si="6"/>
        <v>1</v>
      </c>
      <c r="Q25" s="1">
        <f t="shared" si="6"/>
        <v>1</v>
      </c>
      <c r="R25"/>
      <c r="T25"/>
      <c r="U25">
        <f>SUM('[53]147'!$CR$142:$DA$142)</f>
        <v>0.67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>
        <v>9.7799999999999994</v>
      </c>
      <c r="I27" s="18">
        <v>9.7799999999999994</v>
      </c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>
        <f t="shared" si="5"/>
        <v>100</v>
      </c>
      <c r="O27" s="20">
        <v>18</v>
      </c>
      <c r="P27" s="1">
        <f t="shared" si="6"/>
        <v>1</v>
      </c>
      <c r="Q27" s="1">
        <f t="shared" si="6"/>
        <v>1</v>
      </c>
      <c r="R27"/>
      <c r="T27"/>
      <c r="U27">
        <f>SUM('[53]147'!$CR$144:$DA$144)</f>
        <v>9.7799999999999994</v>
      </c>
    </row>
    <row r="28" spans="1:21" s="1" customFormat="1" ht="31.5" hidden="1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/>
      <c r="I28" s="18"/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 t="e">
        <f t="shared" si="5"/>
        <v>#DIV/0!</v>
      </c>
      <c r="O28" s="20">
        <v>19</v>
      </c>
      <c r="P28" s="1">
        <f t="shared" si="6"/>
        <v>0</v>
      </c>
      <c r="Q28" s="1">
        <f t="shared" si="6"/>
        <v>0</v>
      </c>
      <c r="R28"/>
      <c r="T28"/>
      <c r="U28">
        <f>SUM('[53]147'!$CR$143:$DA$143)</f>
        <v>0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hidden="1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f>SUM('[53]147'!$CR$146:$DA$146)</f>
        <v>0</v>
      </c>
    </row>
    <row r="32" spans="1:21" s="1" customFormat="1" ht="31.5" hidden="1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/>
      <c r="I32" s="18"/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 t="e">
        <f t="shared" si="5"/>
        <v>#DIV/0!</v>
      </c>
      <c r="O32" s="20">
        <v>21</v>
      </c>
      <c r="P32" s="1">
        <f t="shared" si="6"/>
        <v>0</v>
      </c>
      <c r="Q32" s="1">
        <f t="shared" si="6"/>
        <v>0</v>
      </c>
      <c r="R32"/>
      <c r="T32"/>
      <c r="U32">
        <f>SUM('[53]147'!$CR$145:$DA$145)</f>
        <v>0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hidden="1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/>
      <c r="I35" s="18"/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 t="e">
        <f t="shared" si="5"/>
        <v>#DIV/0!</v>
      </c>
      <c r="O35" s="20">
        <v>22</v>
      </c>
      <c r="P35" s="1">
        <f t="shared" si="6"/>
        <v>0</v>
      </c>
      <c r="Q35" s="1">
        <f t="shared" si="6"/>
        <v>0</v>
      </c>
      <c r="U35">
        <f>SUM('[53]147'!$CR$148:$DA$148)</f>
        <v>0</v>
      </c>
    </row>
    <row r="36" spans="1:24" ht="31.5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>
        <v>0.11</v>
      </c>
      <c r="I36" s="18">
        <v>1</v>
      </c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>
        <f t="shared" si="5"/>
        <v>100</v>
      </c>
      <c r="O36" s="20">
        <v>23</v>
      </c>
      <c r="P36" s="1">
        <f t="shared" si="6"/>
        <v>1</v>
      </c>
      <c r="Q36" s="1">
        <f t="shared" si="6"/>
        <v>1</v>
      </c>
      <c r="U36">
        <f>SUM('[53]147'!$CR$147:$DA$147)</f>
        <v>0.11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648.11</v>
      </c>
      <c r="I38" s="18">
        <v>977.17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100</v>
      </c>
      <c r="O38" s="20">
        <v>24</v>
      </c>
      <c r="P38" s="1">
        <f t="shared" si="7"/>
        <v>1</v>
      </c>
      <c r="Q38" s="1">
        <f t="shared" si="7"/>
        <v>1</v>
      </c>
      <c r="U38">
        <f>SUM('[53]147'!$CR$149:$DA$149)</f>
        <v>648.11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>
        <v>0.33</v>
      </c>
      <c r="I41" s="18">
        <v>0.56000000000000005</v>
      </c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>
        <f t="shared" si="5"/>
        <v>100</v>
      </c>
      <c r="O41" s="20">
        <v>25</v>
      </c>
      <c r="P41" s="1">
        <f t="shared" si="7"/>
        <v>1</v>
      </c>
      <c r="Q41" s="1">
        <f t="shared" si="7"/>
        <v>1</v>
      </c>
      <c r="U41">
        <f>SUM('[53]147'!$CR$151:$DA$151)</f>
        <v>0.33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SUM('[53]147'!$CR$150:$DA$150)</f>
        <v>0</v>
      </c>
    </row>
    <row r="43" spans="1:24" ht="31.5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>
        <v>1.1100000000000001</v>
      </c>
      <c r="I43" s="18">
        <v>1.43</v>
      </c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>
        <f t="shared" si="5"/>
        <v>100</v>
      </c>
      <c r="O43" s="20">
        <v>27</v>
      </c>
      <c r="P43" s="1">
        <f t="shared" si="7"/>
        <v>1</v>
      </c>
      <c r="Q43" s="1">
        <f t="shared" si="7"/>
        <v>1</v>
      </c>
      <c r="U43">
        <f>SUM('[53]147'!$CR$192:$DA$192)</f>
        <v>1.1100000000000001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SUM('[53]147'!$CR$193:$DA$193)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SUM('[53]147'!$CR$194:$DA$194)</f>
        <v>0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SUM('[53]147'!$CR$195:$DA$195)</f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hidden="1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f>SUM('[53]147'!$CR$197:$DA$197)</f>
        <v>0</v>
      </c>
    </row>
    <row r="51" spans="1:21" s="1" customFormat="1" ht="31.5" hidden="1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/>
      <c r="I51" s="18"/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 t="e">
        <f t="shared" si="5"/>
        <v>#DIV/0!</v>
      </c>
      <c r="O51" s="20">
        <v>32</v>
      </c>
      <c r="P51" s="1">
        <f t="shared" si="7"/>
        <v>0</v>
      </c>
      <c r="Q51" s="1">
        <f t="shared" si="7"/>
        <v>0</v>
      </c>
      <c r="R51"/>
      <c r="T51"/>
      <c r="U51">
        <f>SUM('[53]147'!$CR$196:$DA$196)</f>
        <v>0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>
        <v>0.67</v>
      </c>
      <c r="I53" s="18">
        <v>1.43</v>
      </c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>
        <f t="shared" si="5"/>
        <v>100</v>
      </c>
      <c r="O53" s="20">
        <v>33</v>
      </c>
      <c r="P53" s="1">
        <f t="shared" ref="P53:Q68" si="8">IF(H53&gt;0,1,0)</f>
        <v>1</v>
      </c>
      <c r="Q53" s="1">
        <f t="shared" si="8"/>
        <v>1</v>
      </c>
      <c r="R53"/>
      <c r="T53"/>
      <c r="U53">
        <f>SUM('[53]147'!$CR$198:$DA$198)</f>
        <v>0.67</v>
      </c>
    </row>
    <row r="54" spans="1:21" s="1" customFormat="1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f>SUM('[53]147'!$CR$199:$DA$199)</f>
        <v>0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117.22</v>
      </c>
      <c r="I56" s="18">
        <v>175.5</v>
      </c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>
        <f t="shared" si="5"/>
        <v>100</v>
      </c>
      <c r="O56" s="20">
        <v>35</v>
      </c>
      <c r="P56" s="1">
        <f t="shared" si="8"/>
        <v>1</v>
      </c>
      <c r="Q56" s="1">
        <f t="shared" si="8"/>
        <v>1</v>
      </c>
      <c r="R56"/>
      <c r="T56"/>
      <c r="U56">
        <f>SUM('[53]147'!$CR$200:$DA$200)</f>
        <v>117.22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SUM('[53]147'!$CR$203:$DA$203)</f>
        <v>0</v>
      </c>
    </row>
    <row r="59" spans="1:21" s="1" customFormat="1" ht="31.5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>
        <v>0.22</v>
      </c>
      <c r="I59" s="18">
        <v>1</v>
      </c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>
        <f t="shared" si="5"/>
        <v>100</v>
      </c>
      <c r="O59" s="20">
        <v>37</v>
      </c>
      <c r="P59" s="1">
        <f t="shared" si="8"/>
        <v>1</v>
      </c>
      <c r="Q59" s="1">
        <f t="shared" si="8"/>
        <v>1</v>
      </c>
      <c r="R59"/>
      <c r="T59"/>
      <c r="U59">
        <f>SUM('[53]147'!$CR$202:$DA$202)</f>
        <v>0.22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SUM('[53]147'!$CR$201:$DA$201)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367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802</v>
      </c>
      <c r="I80" s="43">
        <v>802</v>
      </c>
      <c r="J80" s="19">
        <v>0</v>
      </c>
      <c r="K80" s="61">
        <f t="shared" si="9"/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>
        <f>SUM('[53]147'!$CR$244:$DA$244)</f>
        <v>802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802</v>
      </c>
      <c r="I81" s="43">
        <v>802</v>
      </c>
      <c r="J81" s="19">
        <v>0</v>
      </c>
      <c r="K81" s="61">
        <f t="shared" si="9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>
        <f>U80</f>
        <v>802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/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987</v>
      </c>
      <c r="I83" s="43">
        <v>987</v>
      </c>
      <c r="J83" s="19">
        <v>0</v>
      </c>
      <c r="K83" s="61">
        <f t="shared" si="9"/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f>SUM('[53]147'!$CR$245:$DA$245)</f>
        <v>987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987</v>
      </c>
      <c r="I84" s="43">
        <v>987</v>
      </c>
      <c r="J84" s="19">
        <v>0</v>
      </c>
      <c r="K84" s="61">
        <f t="shared" si="9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f>U83</f>
        <v>987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/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40386</v>
      </c>
      <c r="I86" s="43">
        <v>40386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SUM('[53]147'!$CR$246:$DA$246)</f>
        <v>40386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40386</v>
      </c>
      <c r="I87" s="43">
        <v>40386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40386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/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21039</v>
      </c>
      <c r="I89" s="43">
        <v>21039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f>SUM('[53]147'!$CR$247:$DA$247)</f>
        <v>21039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21039</v>
      </c>
      <c r="I90" s="43">
        <v>21039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21039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/>
    </row>
    <row r="92" spans="1:21" s="1" customFormat="1" ht="31.5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>
        <v>3322</v>
      </c>
      <c r="I92" s="43">
        <v>3322</v>
      </c>
      <c r="J92" s="19">
        <v>0</v>
      </c>
      <c r="K92" s="61">
        <f t="shared" si="9"/>
        <v>0</v>
      </c>
      <c r="L92" s="102"/>
      <c r="M92" s="103" t="str">
        <f t="shared" si="10"/>
        <v>Муниципальное задание выполнено</v>
      </c>
      <c r="N92" s="61">
        <f t="shared" si="11"/>
        <v>100</v>
      </c>
      <c r="O92" s="28">
        <v>43</v>
      </c>
      <c r="P92" s="1">
        <f t="shared" si="12"/>
        <v>1</v>
      </c>
      <c r="Q92" s="1">
        <f t="shared" si="12"/>
        <v>1</v>
      </c>
      <c r="R92"/>
      <c r="T92"/>
      <c r="U92">
        <f>SUM('[53]147'!$CR$248:$DA$248)</f>
        <v>3322</v>
      </c>
    </row>
    <row r="93" spans="1:21" s="1" customFormat="1" ht="31.5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>
        <v>3322</v>
      </c>
      <c r="I93" s="43">
        <v>3322</v>
      </c>
      <c r="J93" s="19">
        <v>0</v>
      </c>
      <c r="K93" s="61">
        <f t="shared" si="9"/>
        <v>0</v>
      </c>
      <c r="L93" s="102"/>
      <c r="M93" s="103" t="str">
        <f t="shared" si="10"/>
        <v>Муниципальное задание выполнено</v>
      </c>
      <c r="N93" s="61">
        <f t="shared" si="11"/>
        <v>100</v>
      </c>
      <c r="O93" s="28"/>
      <c r="R93"/>
      <c r="T93"/>
      <c r="U93">
        <f>U92</f>
        <v>3322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/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17805</v>
      </c>
      <c r="I95" s="43">
        <v>17805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SUM('[53]147'!$CR$249:$DA$249)</f>
        <v>17805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17805</v>
      </c>
      <c r="I96" s="43">
        <v>17805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17805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/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/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/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SUM('[53]147'!$CT$289:$DC$289)</f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SUM('[53]147'!$CT$290:$DC$290)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504.46</v>
      </c>
      <c r="I103" s="43">
        <v>470.22</v>
      </c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93.21254410656941</v>
      </c>
      <c r="O103" s="20">
        <v>46</v>
      </c>
      <c r="P103" s="1">
        <f t="shared" ref="P103:Q107" si="15">IF(H103&gt;0,1,0)</f>
        <v>1</v>
      </c>
      <c r="Q103" s="1">
        <f t="shared" si="15"/>
        <v>1</v>
      </c>
      <c r="R103"/>
      <c r="T103"/>
      <c r="U103">
        <f>SUM('[53]147'!$CR$327:$DA$327)</f>
        <v>504.46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54.56</v>
      </c>
      <c r="I104" s="43">
        <v>55.44</v>
      </c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5"/>
        <v>1</v>
      </c>
      <c r="Q104" s="1">
        <f t="shared" si="15"/>
        <v>1</v>
      </c>
      <c r="R104"/>
      <c r="T104"/>
      <c r="U104">
        <f>SUM('[53]147'!$CR$360:$DA$360)</f>
        <v>54.56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5.22</v>
      </c>
      <c r="I105" s="43">
        <v>5.22</v>
      </c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5"/>
        <v>1</v>
      </c>
      <c r="Q105" s="1">
        <f t="shared" si="15"/>
        <v>1</v>
      </c>
      <c r="R105"/>
      <c r="T105"/>
      <c r="U105">
        <f>SUM('[53]147'!$CR$392:$DA$392)</f>
        <v>5.2200000000000006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130</v>
      </c>
      <c r="I106" s="43">
        <v>130</v>
      </c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5"/>
        <v>1</v>
      </c>
      <c r="Q106" s="1">
        <f t="shared" si="15"/>
        <v>1</v>
      </c>
      <c r="R106"/>
      <c r="T106"/>
      <c r="U106">
        <f>SUM('[53]147'!$CT$424:$DC$424)</f>
        <v>130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R107"/>
      <c r="T107"/>
      <c r="U107">
        <f>SUM('[53]147'!$CT$425:$DC$425)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99.661435315563523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487.00000000000006</v>
      </c>
      <c r="I161" s="108">
        <f>SUM(I5:I23)</f>
        <v>471.17</v>
      </c>
    </row>
    <row r="162" spans="8:9" s="1" customFormat="1" ht="15" customHeight="1" x14ac:dyDescent="0.25">
      <c r="H162" s="108">
        <f>H103</f>
        <v>504.46</v>
      </c>
      <c r="I162" s="108">
        <f>I103</f>
        <v>470.22</v>
      </c>
    </row>
    <row r="163" spans="8:9" s="1" customFormat="1" ht="15" customHeight="1" x14ac:dyDescent="0.25">
      <c r="H163" s="108">
        <f>H161-H162</f>
        <v>-17.459999999999923</v>
      </c>
      <c r="I163" s="108">
        <f>I161-I162</f>
        <v>0.94999999999998863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A4:X107">
    <filterColumn colId="7">
      <customFilters>
        <customFilter operator="notEqual" val=" "/>
      </customFilters>
    </filterColumn>
    <filterColumn colId="15" showButton="0"/>
  </autoFilter>
  <customSheetViews>
    <customSheetView guid="{58B0A3E4-DC4C-43E3-ADD5-4D21FA5857E3}" scale="66" showPageBreaks="1" printArea="1" filter="1" showAutoFilter="1" hiddenRows="1" hiddenColumns="1" view="pageBreakPreview" topLeftCell="E53">
      <selection activeCell="C175" sqref="C175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8184D279-59A7-4BD8-AB21-B524BF814588}" scale="66" showPageBreaks="1" printArea="1" filter="1" showAutoFilter="1" hiddenRows="1" hiddenColumns="1" view="pageBreakPreview" topLeftCell="E53">
      <selection activeCell="N160" sqref="N160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7BDF3E6F-D95A-4AD2-A496-92E59C7AF105}" scale="66" showPageBreaks="1" printArea="1" filter="1" showAutoFilter="1" hiddenRows="1" hiddenColumns="1" view="pageBreakPreview" topLeftCell="E25">
      <selection activeCell="L114" sqref="L114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AB14A31D-440B-427A-8154-EF19394E7DE2}" scale="66" showPageBreaks="1" printArea="1" filter="1" showAutoFilter="1" hiddenRows="1" hiddenColumns="1" view="pageBreakPreview" topLeftCell="C86">
      <selection activeCell="U1" sqref="U1:U1048576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C22C5AE3-4CF6-4ED3-821C-43C355C47BB8}" scale="66" showPageBreaks="1" printArea="1" filter="1" showAutoFilter="1" hiddenColumns="1" view="pageBreakPreview" topLeftCell="D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F38D36FB-D173-41CA-A0CB-C8228EA2DD59}" scale="66" showPageBreaks="1" printArea="1" filter="1" showAutoFilter="1" hiddenColumns="1" view="pageBreakPreview" topLeftCell="D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75CEEBA-EF70-41E2-A2AB-FC3599596AC2}" scale="66" showPageBreaks="1" printArea="1" filter="1" showAutoFilter="1" hiddenColumns="1" view="pageBreakPreview" topLeftCell="D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FD4A7EA-C1FF-4F5D-84ED-80E24D2D6E10}" scale="66" showPageBreaks="1" printArea="1" filter="1" showAutoFilter="1" hiddenColumns="1" view="pageBreakPreview" topLeftCell="D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B70C21F4-2ADF-4822-A74D-683C5E869839}" scale="66" showPageBreaks="1" printArea="1" filter="1" showAutoFilter="1" hiddenColumns="1" view="pageBreakPreview" topLeftCell="G108">
      <selection activeCell="H103" sqref="H103:I105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74:B76"/>
    <mergeCell ref="C74:C76"/>
    <mergeCell ref="B71:B73"/>
    <mergeCell ref="B80:B82"/>
    <mergeCell ref="C80:C82"/>
    <mergeCell ref="B77:B79"/>
    <mergeCell ref="C77:C79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241" priority="4">
      <formula>H5&lt;&gt;U5</formula>
    </cfRule>
  </conditionalFormatting>
  <conditionalFormatting sqref="M5:M107">
    <cfRule type="expression" dxfId="240" priority="1">
      <formula>K5&lt;&gt;0</formula>
    </cfRule>
  </conditionalFormatting>
  <conditionalFormatting sqref="U5:U10">
    <cfRule type="expression" dxfId="239" priority="18">
      <formula>U5&lt;&gt;H5</formula>
    </cfRule>
  </conditionalFormatting>
  <conditionalFormatting sqref="U12:U13">
    <cfRule type="expression" dxfId="238" priority="17">
      <formula>U12&lt;&gt;H12</formula>
    </cfRule>
  </conditionalFormatting>
  <conditionalFormatting sqref="U16:U19">
    <cfRule type="expression" dxfId="237" priority="16">
      <formula>U16&lt;&gt;H16</formula>
    </cfRule>
  </conditionalFormatting>
  <conditionalFormatting sqref="U21:U25">
    <cfRule type="expression" dxfId="236" priority="15">
      <formula>U21&lt;&gt;H21</formula>
    </cfRule>
  </conditionalFormatting>
  <conditionalFormatting sqref="U27:U28">
    <cfRule type="expression" dxfId="235" priority="14">
      <formula>U27&lt;&gt;H27</formula>
    </cfRule>
  </conditionalFormatting>
  <conditionalFormatting sqref="U31:U32">
    <cfRule type="expression" dxfId="234" priority="13">
      <formula>U31&lt;&gt;H31</formula>
    </cfRule>
  </conditionalFormatting>
  <conditionalFormatting sqref="U35:U36">
    <cfRule type="expression" dxfId="233" priority="12">
      <formula>U35&lt;&gt;H35</formula>
    </cfRule>
  </conditionalFormatting>
  <conditionalFormatting sqref="U38">
    <cfRule type="expression" dxfId="232" priority="11">
      <formula>U38&lt;&gt;H38</formula>
    </cfRule>
  </conditionalFormatting>
  <conditionalFormatting sqref="U41:U44">
    <cfRule type="expression" dxfId="231" priority="10">
      <formula>U41&lt;&gt;H41</formula>
    </cfRule>
  </conditionalFormatting>
  <conditionalFormatting sqref="U46:U47">
    <cfRule type="expression" dxfId="230" priority="9">
      <formula>U46&lt;&gt;H46</formula>
    </cfRule>
  </conditionalFormatting>
  <conditionalFormatting sqref="U50:U51">
    <cfRule type="expression" dxfId="229" priority="8">
      <formula>U50&lt;&gt;H50</formula>
    </cfRule>
  </conditionalFormatting>
  <conditionalFormatting sqref="U53:U54">
    <cfRule type="expression" dxfId="228" priority="7">
      <formula>U53&lt;&gt;H53</formula>
    </cfRule>
  </conditionalFormatting>
  <conditionalFormatting sqref="U56:U60">
    <cfRule type="expression" dxfId="227" priority="6">
      <formula>U56&lt;&gt;H56</formula>
    </cfRule>
  </conditionalFormatting>
  <conditionalFormatting sqref="U62:U107">
    <cfRule type="expression" dxfId="226" priority="5">
      <formula>U62&lt;&gt;H62</formula>
    </cfRule>
  </conditionalFormatting>
  <conditionalFormatting sqref="AA8">
    <cfRule type="expression" dxfId="225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F1" zoomScale="66" zoomScaleNormal="60" zoomScaleSheetLayoutView="66" workbookViewId="0">
      <selection activeCell="N90" sqref="N90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196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SUM('[54]149'!$CR$47:$DA$47)</f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SUM('[54]149'!$CR$48:$DA$48)</f>
        <v>0</v>
      </c>
    </row>
    <row r="7" spans="1:21" s="1" customFormat="1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f>SUM('[54]149'!$CR$49:$DA$49)</f>
        <v>0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SUM('[54]149'!$CR$50:$DA$50)</f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45.56</v>
      </c>
      <c r="I9" s="18">
        <v>45.56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SUM('[54]149'!$CR$90:$DA$90)</f>
        <v>45.56</v>
      </c>
    </row>
    <row r="10" spans="1:21" s="1" customFormat="1" ht="31.5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>
        <v>0.56000000000000005</v>
      </c>
      <c r="I10" s="18">
        <v>0.56000000000000005</v>
      </c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>
        <f t="shared" si="5"/>
        <v>100</v>
      </c>
      <c r="O10" s="20">
        <v>6</v>
      </c>
      <c r="P10" s="1">
        <f t="shared" si="3"/>
        <v>1</v>
      </c>
      <c r="Q10" s="1">
        <f t="shared" si="3"/>
        <v>1</v>
      </c>
      <c r="R10"/>
      <c r="T10"/>
      <c r="U10">
        <f>SUM('[54]149'!$CR$91:$DA$91)</f>
        <v>0.56000000000000005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hidden="1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/>
      <c r="I12" s="18"/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 t="e">
        <f t="shared" si="5"/>
        <v>#DIV/0!</v>
      </c>
      <c r="O12" s="20">
        <v>7</v>
      </c>
      <c r="P12" s="1">
        <f t="shared" si="3"/>
        <v>0</v>
      </c>
      <c r="Q12" s="1">
        <f t="shared" si="3"/>
        <v>0</v>
      </c>
      <c r="R12"/>
      <c r="T12"/>
      <c r="U12">
        <f>SUM('[54]149'!$CR$92:$DA$92)</f>
        <v>0</v>
      </c>
    </row>
    <row r="13" spans="1:21" s="1" customFormat="1" ht="31.5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>
        <v>0.44</v>
      </c>
      <c r="I13" s="18">
        <v>0.44</v>
      </c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>
        <f t="shared" si="5"/>
        <v>100</v>
      </c>
      <c r="O13" s="20">
        <v>8</v>
      </c>
      <c r="P13" s="1">
        <f t="shared" si="3"/>
        <v>1</v>
      </c>
      <c r="Q13" s="1">
        <f t="shared" si="3"/>
        <v>1</v>
      </c>
      <c r="R13"/>
      <c r="T13"/>
      <c r="U13">
        <f>SUM('[54]149'!$CR$93:$DA$93)</f>
        <v>0.44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SUM('[54]149'!$CR$95:$DA$95)</f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33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SUM('[54]149'!$CR$94:$DA$94)</f>
        <v>0</v>
      </c>
    </row>
    <row r="18" spans="1:21" s="1" customFormat="1" ht="31.5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>
        <v>4.5599999999999996</v>
      </c>
      <c r="I18" s="18">
        <v>4.5599999999999996</v>
      </c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>
        <f t="shared" si="5"/>
        <v>100</v>
      </c>
      <c r="O18" s="20">
        <v>11</v>
      </c>
      <c r="P18" s="1">
        <f t="shared" si="3"/>
        <v>1</v>
      </c>
      <c r="Q18" s="1">
        <f t="shared" si="3"/>
        <v>1</v>
      </c>
      <c r="R18"/>
      <c r="T18"/>
      <c r="U18">
        <f>SUM('[54]149'!$CR$97:$DA$97)</f>
        <v>4.5599999999999996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SUM('[54]149'!$CR$96:$DA$96)</f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1187.22</v>
      </c>
      <c r="I21" s="18">
        <v>1183.22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99.663078452182404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SUM('[54]149'!$CR$98:$DA$98)</f>
        <v>1187.22</v>
      </c>
    </row>
    <row r="22" spans="1:21" s="1" customFormat="1" ht="31.5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R22"/>
      <c r="T22"/>
      <c r="U22">
        <f>SUM('[54]149'!$CR$100:$DA$100)</f>
        <v>0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SUM('[54]149'!$CR$99:$DA$99)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18.11</v>
      </c>
      <c r="I24" s="18">
        <v>19.22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SUM('[54]149'!$CR$141:$DA$141)</f>
        <v>18.11</v>
      </c>
    </row>
    <row r="25" spans="1:21" s="1" customFormat="1" ht="31.5" hidden="1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R25"/>
      <c r="T25"/>
      <c r="U25">
        <f>SUM('[54]149'!$CR$142:$DA$142)</f>
        <v>0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hidden="1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/>
      <c r="I27" s="18"/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 t="e">
        <f t="shared" si="5"/>
        <v>#DIV/0!</v>
      </c>
      <c r="O27" s="20">
        <v>18</v>
      </c>
      <c r="P27" s="1">
        <f t="shared" si="6"/>
        <v>0</v>
      </c>
      <c r="Q27" s="1">
        <f t="shared" si="6"/>
        <v>0</v>
      </c>
      <c r="R27"/>
      <c r="T27"/>
      <c r="U27">
        <f>SUM('[54]149'!$CR$144:$DA$144)</f>
        <v>0</v>
      </c>
    </row>
    <row r="28" spans="1:21" s="1" customFormat="1" ht="31.5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>
        <v>2.11</v>
      </c>
      <c r="I28" s="18">
        <v>2.11</v>
      </c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>
        <f t="shared" si="5"/>
        <v>100</v>
      </c>
      <c r="O28" s="20">
        <v>19</v>
      </c>
      <c r="P28" s="1">
        <f t="shared" si="6"/>
        <v>1</v>
      </c>
      <c r="Q28" s="1">
        <f t="shared" si="6"/>
        <v>1</v>
      </c>
      <c r="R28"/>
      <c r="T28"/>
      <c r="U28">
        <f>SUM('[54]149'!$CR$143:$DA$143)</f>
        <v>2.11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hidden="1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f>SUM('[54]149'!$CR$146:$DA$146)</f>
        <v>0</v>
      </c>
    </row>
    <row r="32" spans="1:21" s="1" customFormat="1" ht="31.5" hidden="1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/>
      <c r="I32" s="18"/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 t="e">
        <f t="shared" si="5"/>
        <v>#DIV/0!</v>
      </c>
      <c r="O32" s="20">
        <v>21</v>
      </c>
      <c r="P32" s="1">
        <f t="shared" si="6"/>
        <v>0</v>
      </c>
      <c r="Q32" s="1">
        <f t="shared" si="6"/>
        <v>0</v>
      </c>
      <c r="R32"/>
      <c r="T32"/>
      <c r="U32">
        <f>SUM('[54]149'!$CR$145:$DA$145)</f>
        <v>0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4.78</v>
      </c>
      <c r="I35" s="18">
        <v>4.78</v>
      </c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>
        <f t="shared" si="5"/>
        <v>100</v>
      </c>
      <c r="O35" s="20">
        <v>22</v>
      </c>
      <c r="P35" s="1">
        <f t="shared" si="6"/>
        <v>1</v>
      </c>
      <c r="Q35" s="1">
        <f t="shared" si="6"/>
        <v>1</v>
      </c>
      <c r="U35">
        <f>SUM('[54]149'!$CR$148:$DA$148)</f>
        <v>4.78</v>
      </c>
    </row>
    <row r="36" spans="1:24" ht="31.5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>
        <v>0.67</v>
      </c>
      <c r="I36" s="18">
        <v>0.67</v>
      </c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>
        <f t="shared" si="5"/>
        <v>100</v>
      </c>
      <c r="O36" s="20">
        <v>23</v>
      </c>
      <c r="P36" s="1">
        <f t="shared" si="6"/>
        <v>1</v>
      </c>
      <c r="Q36" s="1">
        <f t="shared" si="6"/>
        <v>1</v>
      </c>
      <c r="U36">
        <f>SUM('[54]149'!$CR$147:$DA$147)</f>
        <v>0.67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1445.33</v>
      </c>
      <c r="I38" s="18">
        <v>1444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99.907979492572636</v>
      </c>
      <c r="O38" s="20">
        <v>24</v>
      </c>
      <c r="P38" s="1">
        <f t="shared" si="7"/>
        <v>1</v>
      </c>
      <c r="Q38" s="1">
        <f t="shared" si="7"/>
        <v>1</v>
      </c>
      <c r="U38">
        <f>SUM('[54]149'!$CR$149:$DA$149)</f>
        <v>1445.33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>
        <v>1</v>
      </c>
      <c r="I41" s="18">
        <v>1</v>
      </c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>
        <f t="shared" si="5"/>
        <v>100</v>
      </c>
      <c r="O41" s="20">
        <v>25</v>
      </c>
      <c r="P41" s="1">
        <f t="shared" si="7"/>
        <v>1</v>
      </c>
      <c r="Q41" s="1">
        <f t="shared" si="7"/>
        <v>1</v>
      </c>
      <c r="U41">
        <f>SUM('[54]149'!$CR$151:$DA$151)</f>
        <v>1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SUM('[54]149'!$CR$150:$DA$150)</f>
        <v>0</v>
      </c>
    </row>
    <row r="43" spans="1:24" ht="31.5" hidden="1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f>SUM('[54]149'!$CR$192:$DA$192)</f>
        <v>0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SUM('[54]149'!$CR$193:$DA$193)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SUM('[54]149'!$CR$194:$DA$194)</f>
        <v>0</v>
      </c>
    </row>
    <row r="47" spans="1:24" ht="31.5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>
        <v>0.44</v>
      </c>
      <c r="I47" s="18">
        <v>0.44</v>
      </c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>
        <f t="shared" si="5"/>
        <v>100</v>
      </c>
      <c r="O47" s="20">
        <v>30</v>
      </c>
      <c r="P47" s="1">
        <f t="shared" si="7"/>
        <v>1</v>
      </c>
      <c r="Q47" s="1">
        <f t="shared" si="7"/>
        <v>1</v>
      </c>
      <c r="U47">
        <f>SUM('[54]149'!$CR$195:$DA$195)</f>
        <v>0.44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hidden="1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f>SUM('[54]149'!$CR$197:$DA$197)</f>
        <v>0</v>
      </c>
    </row>
    <row r="51" spans="1:21" s="1" customFormat="1" ht="31.5" hidden="1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/>
      <c r="I51" s="18"/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 t="e">
        <f t="shared" si="5"/>
        <v>#DIV/0!</v>
      </c>
      <c r="O51" s="20">
        <v>32</v>
      </c>
      <c r="P51" s="1">
        <f t="shared" si="7"/>
        <v>0</v>
      </c>
      <c r="Q51" s="1">
        <f t="shared" si="7"/>
        <v>0</v>
      </c>
      <c r="R51"/>
      <c r="T51"/>
      <c r="U51">
        <f>SUM('[54]149'!$CR$196:$DA$196)</f>
        <v>0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>
        <v>2.44</v>
      </c>
      <c r="I53" s="18">
        <v>2.44</v>
      </c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>
        <f t="shared" si="5"/>
        <v>100</v>
      </c>
      <c r="O53" s="20">
        <v>33</v>
      </c>
      <c r="P53" s="1">
        <f t="shared" ref="P53:Q68" si="8">IF(H53&gt;0,1,0)</f>
        <v>1</v>
      </c>
      <c r="Q53" s="1">
        <f t="shared" si="8"/>
        <v>1</v>
      </c>
      <c r="R53"/>
      <c r="T53"/>
      <c r="U53">
        <f>SUM('[54]149'!$CR$198:$DA$198)</f>
        <v>2.44</v>
      </c>
    </row>
    <row r="54" spans="1:21" s="1" customFormat="1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f>SUM('[54]149'!$CR$199:$DA$199)</f>
        <v>0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285.77999999999997</v>
      </c>
      <c r="I56" s="18">
        <v>285.77999999999997</v>
      </c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>
        <f t="shared" si="5"/>
        <v>100</v>
      </c>
      <c r="O56" s="20">
        <v>35</v>
      </c>
      <c r="P56" s="1">
        <f t="shared" si="8"/>
        <v>1</v>
      </c>
      <c r="Q56" s="1">
        <f t="shared" si="8"/>
        <v>1</v>
      </c>
      <c r="R56"/>
      <c r="T56"/>
      <c r="U56">
        <f>SUM('[54]149'!$CR$200:$DA$200)</f>
        <v>285.77999999999997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SUM('[54]149'!$CR$203:$DA$203)</f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f>SUM('[54]149'!$CR$202:$DA$202)</f>
        <v>0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SUM('[54]149'!$CR$201:$DA$201)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367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12532</v>
      </c>
      <c r="I80" s="43">
        <v>12532</v>
      </c>
      <c r="J80" s="19">
        <v>0</v>
      </c>
      <c r="K80" s="61">
        <f t="shared" si="9"/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>
        <f>SUM('[54]149'!$CR$244:$DA$244)</f>
        <v>12532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12532</v>
      </c>
      <c r="I81" s="43">
        <v>12532</v>
      </c>
      <c r="J81" s="19">
        <v>0</v>
      </c>
      <c r="K81" s="61">
        <f t="shared" si="9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>
        <f>U80</f>
        <v>12532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/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4621</v>
      </c>
      <c r="I83" s="43">
        <v>4621</v>
      </c>
      <c r="J83" s="19">
        <v>0</v>
      </c>
      <c r="K83" s="61">
        <f t="shared" si="9"/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f>SUM('[54]149'!$CR$245:$DA$245)</f>
        <v>4621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4621</v>
      </c>
      <c r="I84" s="43">
        <v>4621</v>
      </c>
      <c r="J84" s="19">
        <v>0</v>
      </c>
      <c r="K84" s="61">
        <f t="shared" si="9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f>U83</f>
        <v>4621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/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61645</v>
      </c>
      <c r="I86" s="43">
        <v>61645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SUM('[54]149'!$CR$246:$DA$246)</f>
        <v>61645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61645</v>
      </c>
      <c r="I87" s="43">
        <v>61645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61645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/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73558</v>
      </c>
      <c r="I89" s="43">
        <v>73558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f>SUM('[54]149'!$CR$247:$DA$247)</f>
        <v>73558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73558</v>
      </c>
      <c r="I90" s="43">
        <v>73558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73558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/>
    </row>
    <row r="92" spans="1:21" s="1" customFormat="1" ht="31.5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>
        <v>3957</v>
      </c>
      <c r="I92" s="43">
        <v>3957</v>
      </c>
      <c r="J92" s="19">
        <v>0</v>
      </c>
      <c r="K92" s="61">
        <f t="shared" si="9"/>
        <v>0</v>
      </c>
      <c r="L92" s="102"/>
      <c r="M92" s="103" t="str">
        <f t="shared" si="10"/>
        <v>Муниципальное задание выполнено</v>
      </c>
      <c r="N92" s="61">
        <f t="shared" si="11"/>
        <v>100</v>
      </c>
      <c r="O92" s="28">
        <v>43</v>
      </c>
      <c r="P92" s="1">
        <f t="shared" si="12"/>
        <v>1</v>
      </c>
      <c r="Q92" s="1">
        <f t="shared" si="12"/>
        <v>1</v>
      </c>
      <c r="R92"/>
      <c r="T92"/>
      <c r="U92">
        <f>SUM('[54]149'!$CR$248:$DA$248)</f>
        <v>3957</v>
      </c>
    </row>
    <row r="93" spans="1:21" s="1" customFormat="1" ht="31.5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>
        <v>3957</v>
      </c>
      <c r="I93" s="43">
        <v>3957</v>
      </c>
      <c r="J93" s="19">
        <v>0</v>
      </c>
      <c r="K93" s="61">
        <f t="shared" si="9"/>
        <v>0</v>
      </c>
      <c r="L93" s="102"/>
      <c r="M93" s="103" t="str">
        <f t="shared" si="10"/>
        <v>Муниципальное задание выполнено</v>
      </c>
      <c r="N93" s="61">
        <f t="shared" si="11"/>
        <v>100</v>
      </c>
      <c r="O93" s="28"/>
      <c r="R93"/>
      <c r="T93"/>
      <c r="U93">
        <f>U92</f>
        <v>3957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/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25733</v>
      </c>
      <c r="I95" s="43">
        <v>25733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SUM('[54]149'!$CR$249:$DA$249)</f>
        <v>25733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25733</v>
      </c>
      <c r="I96" s="43">
        <v>25733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25733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/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/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/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SUM('[54]149'!$CT$289:$DC$289)</f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SUM('[54]149'!$CT$290:$DC$290)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1237.6600000000001</v>
      </c>
      <c r="I103" s="43">
        <v>1237.67</v>
      </c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100</v>
      </c>
      <c r="O103" s="20">
        <v>46</v>
      </c>
      <c r="P103" s="1">
        <f t="shared" ref="P103:Q107" si="15">IF(H103&gt;0,1,0)</f>
        <v>1</v>
      </c>
      <c r="Q103" s="1">
        <f t="shared" si="15"/>
        <v>1</v>
      </c>
      <c r="R103"/>
      <c r="T103"/>
      <c r="U103">
        <f>SUM('[54]149'!$CR$327:$DA$327)</f>
        <v>1237.6599999999999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54.56</v>
      </c>
      <c r="I104" s="43">
        <v>56.33</v>
      </c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5"/>
        <v>1</v>
      </c>
      <c r="Q104" s="1">
        <f t="shared" si="15"/>
        <v>1</v>
      </c>
      <c r="R104"/>
      <c r="T104"/>
      <c r="U104">
        <f>SUM('[54]149'!$CR$360:$DA$360)</f>
        <v>54.56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2.44</v>
      </c>
      <c r="I105" s="43">
        <v>2.44</v>
      </c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5"/>
        <v>1</v>
      </c>
      <c r="Q105" s="1">
        <f t="shared" si="15"/>
        <v>1</v>
      </c>
      <c r="R105"/>
      <c r="T105"/>
      <c r="U105">
        <f>SUM('[54]149'!$CR$392:$DA$392)</f>
        <v>2.4400000000000004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300</v>
      </c>
      <c r="I106" s="43">
        <v>300</v>
      </c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5"/>
        <v>1</v>
      </c>
      <c r="Q106" s="1">
        <f t="shared" si="15"/>
        <v>1</v>
      </c>
      <c r="R106"/>
      <c r="T106"/>
      <c r="U106">
        <f>SUM('[54]149'!$CT$424:$DC$424)</f>
        <v>300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R107"/>
      <c r="T107"/>
      <c r="U107">
        <f>SUM('[54]149'!$CT$425:$DC$425)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99.985701931491832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1238.3400000000001</v>
      </c>
      <c r="I161" s="108">
        <f>SUM(I5:I23)</f>
        <v>1234.3400000000001</v>
      </c>
    </row>
    <row r="162" spans="8:9" s="1" customFormat="1" ht="15" customHeight="1" x14ac:dyDescent="0.25">
      <c r="H162" s="108">
        <f>H103</f>
        <v>1237.6600000000001</v>
      </c>
      <c r="I162" s="108">
        <f>I103</f>
        <v>1237.67</v>
      </c>
    </row>
    <row r="163" spans="8:9" s="1" customFormat="1" ht="15" customHeight="1" x14ac:dyDescent="0.25">
      <c r="H163" s="108">
        <f>H161-H162</f>
        <v>0.68000000000006366</v>
      </c>
      <c r="I163" s="108">
        <f>I161-I162</f>
        <v>-3.3299999999999272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A4:X107">
    <filterColumn colId="7">
      <customFilters>
        <customFilter operator="notEqual" val=" "/>
      </customFilters>
    </filterColumn>
    <filterColumn colId="15" showButton="0"/>
  </autoFilter>
  <customSheetViews>
    <customSheetView guid="{58B0A3E4-DC4C-43E3-ADD5-4D21FA5857E3}" scale="66" showPageBreaks="1" printArea="1" filter="1" showAutoFilter="1" hiddenRows="1" hiddenColumns="1" view="pageBreakPreview" topLeftCell="F47">
      <selection activeCell="C175" sqref="C175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8184D279-59A7-4BD8-AB21-B524BF814588}" scale="66" showPageBreaks="1" printArea="1" filter="1" showAutoFilter="1" hiddenRows="1" hiddenColumns="1" view="pageBreakPreview" topLeftCell="F47">
      <selection activeCell="N160" sqref="N160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7BDF3E6F-D95A-4AD2-A496-92E59C7AF105}" scale="66" showPageBreaks="1" printArea="1" filter="1" showAutoFilter="1" hiddenRows="1" hiddenColumns="1" view="pageBreakPreview" topLeftCell="F1">
      <selection activeCell="U1" sqref="U1:U1048576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AB14A31D-440B-427A-8154-EF19394E7DE2}" scale="66" showPageBreaks="1" printArea="1" filter="1" showAutoFilter="1" hiddenRows="1" hiddenColumns="1" view="pageBreakPreview" topLeftCell="C92">
      <selection activeCell="S35" sqref="S35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C22C5AE3-4CF6-4ED3-821C-43C355C47BB8}" scale="66" showPageBreaks="1" printArea="1" filter="1" showAutoFilter="1" hiddenColumns="1" view="pageBreakPreview" topLeftCell="D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F38D36FB-D173-41CA-A0CB-C8228EA2DD59}" scale="66" showPageBreaks="1" printArea="1" filter="1" showAutoFilter="1" hiddenColumns="1" view="pageBreakPreview" topLeftCell="D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75CEEBA-EF70-41E2-A2AB-FC3599596AC2}" scale="66" showPageBreaks="1" printArea="1" filter="1" showAutoFilter="1" hiddenColumns="1" view="pageBreakPreview" topLeftCell="D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FD4A7EA-C1FF-4F5D-84ED-80E24D2D6E10}" scale="66" showPageBreaks="1" printArea="1" filter="1" showAutoFilter="1" hiddenColumns="1" view="pageBreakPreview" topLeftCell="D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B70C21F4-2ADF-4822-A74D-683C5E869839}" scale="66" showPageBreaks="1" printArea="1" filter="1" showAutoFilter="1" hiddenColumns="1" view="pageBreakPreview" topLeftCell="D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74:B76"/>
    <mergeCell ref="C74:C76"/>
    <mergeCell ref="B71:B73"/>
    <mergeCell ref="B80:B82"/>
    <mergeCell ref="C80:C82"/>
    <mergeCell ref="B77:B79"/>
    <mergeCell ref="C77:C79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224" priority="4">
      <formula>H5&lt;&gt;U5</formula>
    </cfRule>
  </conditionalFormatting>
  <conditionalFormatting sqref="M5:M107">
    <cfRule type="expression" dxfId="223" priority="1">
      <formula>K5&lt;&gt;0</formula>
    </cfRule>
  </conditionalFormatting>
  <conditionalFormatting sqref="U5:U10">
    <cfRule type="expression" dxfId="222" priority="18">
      <formula>U5&lt;&gt;H5</formula>
    </cfRule>
  </conditionalFormatting>
  <conditionalFormatting sqref="U12:U13">
    <cfRule type="expression" dxfId="221" priority="17">
      <formula>U12&lt;&gt;H12</formula>
    </cfRule>
  </conditionalFormatting>
  <conditionalFormatting sqref="U16:U19">
    <cfRule type="expression" dxfId="220" priority="16">
      <formula>U16&lt;&gt;H16</formula>
    </cfRule>
  </conditionalFormatting>
  <conditionalFormatting sqref="U21:U25">
    <cfRule type="expression" dxfId="219" priority="15">
      <formula>U21&lt;&gt;H21</formula>
    </cfRule>
  </conditionalFormatting>
  <conditionalFormatting sqref="U27:U28">
    <cfRule type="expression" dxfId="218" priority="14">
      <formula>U27&lt;&gt;H27</formula>
    </cfRule>
  </conditionalFormatting>
  <conditionalFormatting sqref="U31:U32">
    <cfRule type="expression" dxfId="217" priority="13">
      <formula>U31&lt;&gt;H31</formula>
    </cfRule>
  </conditionalFormatting>
  <conditionalFormatting sqref="U35:U36">
    <cfRule type="expression" dxfId="216" priority="12">
      <formula>U35&lt;&gt;H35</formula>
    </cfRule>
  </conditionalFormatting>
  <conditionalFormatting sqref="U38">
    <cfRule type="expression" dxfId="215" priority="11">
      <formula>U38&lt;&gt;H38</formula>
    </cfRule>
  </conditionalFormatting>
  <conditionalFormatting sqref="U41:U44">
    <cfRule type="expression" dxfId="214" priority="10">
      <formula>U41&lt;&gt;H41</formula>
    </cfRule>
  </conditionalFormatting>
  <conditionalFormatting sqref="U46:U47">
    <cfRule type="expression" dxfId="213" priority="9">
      <formula>U46&lt;&gt;H46</formula>
    </cfRule>
  </conditionalFormatting>
  <conditionalFormatting sqref="U50:U51">
    <cfRule type="expression" dxfId="212" priority="8">
      <formula>U50&lt;&gt;H50</formula>
    </cfRule>
  </conditionalFormatting>
  <conditionalFormatting sqref="U53:U54">
    <cfRule type="expression" dxfId="211" priority="7">
      <formula>U53&lt;&gt;H53</formula>
    </cfRule>
  </conditionalFormatting>
  <conditionalFormatting sqref="U56:U60">
    <cfRule type="expression" dxfId="210" priority="6">
      <formula>U56&lt;&gt;H56</formula>
    </cfRule>
  </conditionalFormatting>
  <conditionalFormatting sqref="U62:U107">
    <cfRule type="expression" dxfId="209" priority="5">
      <formula>U62&lt;&gt;H62</formula>
    </cfRule>
  </conditionalFormatting>
  <conditionalFormatting sqref="AA8">
    <cfRule type="expression" dxfId="208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D1" zoomScale="69" zoomScaleNormal="60" zoomScaleSheetLayoutView="69" workbookViewId="0">
      <selection activeCell="N103" sqref="N103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197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12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SUM('[55]150'!$CR$47:$DA$47)</f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SUM('[55]150'!$CR$48:$DA$48)</f>
        <v>0</v>
      </c>
    </row>
    <row r="7" spans="1:21" s="1" customFormat="1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f>SUM('[55]150'!$CR$49:$DA$49)</f>
        <v>0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SUM('[55]150'!$CR$50:$DA$50)</f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39.56</v>
      </c>
      <c r="I9" s="18">
        <v>40.11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SUM('[55]150'!$CR$90:$DA$90)</f>
        <v>39.56</v>
      </c>
    </row>
    <row r="10" spans="1:21" s="1" customFormat="1" ht="31.5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>
        <v>0.56000000000000005</v>
      </c>
      <c r="I10" s="18">
        <v>0.56000000000000005</v>
      </c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>
        <f t="shared" si="5"/>
        <v>100</v>
      </c>
      <c r="O10" s="20">
        <v>6</v>
      </c>
      <c r="P10" s="1">
        <f t="shared" si="3"/>
        <v>1</v>
      </c>
      <c r="Q10" s="1">
        <f t="shared" si="3"/>
        <v>1</v>
      </c>
      <c r="R10"/>
      <c r="T10"/>
      <c r="U10">
        <f>SUM('[55]150'!$CR$91:$DA$91)</f>
        <v>0.56000000000000005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>
        <v>3.56</v>
      </c>
      <c r="I12" s="18">
        <v>3.67</v>
      </c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>
        <f t="shared" si="5"/>
        <v>100</v>
      </c>
      <c r="O12" s="20">
        <v>7</v>
      </c>
      <c r="P12" s="1">
        <f t="shared" si="3"/>
        <v>1</v>
      </c>
      <c r="Q12" s="1">
        <f t="shared" si="3"/>
        <v>1</v>
      </c>
      <c r="R12"/>
      <c r="T12"/>
      <c r="U12">
        <f>SUM('[55]150'!$CR$92:$DA$92)</f>
        <v>3.56</v>
      </c>
    </row>
    <row r="13" spans="1:21" s="1" customFormat="1" ht="31.5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>
        <v>0.78</v>
      </c>
      <c r="I13" s="18">
        <v>0.78</v>
      </c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>
        <f t="shared" si="5"/>
        <v>100</v>
      </c>
      <c r="O13" s="20">
        <v>8</v>
      </c>
      <c r="P13" s="1">
        <f t="shared" si="3"/>
        <v>1</v>
      </c>
      <c r="Q13" s="1">
        <f t="shared" si="3"/>
        <v>1</v>
      </c>
      <c r="R13"/>
      <c r="T13"/>
      <c r="U13">
        <f>SUM('[55]150'!$CR$93:$DA$93)</f>
        <v>0.78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SUM('[55]150'!$CR$95:$DA$95)</f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33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SUM('[55]150'!$CR$94:$DA$94)</f>
        <v>0</v>
      </c>
    </row>
    <row r="18" spans="1:21" s="1" customFormat="1" ht="31.5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>
        <v>8.44</v>
      </c>
      <c r="I18" s="18">
        <v>8.44</v>
      </c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>
        <f t="shared" si="5"/>
        <v>100</v>
      </c>
      <c r="O18" s="20">
        <v>11</v>
      </c>
      <c r="P18" s="1">
        <f t="shared" si="3"/>
        <v>1</v>
      </c>
      <c r="Q18" s="1">
        <f t="shared" si="3"/>
        <v>1</v>
      </c>
      <c r="R18"/>
      <c r="T18"/>
      <c r="U18">
        <f>SUM('[55]150'!$CR$97:$DA$97)</f>
        <v>8.44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SUM('[55]150'!$CR$96:$DA$96)</f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1331.67</v>
      </c>
      <c r="I21" s="18">
        <v>1328.78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99.782979266635124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SUM('[55]150'!$CR$98:$DA$98)</f>
        <v>1331.67</v>
      </c>
    </row>
    <row r="22" spans="1:21" s="1" customFormat="1" ht="31.5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R22"/>
      <c r="T22"/>
      <c r="U22">
        <f>SUM('[55]150'!$CR$100:$DA$100)</f>
        <v>0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SUM('[55]150'!$CR$99:$DA$99)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6.56</v>
      </c>
      <c r="I24" s="18">
        <v>6.67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SUM('[55]150'!$CR$141:$DA$141)</f>
        <v>6.56</v>
      </c>
    </row>
    <row r="25" spans="1:21" s="1" customFormat="1" ht="31.5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>
        <v>1.78</v>
      </c>
      <c r="I25" s="18">
        <v>1.89</v>
      </c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>
        <f t="shared" si="5"/>
        <v>100</v>
      </c>
      <c r="O25" s="20">
        <v>17</v>
      </c>
      <c r="P25" s="1">
        <f t="shared" si="6"/>
        <v>1</v>
      </c>
      <c r="Q25" s="1">
        <f t="shared" si="6"/>
        <v>1</v>
      </c>
      <c r="R25"/>
      <c r="T25"/>
      <c r="U25">
        <f>SUM('[55]150'!$CR$142:$DA$142)</f>
        <v>1.78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>
        <v>6.89</v>
      </c>
      <c r="I27" s="18">
        <v>7.56</v>
      </c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>
        <f t="shared" si="5"/>
        <v>100</v>
      </c>
      <c r="O27" s="20">
        <v>18</v>
      </c>
      <c r="P27" s="1">
        <f t="shared" si="6"/>
        <v>1</v>
      </c>
      <c r="Q27" s="1">
        <f t="shared" si="6"/>
        <v>1</v>
      </c>
      <c r="R27"/>
      <c r="T27"/>
      <c r="U27">
        <f>SUM('[55]150'!$CR$144:$DA$144)</f>
        <v>6.89</v>
      </c>
    </row>
    <row r="28" spans="1:21" s="1" customFormat="1" ht="31.5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>
        <v>2.89</v>
      </c>
      <c r="I28" s="18">
        <v>3.22</v>
      </c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>
        <f t="shared" si="5"/>
        <v>100</v>
      </c>
      <c r="O28" s="20">
        <v>19</v>
      </c>
      <c r="P28" s="1">
        <f t="shared" si="6"/>
        <v>1</v>
      </c>
      <c r="Q28" s="1">
        <f t="shared" si="6"/>
        <v>1</v>
      </c>
      <c r="R28"/>
      <c r="T28"/>
      <c r="U28">
        <f>SUM('[55]150'!$CR$143:$DA$143)</f>
        <v>2.89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hidden="1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f>SUM('[55]150'!$CR$146:$DA$146)</f>
        <v>0</v>
      </c>
    </row>
    <row r="32" spans="1:21" s="1" customFormat="1" ht="31.5" hidden="1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/>
      <c r="I32" s="18"/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 t="e">
        <f t="shared" si="5"/>
        <v>#DIV/0!</v>
      </c>
      <c r="O32" s="20">
        <v>21</v>
      </c>
      <c r="P32" s="1">
        <f t="shared" si="6"/>
        <v>0</v>
      </c>
      <c r="Q32" s="1">
        <f t="shared" si="6"/>
        <v>0</v>
      </c>
      <c r="R32"/>
      <c r="T32"/>
      <c r="U32">
        <f>SUM('[55]150'!$CR$145:$DA$145)</f>
        <v>0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9.67</v>
      </c>
      <c r="I35" s="18">
        <v>10.11</v>
      </c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>
        <f t="shared" si="5"/>
        <v>100</v>
      </c>
      <c r="O35" s="20">
        <v>22</v>
      </c>
      <c r="P35" s="1">
        <f t="shared" si="6"/>
        <v>1</v>
      </c>
      <c r="Q35" s="1">
        <f t="shared" si="6"/>
        <v>1</v>
      </c>
      <c r="U35">
        <f>SUM('[55]150'!$CR$148:$DA$148)</f>
        <v>9.67</v>
      </c>
    </row>
    <row r="36" spans="1:24" ht="31.5" hidden="1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/>
      <c r="I36" s="18"/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 t="e">
        <f t="shared" si="5"/>
        <v>#DIV/0!</v>
      </c>
      <c r="O36" s="20">
        <v>23</v>
      </c>
      <c r="P36" s="1">
        <f t="shared" si="6"/>
        <v>0</v>
      </c>
      <c r="Q36" s="1">
        <f t="shared" si="6"/>
        <v>0</v>
      </c>
      <c r="U36">
        <f>SUM('[55]150'!$CR$147:$DA$147)</f>
        <v>0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1385.22</v>
      </c>
      <c r="I38" s="18">
        <v>1374.56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99.230447149189288</v>
      </c>
      <c r="O38" s="20">
        <v>24</v>
      </c>
      <c r="P38" s="1">
        <f t="shared" si="7"/>
        <v>1</v>
      </c>
      <c r="Q38" s="1">
        <f t="shared" si="7"/>
        <v>1</v>
      </c>
      <c r="U38">
        <f>SUM('[55]150'!$CR$149:$DA$149)</f>
        <v>1385.22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hidden="1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/>
      <c r="I41" s="18"/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 t="e">
        <f t="shared" si="5"/>
        <v>#DIV/0!</v>
      </c>
      <c r="O41" s="20">
        <v>25</v>
      </c>
      <c r="P41" s="1">
        <f t="shared" si="7"/>
        <v>0</v>
      </c>
      <c r="Q41" s="1">
        <f t="shared" si="7"/>
        <v>0</v>
      </c>
      <c r="U41">
        <f>SUM('[55]150'!$CR$151:$DA$151)</f>
        <v>0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SUM('[55]150'!$CR$150:$DA$150)</f>
        <v>0</v>
      </c>
    </row>
    <row r="43" spans="1:24" ht="31.5" hidden="1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f>SUM('[55]150'!$CR$192:$DA$192)</f>
        <v>0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SUM('[55]150'!$CR$193:$DA$193)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>
        <v>1.1100000000000001</v>
      </c>
      <c r="I46" s="18">
        <v>1.33</v>
      </c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>
        <f t="shared" si="5"/>
        <v>100</v>
      </c>
      <c r="O46" s="20">
        <v>29</v>
      </c>
      <c r="P46" s="1">
        <f t="shared" si="7"/>
        <v>1</v>
      </c>
      <c r="Q46" s="1">
        <f t="shared" si="7"/>
        <v>1</v>
      </c>
      <c r="U46">
        <f>SUM('[55]150'!$CR$194:$DA$194)</f>
        <v>1.1100000000000001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SUM('[55]150'!$CR$195:$DA$195)</f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hidden="1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f>SUM('[55]150'!$CR$197:$DA$197)</f>
        <v>0</v>
      </c>
    </row>
    <row r="51" spans="1:21" s="1" customFormat="1" ht="31.5" hidden="1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/>
      <c r="I51" s="18"/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 t="e">
        <f t="shared" si="5"/>
        <v>#DIV/0!</v>
      </c>
      <c r="O51" s="20">
        <v>32</v>
      </c>
      <c r="P51" s="1">
        <f t="shared" si="7"/>
        <v>0</v>
      </c>
      <c r="Q51" s="1">
        <f t="shared" si="7"/>
        <v>0</v>
      </c>
      <c r="R51"/>
      <c r="T51"/>
      <c r="U51">
        <f>SUM('[55]150'!$CR$196:$DA$196)</f>
        <v>0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>
        <v>3.33</v>
      </c>
      <c r="I53" s="18">
        <v>3.33</v>
      </c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>
        <f t="shared" si="5"/>
        <v>100</v>
      </c>
      <c r="O53" s="20">
        <v>33</v>
      </c>
      <c r="P53" s="1">
        <f t="shared" ref="P53:Q68" si="8">IF(H53&gt;0,1,0)</f>
        <v>1</v>
      </c>
      <c r="Q53" s="1">
        <f t="shared" si="8"/>
        <v>1</v>
      </c>
      <c r="R53"/>
      <c r="T53"/>
      <c r="U53">
        <f>SUM('[55]150'!$CR$198:$DA$198)</f>
        <v>3.33</v>
      </c>
    </row>
    <row r="54" spans="1:21" s="1" customFormat="1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f>SUM('[55]150'!$CR$199:$DA$199)</f>
        <v>0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305.11</v>
      </c>
      <c r="I56" s="18">
        <v>301.22000000000003</v>
      </c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>
        <f t="shared" si="5"/>
        <v>98.725049981973726</v>
      </c>
      <c r="O56" s="20">
        <v>35</v>
      </c>
      <c r="P56" s="1">
        <f t="shared" si="8"/>
        <v>1</v>
      </c>
      <c r="Q56" s="1">
        <f t="shared" si="8"/>
        <v>1</v>
      </c>
      <c r="R56"/>
      <c r="T56"/>
      <c r="U56">
        <f>SUM('[55]150'!$CR$200:$DA$200)</f>
        <v>305.11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SUM('[55]150'!$CR$203:$DA$203)</f>
        <v>0</v>
      </c>
    </row>
    <row r="59" spans="1:21" s="1" customFormat="1" ht="31.5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>
        <v>0.22</v>
      </c>
      <c r="I59" s="18">
        <v>0.22</v>
      </c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>
        <f t="shared" si="5"/>
        <v>100</v>
      </c>
      <c r="O59" s="20">
        <v>37</v>
      </c>
      <c r="P59" s="1">
        <f t="shared" si="8"/>
        <v>1</v>
      </c>
      <c r="Q59" s="1">
        <f t="shared" si="8"/>
        <v>1</v>
      </c>
      <c r="R59"/>
      <c r="T59"/>
      <c r="U59">
        <f>SUM('[55]150'!$CR$202:$DA$202)</f>
        <v>0.22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SUM('[55]150'!$CR$201:$DA$201)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367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6260</v>
      </c>
      <c r="I80" s="43">
        <v>6260</v>
      </c>
      <c r="J80" s="19">
        <v>0</v>
      </c>
      <c r="K80" s="61">
        <f t="shared" si="9"/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>
        <f>SUM('[55]150'!$CR$244:$DA$244)</f>
        <v>6260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6260</v>
      </c>
      <c r="I81" s="43">
        <v>6260</v>
      </c>
      <c r="J81" s="19">
        <v>0</v>
      </c>
      <c r="K81" s="61">
        <f t="shared" si="9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>
        <f>U80</f>
        <v>6260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/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13463</v>
      </c>
      <c r="I83" s="43">
        <v>13463</v>
      </c>
      <c r="J83" s="19">
        <v>0</v>
      </c>
      <c r="K83" s="61">
        <f t="shared" si="9"/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f>SUM('[55]150'!$CR$245:$DA$245)</f>
        <v>13463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13463</v>
      </c>
      <c r="I84" s="43">
        <v>13463</v>
      </c>
      <c r="J84" s="19">
        <v>0</v>
      </c>
      <c r="K84" s="61">
        <f t="shared" si="9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f>U83</f>
        <v>13463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/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30561</v>
      </c>
      <c r="I86" s="43">
        <v>30561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SUM('[55]150'!$CR$246:$DA$246)</f>
        <v>30561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30561</v>
      </c>
      <c r="I87" s="43">
        <v>30561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30561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/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27472</v>
      </c>
      <c r="I89" s="43">
        <v>27472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f>SUM('[55]150'!$CR$247:$DA$247)</f>
        <v>27472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27472</v>
      </c>
      <c r="I90" s="43">
        <v>27472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27472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/>
    </row>
    <row r="92" spans="1:21" s="1" customFormat="1" ht="31.5" hidden="1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/>
      <c r="I92" s="43"/>
      <c r="J92" s="19">
        <v>0</v>
      </c>
      <c r="K92" s="61" t="str">
        <f t="shared" si="9"/>
        <v>нет плана</v>
      </c>
      <c r="L92" s="102"/>
      <c r="M92" s="103" t="str">
        <f t="shared" si="10"/>
        <v>Муниципальное задание не выполнено</v>
      </c>
      <c r="N92" s="61" t="e">
        <f t="shared" si="11"/>
        <v>#DIV/0!</v>
      </c>
      <c r="O92" s="28">
        <v>43</v>
      </c>
      <c r="P92" s="1">
        <f t="shared" si="12"/>
        <v>0</v>
      </c>
      <c r="Q92" s="1">
        <f t="shared" si="12"/>
        <v>0</v>
      </c>
      <c r="R92"/>
      <c r="T92"/>
      <c r="U92">
        <f>SUM('[55]150'!$CR$248:$DA$248)</f>
        <v>0</v>
      </c>
    </row>
    <row r="93" spans="1:21" s="1" customFormat="1" ht="31.5" hidden="1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/>
      <c r="I93" s="43"/>
      <c r="J93" s="19">
        <v>0</v>
      </c>
      <c r="K93" s="61" t="str">
        <f t="shared" si="9"/>
        <v>нет плана</v>
      </c>
      <c r="L93" s="102"/>
      <c r="M93" s="103" t="str">
        <f t="shared" si="10"/>
        <v>Муниципальное задание не выполнено</v>
      </c>
      <c r="N93" s="61" t="e">
        <f t="shared" si="11"/>
        <v>#DIV/0!</v>
      </c>
      <c r="O93" s="28"/>
      <c r="R93"/>
      <c r="T93"/>
      <c r="U93">
        <f>U92</f>
        <v>0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/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74796</v>
      </c>
      <c r="I95" s="43">
        <v>74796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SUM('[55]150'!$CR$249:$DA$249)</f>
        <v>74796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74796</v>
      </c>
      <c r="I96" s="43">
        <v>74796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74796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/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/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/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SUM('[55]150'!$CT$289:$DC$289)</f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SUM('[55]150'!$CT$290:$DC$290)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1402.55</v>
      </c>
      <c r="I103" s="43">
        <v>1381.44</v>
      </c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98.494884317849639</v>
      </c>
      <c r="O103" s="20">
        <v>46</v>
      </c>
      <c r="P103" s="1">
        <f t="shared" ref="P103:Q107" si="15">IF(H103&gt;0,1,0)</f>
        <v>1</v>
      </c>
      <c r="Q103" s="1">
        <f t="shared" si="15"/>
        <v>1</v>
      </c>
      <c r="R103"/>
      <c r="T103"/>
      <c r="U103">
        <f>SUM('[55]150'!$CR$327:$DA$327)</f>
        <v>1402.55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18.34</v>
      </c>
      <c r="I104" s="43">
        <v>53.33</v>
      </c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5"/>
        <v>1</v>
      </c>
      <c r="Q104" s="1">
        <f t="shared" si="15"/>
        <v>1</v>
      </c>
      <c r="R104"/>
      <c r="T104"/>
      <c r="U104">
        <f>SUM('[55]150'!$CR$360:$DA$360)</f>
        <v>18.34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1.1100000000000001</v>
      </c>
      <c r="I105" s="43">
        <v>3.33</v>
      </c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5"/>
        <v>1</v>
      </c>
      <c r="Q105" s="1">
        <f t="shared" si="15"/>
        <v>1</v>
      </c>
      <c r="R105"/>
      <c r="T105"/>
      <c r="U105">
        <f>SUM('[55]150'!$CR$392:$DA$392)</f>
        <v>1.1100000000000001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300</v>
      </c>
      <c r="I106" s="43">
        <v>300</v>
      </c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5"/>
        <v>1</v>
      </c>
      <c r="Q106" s="1">
        <f t="shared" si="15"/>
        <v>1</v>
      </c>
      <c r="R106"/>
      <c r="T106"/>
      <c r="U106">
        <f>SUM('[55]150'!$CT$424:$DC$424)</f>
        <v>300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R107"/>
      <c r="T107"/>
      <c r="U107">
        <f>SUM('[55]150'!$CT$425:$DC$425)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99.874445357188264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1384.5700000000002</v>
      </c>
      <c r="I161" s="108">
        <f>SUM(I5:I23)</f>
        <v>1382.34</v>
      </c>
    </row>
    <row r="162" spans="8:9" s="1" customFormat="1" ht="15" customHeight="1" x14ac:dyDescent="0.25">
      <c r="H162" s="108">
        <f>H103</f>
        <v>1402.55</v>
      </c>
      <c r="I162" s="108">
        <f>I103</f>
        <v>1381.44</v>
      </c>
    </row>
    <row r="163" spans="8:9" s="1" customFormat="1" ht="15" customHeight="1" x14ac:dyDescent="0.25">
      <c r="H163" s="108">
        <f>H161-H162</f>
        <v>-17.979999999999791</v>
      </c>
      <c r="I163" s="108">
        <f>I161-I162</f>
        <v>0.89999999999986358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A4:X107">
    <filterColumn colId="7">
      <customFilters>
        <customFilter operator="notEqual" val=" "/>
      </customFilters>
    </filterColumn>
    <filterColumn colId="15" showButton="0"/>
  </autoFilter>
  <customSheetViews>
    <customSheetView guid="{58B0A3E4-DC4C-43E3-ADD5-4D21FA5857E3}" scale="69" showPageBreaks="1" printArea="1" filter="1" showAutoFilter="1" hiddenRows="1" hiddenColumns="1" view="pageBreakPreview" topLeftCell="D86">
      <selection activeCell="C175" sqref="C175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8184D279-59A7-4BD8-AB21-B524BF814588}" scale="69" showPageBreaks="1" printArea="1" filter="1" showAutoFilter="1" hiddenRows="1" hiddenColumns="1" view="pageBreakPreview" topLeftCell="D86">
      <selection activeCell="N160" sqref="N160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7BDF3E6F-D95A-4AD2-A496-92E59C7AF105}" scale="69" showPageBreaks="1" printArea="1" filter="1" showAutoFilter="1" hiddenRows="1" hiddenColumns="1" view="pageBreakPreview" topLeftCell="D13">
      <selection activeCell="U38" sqref="U1:U1048576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AB14A31D-440B-427A-8154-EF19394E7DE2}" scale="69" showPageBreaks="1" printArea="1" filter="1" showAutoFilter="1" hiddenRows="1" hiddenColumns="1" view="pageBreakPreview" topLeftCell="D27">
      <selection activeCell="O80" sqref="O80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C22C5AE3-4CF6-4ED3-821C-43C355C47BB8}" scale="66" showPageBreaks="1" printArea="1" filter="1" showAutoFilter="1" hiddenColumns="1" view="pageBreakPreview" topLeftCell="D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F38D36FB-D173-41CA-A0CB-C8228EA2DD59}" scale="66" showPageBreaks="1" printArea="1" filter="1" showAutoFilter="1" hiddenColumns="1" view="pageBreakPreview" topLeftCell="D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75CEEBA-EF70-41E2-A2AB-FC3599596AC2}" scale="66" showPageBreaks="1" printArea="1" filter="1" showAutoFilter="1" hiddenColumns="1" view="pageBreakPreview" topLeftCell="D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FD4A7EA-C1FF-4F5D-84ED-80E24D2D6E10}" scale="66" showPageBreaks="1" printArea="1" filter="1" showAutoFilter="1" hiddenColumns="1" view="pageBreakPreview" topLeftCell="D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B70C21F4-2ADF-4822-A74D-683C5E869839}" scale="66" showPageBreaks="1" printArea="1" filter="1" showAutoFilter="1" hiddenColumns="1" view="pageBreakPreview" topLeftCell="D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74:B76"/>
    <mergeCell ref="C74:C76"/>
    <mergeCell ref="B80:B82"/>
    <mergeCell ref="C80:C82"/>
    <mergeCell ref="B77:B79"/>
    <mergeCell ref="C77:C79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207" priority="4">
      <formula>H5&lt;&gt;U5</formula>
    </cfRule>
  </conditionalFormatting>
  <conditionalFormatting sqref="M5:M107">
    <cfRule type="expression" dxfId="206" priority="1">
      <formula>K5&lt;&gt;0</formula>
    </cfRule>
  </conditionalFormatting>
  <conditionalFormatting sqref="U5:U10">
    <cfRule type="expression" dxfId="205" priority="18">
      <formula>U5&lt;&gt;H5</formula>
    </cfRule>
  </conditionalFormatting>
  <conditionalFormatting sqref="U12:U13">
    <cfRule type="expression" dxfId="204" priority="17">
      <formula>U12&lt;&gt;H12</formula>
    </cfRule>
  </conditionalFormatting>
  <conditionalFormatting sqref="U16:U19">
    <cfRule type="expression" dxfId="203" priority="16">
      <formula>U16&lt;&gt;H16</formula>
    </cfRule>
  </conditionalFormatting>
  <conditionalFormatting sqref="U21:U25">
    <cfRule type="expression" dxfId="202" priority="15">
      <formula>U21&lt;&gt;H21</formula>
    </cfRule>
  </conditionalFormatting>
  <conditionalFormatting sqref="U27:U28">
    <cfRule type="expression" dxfId="201" priority="14">
      <formula>U27&lt;&gt;H27</formula>
    </cfRule>
  </conditionalFormatting>
  <conditionalFormatting sqref="U31:U32">
    <cfRule type="expression" dxfId="200" priority="13">
      <formula>U31&lt;&gt;H31</formula>
    </cfRule>
  </conditionalFormatting>
  <conditionalFormatting sqref="U35:U36">
    <cfRule type="expression" dxfId="199" priority="12">
      <formula>U35&lt;&gt;H35</formula>
    </cfRule>
  </conditionalFormatting>
  <conditionalFormatting sqref="U38">
    <cfRule type="expression" dxfId="198" priority="11">
      <formula>U38&lt;&gt;H38</formula>
    </cfRule>
  </conditionalFormatting>
  <conditionalFormatting sqref="U41:U44">
    <cfRule type="expression" dxfId="197" priority="10">
      <formula>U41&lt;&gt;H41</formula>
    </cfRule>
  </conditionalFormatting>
  <conditionalFormatting sqref="U46:U47">
    <cfRule type="expression" dxfId="196" priority="9">
      <formula>U46&lt;&gt;H46</formula>
    </cfRule>
  </conditionalFormatting>
  <conditionalFormatting sqref="U50:U51">
    <cfRule type="expression" dxfId="195" priority="8">
      <formula>U50&lt;&gt;H50</formula>
    </cfRule>
  </conditionalFormatting>
  <conditionalFormatting sqref="U53:U54">
    <cfRule type="expression" dxfId="194" priority="7">
      <formula>U53&lt;&gt;H53</formula>
    </cfRule>
  </conditionalFormatting>
  <conditionalFormatting sqref="U56:U60">
    <cfRule type="expression" dxfId="193" priority="6">
      <formula>U56&lt;&gt;H56</formula>
    </cfRule>
  </conditionalFormatting>
  <conditionalFormatting sqref="U62:U107">
    <cfRule type="expression" dxfId="192" priority="5">
      <formula>U62&lt;&gt;H62</formula>
    </cfRule>
  </conditionalFormatting>
  <conditionalFormatting sqref="AA8">
    <cfRule type="expression" dxfId="191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F1" zoomScale="66" zoomScaleNormal="60" zoomScaleSheetLayoutView="66" workbookViewId="0">
      <selection activeCell="N103" sqref="N103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198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SUM('[56]151'!$CR$47:$DA$47)</f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SUM('[56]151'!$CR$48:$DA$48)</f>
        <v>0</v>
      </c>
    </row>
    <row r="7" spans="1:21" s="1" customFormat="1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f>SUM('[56]151'!$CR$49:$DA$49)</f>
        <v>0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SUM('[56]151'!$CR$50:$DA$50)</f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30.56</v>
      </c>
      <c r="I9" s="18">
        <v>31.11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SUM('[56]151'!$CR$90:$DA$90)</f>
        <v>30.56</v>
      </c>
    </row>
    <row r="10" spans="1:21" s="1" customFormat="1" ht="31.5" hidden="1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/>
      <c r="I10" s="18"/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 t="e">
        <f t="shared" si="5"/>
        <v>#DIV/0!</v>
      </c>
      <c r="O10" s="20">
        <v>6</v>
      </c>
      <c r="P10" s="1">
        <f t="shared" si="3"/>
        <v>0</v>
      </c>
      <c r="Q10" s="1">
        <f t="shared" si="3"/>
        <v>0</v>
      </c>
      <c r="R10"/>
      <c r="T10"/>
      <c r="U10">
        <f>SUM('[56]151'!$CR$91:$DA$91)</f>
        <v>0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hidden="1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/>
      <c r="I12" s="18"/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 t="e">
        <f t="shared" si="5"/>
        <v>#DIV/0!</v>
      </c>
      <c r="O12" s="20">
        <v>7</v>
      </c>
      <c r="P12" s="1">
        <f t="shared" si="3"/>
        <v>0</v>
      </c>
      <c r="Q12" s="1">
        <f t="shared" si="3"/>
        <v>0</v>
      </c>
      <c r="R12"/>
      <c r="T12"/>
      <c r="U12">
        <f>SUM('[56]151'!$CR$92:$DA$92)</f>
        <v>0</v>
      </c>
    </row>
    <row r="13" spans="1:21" s="1" customFormat="1" ht="31.5" hidden="1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/>
      <c r="I13" s="18"/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 t="e">
        <f t="shared" si="5"/>
        <v>#DIV/0!</v>
      </c>
      <c r="O13" s="20">
        <v>8</v>
      </c>
      <c r="P13" s="1">
        <f t="shared" si="3"/>
        <v>0</v>
      </c>
      <c r="Q13" s="1">
        <f t="shared" si="3"/>
        <v>0</v>
      </c>
      <c r="R13"/>
      <c r="T13"/>
      <c r="U13">
        <f>SUM('[56]151'!$CR$93:$DA$93)</f>
        <v>0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SUM('[56]151'!$CR$95:$DA$95)</f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33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SUM('[56]151'!$CR$94:$DA$94)</f>
        <v>0</v>
      </c>
    </row>
    <row r="18" spans="1:21" s="1" customFormat="1" ht="31.5" hidden="1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/>
      <c r="I18" s="18"/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 t="e">
        <f t="shared" si="5"/>
        <v>#DIV/0!</v>
      </c>
      <c r="O18" s="20">
        <v>11</v>
      </c>
      <c r="P18" s="1">
        <f t="shared" si="3"/>
        <v>0</v>
      </c>
      <c r="Q18" s="1">
        <f t="shared" si="3"/>
        <v>0</v>
      </c>
      <c r="R18"/>
      <c r="T18"/>
      <c r="U18">
        <f>SUM('[56]151'!$CR$97:$DA$97)</f>
        <v>0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SUM('[56]151'!$CR$96:$DA$96)</f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703.33</v>
      </c>
      <c r="I21" s="18">
        <v>695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98.815634197318474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SUM('[56]151'!$CR$98:$DA$98)</f>
        <v>703.33</v>
      </c>
    </row>
    <row r="22" spans="1:21" s="1" customFormat="1" ht="31.5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>
        <v>0.33</v>
      </c>
      <c r="I22" s="18">
        <v>1</v>
      </c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>
        <f t="shared" si="5"/>
        <v>100</v>
      </c>
      <c r="O22" s="20">
        <v>14</v>
      </c>
      <c r="P22" s="1">
        <f t="shared" si="6"/>
        <v>1</v>
      </c>
      <c r="Q22" s="1">
        <f t="shared" si="6"/>
        <v>1</v>
      </c>
      <c r="R22"/>
      <c r="T22"/>
      <c r="U22">
        <f>SUM('[56]151'!$CR$100:$DA$100)</f>
        <v>0.33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SUM('[56]151'!$CR$99:$DA$99)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10.33</v>
      </c>
      <c r="I24" s="18">
        <v>10.33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SUM('[56]151'!$CR$141:$DA$141)</f>
        <v>10.33</v>
      </c>
    </row>
    <row r="25" spans="1:21" s="1" customFormat="1" ht="31.5" hidden="1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R25"/>
      <c r="T25"/>
      <c r="U25">
        <f>SUM('[56]151'!$CR$142:$DA$142)</f>
        <v>0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hidden="1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/>
      <c r="I27" s="18"/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 t="e">
        <f t="shared" si="5"/>
        <v>#DIV/0!</v>
      </c>
      <c r="O27" s="20">
        <v>18</v>
      </c>
      <c r="P27" s="1">
        <f t="shared" si="6"/>
        <v>0</v>
      </c>
      <c r="Q27" s="1">
        <f t="shared" si="6"/>
        <v>0</v>
      </c>
      <c r="R27"/>
      <c r="T27"/>
      <c r="U27">
        <f>SUM('[56]151'!$CR$144:$DA$144)</f>
        <v>0</v>
      </c>
    </row>
    <row r="28" spans="1:21" s="1" customFormat="1" ht="31.5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>
        <v>1</v>
      </c>
      <c r="I28" s="18">
        <v>1</v>
      </c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>
        <f t="shared" si="5"/>
        <v>100</v>
      </c>
      <c r="O28" s="20">
        <v>19</v>
      </c>
      <c r="P28" s="1">
        <f t="shared" si="6"/>
        <v>1</v>
      </c>
      <c r="Q28" s="1">
        <f t="shared" si="6"/>
        <v>1</v>
      </c>
      <c r="R28"/>
      <c r="T28"/>
      <c r="U28">
        <f>SUM('[56]151'!$CR$143:$DA$143)</f>
        <v>1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>
        <v>0.56000000000000005</v>
      </c>
      <c r="I31" s="18">
        <v>1</v>
      </c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>
        <f t="shared" si="5"/>
        <v>100</v>
      </c>
      <c r="O31" s="20">
        <v>20</v>
      </c>
      <c r="P31" s="1">
        <f t="shared" si="6"/>
        <v>1</v>
      </c>
      <c r="Q31" s="1">
        <f t="shared" si="6"/>
        <v>1</v>
      </c>
      <c r="R31"/>
      <c r="T31"/>
      <c r="U31">
        <f>SUM('[56]151'!$CR$146:$DA$146)</f>
        <v>0.56000000000000005</v>
      </c>
    </row>
    <row r="32" spans="1:21" s="1" customFormat="1" ht="31.5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>
        <v>52.44</v>
      </c>
      <c r="I32" s="18">
        <v>49.22</v>
      </c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>
        <f t="shared" si="5"/>
        <v>93.859649122807014</v>
      </c>
      <c r="O32" s="20">
        <v>21</v>
      </c>
      <c r="P32" s="1">
        <f t="shared" si="6"/>
        <v>1</v>
      </c>
      <c r="Q32" s="1">
        <f t="shared" si="6"/>
        <v>1</v>
      </c>
      <c r="R32"/>
      <c r="T32"/>
      <c r="U32">
        <f>SUM('[56]151'!$CR$145:$DA$145)</f>
        <v>52.44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hidden="1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/>
      <c r="I35" s="18"/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 t="e">
        <f t="shared" si="5"/>
        <v>#DIV/0!</v>
      </c>
      <c r="O35" s="20">
        <v>22</v>
      </c>
      <c r="P35" s="1">
        <f t="shared" si="6"/>
        <v>0</v>
      </c>
      <c r="Q35" s="1">
        <f t="shared" si="6"/>
        <v>0</v>
      </c>
      <c r="U35">
        <f>SUM('[56]151'!$CR$148:$DA$148)</f>
        <v>0</v>
      </c>
    </row>
    <row r="36" spans="1:24" ht="31.5" hidden="1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/>
      <c r="I36" s="18"/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 t="e">
        <f t="shared" si="5"/>
        <v>#DIV/0!</v>
      </c>
      <c r="O36" s="20">
        <v>23</v>
      </c>
      <c r="P36" s="1">
        <f t="shared" si="6"/>
        <v>0</v>
      </c>
      <c r="Q36" s="1">
        <f t="shared" si="6"/>
        <v>0</v>
      </c>
      <c r="U36">
        <f>SUM('[56]151'!$CR$147:$DA$147)</f>
        <v>0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728.89</v>
      </c>
      <c r="I38" s="18">
        <v>729.78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100</v>
      </c>
      <c r="O38" s="20">
        <v>24</v>
      </c>
      <c r="P38" s="1">
        <f t="shared" si="7"/>
        <v>1</v>
      </c>
      <c r="Q38" s="1">
        <f t="shared" si="7"/>
        <v>1</v>
      </c>
      <c r="U38">
        <f>SUM('[56]151'!$CR$149:$DA$149)</f>
        <v>728.89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hidden="1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/>
      <c r="I41" s="18"/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 t="e">
        <f t="shared" si="5"/>
        <v>#DIV/0!</v>
      </c>
      <c r="O41" s="20">
        <v>25</v>
      </c>
      <c r="P41" s="1">
        <f t="shared" si="7"/>
        <v>0</v>
      </c>
      <c r="Q41" s="1">
        <f t="shared" si="7"/>
        <v>0</v>
      </c>
      <c r="U41">
        <f>SUM('[56]151'!$CR$151:$DA$151)</f>
        <v>0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SUM('[56]151'!$CR$150:$DA$150)</f>
        <v>0</v>
      </c>
    </row>
    <row r="43" spans="1:24" ht="31.5" hidden="1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f>SUM('[56]151'!$CR$192:$DA$192)</f>
        <v>0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SUM('[56]151'!$CR$193:$DA$193)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SUM('[56]151'!$CR$194:$DA$194)</f>
        <v>0</v>
      </c>
    </row>
    <row r="47" spans="1:24" ht="31.5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>
        <v>0.44</v>
      </c>
      <c r="I47" s="18">
        <v>1</v>
      </c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>
        <f t="shared" si="5"/>
        <v>100</v>
      </c>
      <c r="O47" s="20">
        <v>30</v>
      </c>
      <c r="P47" s="1">
        <f t="shared" si="7"/>
        <v>1</v>
      </c>
      <c r="Q47" s="1">
        <f t="shared" si="7"/>
        <v>1</v>
      </c>
      <c r="U47">
        <f>SUM('[56]151'!$CR$195:$DA$195)</f>
        <v>0.44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hidden="1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f>SUM('[56]151'!$CR$197:$DA$197)</f>
        <v>0</v>
      </c>
    </row>
    <row r="51" spans="1:21" s="1" customFormat="1" ht="31.5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>
        <v>26.22</v>
      </c>
      <c r="I51" s="18">
        <v>60.25</v>
      </c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>
        <f t="shared" si="5"/>
        <v>100</v>
      </c>
      <c r="O51" s="20">
        <v>32</v>
      </c>
      <c r="P51" s="1">
        <f t="shared" si="7"/>
        <v>1</v>
      </c>
      <c r="Q51" s="1">
        <f t="shared" si="7"/>
        <v>1</v>
      </c>
      <c r="R51"/>
      <c r="T51"/>
      <c r="U51">
        <f>SUM('[56]151'!$CR$196:$DA$196)</f>
        <v>26.22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hidden="1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/>
      <c r="I53" s="18"/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 t="e">
        <f t="shared" si="5"/>
        <v>#DIV/0!</v>
      </c>
      <c r="O53" s="20">
        <v>33</v>
      </c>
      <c r="P53" s="1">
        <f t="shared" ref="P53:Q68" si="8">IF(H53&gt;0,1,0)</f>
        <v>0</v>
      </c>
      <c r="Q53" s="1">
        <f t="shared" si="8"/>
        <v>0</v>
      </c>
      <c r="R53"/>
      <c r="T53"/>
      <c r="U53">
        <f>SUM('[56]151'!$CR$198:$DA$198)</f>
        <v>0</v>
      </c>
    </row>
    <row r="54" spans="1:21" s="1" customFormat="1" ht="31.5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>
        <v>0.56000000000000005</v>
      </c>
      <c r="I54" s="18">
        <v>1</v>
      </c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>
        <f t="shared" si="5"/>
        <v>100</v>
      </c>
      <c r="O54" s="20">
        <v>34</v>
      </c>
      <c r="P54" s="1">
        <f t="shared" si="8"/>
        <v>1</v>
      </c>
      <c r="Q54" s="1">
        <f t="shared" si="8"/>
        <v>1</v>
      </c>
      <c r="R54"/>
      <c r="T54"/>
      <c r="U54">
        <f>SUM('[56]151'!$CR$199:$DA$199)</f>
        <v>0.56000000000000005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243.22</v>
      </c>
      <c r="I56" s="18">
        <v>242.33</v>
      </c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>
        <f t="shared" si="5"/>
        <v>99.634076145053868</v>
      </c>
      <c r="O56" s="20">
        <v>35</v>
      </c>
      <c r="P56" s="1">
        <f t="shared" si="8"/>
        <v>1</v>
      </c>
      <c r="Q56" s="1">
        <f t="shared" si="8"/>
        <v>1</v>
      </c>
      <c r="R56"/>
      <c r="T56"/>
      <c r="U56">
        <f>SUM('[56]151'!$CR$200:$DA$200)</f>
        <v>243.22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SUM('[56]151'!$CR$203:$DA$203)</f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f>SUM('[56]151'!$CR$202:$DA$202)</f>
        <v>0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SUM('[56]151'!$CR$201:$DA$201)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367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9216</v>
      </c>
      <c r="I80" s="43">
        <v>9216</v>
      </c>
      <c r="J80" s="19">
        <v>0</v>
      </c>
      <c r="K80" s="61">
        <f t="shared" ref="K80:K81" si="14">IF(H80=0,"нет плана", IF(I80*100/H80-100&lt;0,"ошибка",0))</f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>
        <f>SUM('[56]151'!$CR$244:$DA$244)</f>
        <v>9216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9216</v>
      </c>
      <c r="I81" s="43">
        <v>9216</v>
      </c>
      <c r="J81" s="19">
        <v>0</v>
      </c>
      <c r="K81" s="61">
        <f t="shared" si="14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>
        <f>U80</f>
        <v>9216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/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46652</v>
      </c>
      <c r="I83" s="43">
        <v>46652</v>
      </c>
      <c r="J83" s="19">
        <v>0</v>
      </c>
      <c r="K83" s="61">
        <f t="shared" si="9"/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f>SUM('[56]151'!$CR$245:$DA$245)</f>
        <v>46652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46652</v>
      </c>
      <c r="I84" s="43">
        <v>46652</v>
      </c>
      <c r="J84" s="19">
        <v>0</v>
      </c>
      <c r="K84" s="61">
        <f t="shared" si="9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f>U83</f>
        <v>46652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/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56422</v>
      </c>
      <c r="I86" s="43">
        <v>56422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SUM('[56]151'!$CR$246:$DA$246)</f>
        <v>56422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56422</v>
      </c>
      <c r="I87" s="43">
        <v>56422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56422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/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41480</v>
      </c>
      <c r="I89" s="43">
        <v>41480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f>SUM('[56]151'!$CR$247:$DA$247)</f>
        <v>41480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41480</v>
      </c>
      <c r="I90" s="43">
        <v>41480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41480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/>
    </row>
    <row r="92" spans="1:21" s="1" customFormat="1" ht="31.5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>
        <v>2492</v>
      </c>
      <c r="I92" s="43">
        <v>2492.6</v>
      </c>
      <c r="J92" s="19">
        <v>0</v>
      </c>
      <c r="K92" s="61">
        <f t="shared" ref="K92:K93" si="15">IF(H92=0,"нет плана", IF(I92*100/H92-100&lt;0,"ошибка",0))</f>
        <v>0</v>
      </c>
      <c r="L92" s="102"/>
      <c r="M92" s="103" t="str">
        <f t="shared" si="10"/>
        <v>Муниципальное задание выполнено</v>
      </c>
      <c r="N92" s="61">
        <f t="shared" si="11"/>
        <v>100</v>
      </c>
      <c r="O92" s="28">
        <v>43</v>
      </c>
      <c r="P92" s="1">
        <f t="shared" si="12"/>
        <v>1</v>
      </c>
      <c r="Q92" s="1">
        <f t="shared" si="12"/>
        <v>1</v>
      </c>
      <c r="R92"/>
      <c r="T92"/>
      <c r="U92">
        <f>SUM('[56]151'!$CR$248:$DA$248)</f>
        <v>2492</v>
      </c>
    </row>
    <row r="93" spans="1:21" s="1" customFormat="1" ht="31.5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>
        <v>2492</v>
      </c>
      <c r="I93" s="43">
        <v>2492.6</v>
      </c>
      <c r="J93" s="19">
        <v>0</v>
      </c>
      <c r="K93" s="61">
        <f t="shared" si="15"/>
        <v>0</v>
      </c>
      <c r="L93" s="102"/>
      <c r="M93" s="103" t="str">
        <f t="shared" si="10"/>
        <v>Муниципальное задание выполнено</v>
      </c>
      <c r="N93" s="61">
        <f t="shared" si="11"/>
        <v>100</v>
      </c>
      <c r="O93" s="28"/>
      <c r="R93"/>
      <c r="T93"/>
      <c r="U93">
        <f>U92</f>
        <v>2492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/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46995</v>
      </c>
      <c r="I95" s="43">
        <v>46995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SUM('[56]151'!$CR$249:$DA$249)</f>
        <v>46995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46995</v>
      </c>
      <c r="I96" s="43">
        <v>46995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46995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/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/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/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6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SUM('[56]151'!$CT$289:$DC$289)</f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6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SUM('[56]151'!$CT$290:$DC$290)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716.67</v>
      </c>
      <c r="I103" s="43">
        <v>715.89</v>
      </c>
      <c r="J103" s="19">
        <v>10</v>
      </c>
      <c r="K103" s="61">
        <f t="shared" si="16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99.891163296914897</v>
      </c>
      <c r="O103" s="20">
        <v>46</v>
      </c>
      <c r="P103" s="1">
        <f t="shared" ref="P103:Q107" si="17">IF(H103&gt;0,1,0)</f>
        <v>1</v>
      </c>
      <c r="Q103" s="1">
        <f t="shared" si="17"/>
        <v>1</v>
      </c>
      <c r="R103"/>
      <c r="T103"/>
      <c r="U103">
        <f>SUM('[56]151'!$CR$327:$DA$327)</f>
        <v>716.67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57</v>
      </c>
      <c r="I104" s="43">
        <v>85.83</v>
      </c>
      <c r="J104" s="19">
        <v>10</v>
      </c>
      <c r="K104" s="61">
        <f t="shared" si="16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7"/>
        <v>1</v>
      </c>
      <c r="Q104" s="1">
        <f t="shared" si="17"/>
        <v>1</v>
      </c>
      <c r="R104"/>
      <c r="T104"/>
      <c r="U104">
        <f>SUM('[56]151'!$CR$360:$DA$360)</f>
        <v>57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5.5500000000000007</v>
      </c>
      <c r="I105" s="43">
        <v>6.33</v>
      </c>
      <c r="J105" s="19">
        <v>10</v>
      </c>
      <c r="K105" s="61">
        <f t="shared" si="16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7"/>
        <v>1</v>
      </c>
      <c r="Q105" s="1">
        <f t="shared" si="17"/>
        <v>1</v>
      </c>
      <c r="R105"/>
      <c r="T105"/>
      <c r="U105">
        <f>SUM('[56]151'!$CR$392:$DA$392)</f>
        <v>5.5500000000000007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250</v>
      </c>
      <c r="I106" s="43">
        <v>250</v>
      </c>
      <c r="J106" s="19">
        <v>10</v>
      </c>
      <c r="K106" s="61">
        <f t="shared" si="16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7"/>
        <v>1</v>
      </c>
      <c r="Q106" s="1">
        <f t="shared" si="17"/>
        <v>1</v>
      </c>
      <c r="R106"/>
      <c r="T106"/>
      <c r="U106">
        <f>SUM('[56]151'!$CT$424:$DC$424)</f>
        <v>250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6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7"/>
        <v>0</v>
      </c>
      <c r="Q107" s="1">
        <f t="shared" si="17"/>
        <v>0</v>
      </c>
      <c r="R107"/>
      <c r="T107"/>
      <c r="U107">
        <f>SUM('[56]151'!$CT$425:$DC$425)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99.721447241503355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734.22</v>
      </c>
      <c r="I161" s="108">
        <f>SUM(I5:I23)</f>
        <v>727.11</v>
      </c>
    </row>
    <row r="162" spans="8:9" s="1" customFormat="1" ht="15" customHeight="1" x14ac:dyDescent="0.25">
      <c r="H162" s="108">
        <f>H103</f>
        <v>716.67</v>
      </c>
      <c r="I162" s="108">
        <f>I103</f>
        <v>715.89</v>
      </c>
    </row>
    <row r="163" spans="8:9" s="1" customFormat="1" ht="15" customHeight="1" x14ac:dyDescent="0.25">
      <c r="H163" s="108">
        <f>H161-H162</f>
        <v>17.550000000000068</v>
      </c>
      <c r="I163" s="108">
        <f>I161-I162</f>
        <v>11.220000000000027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A4:X107">
    <filterColumn colId="7">
      <customFilters>
        <customFilter operator="notEqual" val=" "/>
      </customFilters>
    </filterColumn>
    <filterColumn colId="15" showButton="0"/>
  </autoFilter>
  <customSheetViews>
    <customSheetView guid="{58B0A3E4-DC4C-43E3-ADD5-4D21FA5857E3}" scale="66" showPageBreaks="1" printArea="1" filter="1" showAutoFilter="1" hiddenRows="1" hiddenColumns="1" view="pageBreakPreview" topLeftCell="F80">
      <selection activeCell="C175" sqref="C175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8184D279-59A7-4BD8-AB21-B524BF814588}" scale="66" showPageBreaks="1" printArea="1" filter="1" showAutoFilter="1" hiddenRows="1" hiddenColumns="1" view="pageBreakPreview" topLeftCell="F80">
      <selection activeCell="N160" sqref="N160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7BDF3E6F-D95A-4AD2-A496-92E59C7AF105}" scale="66" showPageBreaks="1" printArea="1" filter="1" showAutoFilter="1" hiddenRows="1" hiddenColumns="1" view="pageBreakPreview" topLeftCell="F24">
      <selection activeCell="I84" sqref="I84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AB14A31D-440B-427A-8154-EF19394E7DE2}" scale="66" showPageBreaks="1" printArea="1" filter="1" showAutoFilter="1" hiddenRows="1" hiddenColumns="1" view="pageBreakPreview" topLeftCell="C38">
      <selection activeCell="U1" sqref="U1:U1048576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C22C5AE3-4CF6-4ED3-821C-43C355C47BB8}" scale="66" showPageBreaks="1" printArea="1" filter="1" showAutoFilter="1" hiddenColumns="1" view="pageBreakPreview">
      <selection activeCell="T114" sqref="T113:T114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F38D36FB-D173-41CA-A0CB-C8228EA2DD59}" scale="66" showPageBreaks="1" printArea="1" filter="1" showAutoFilter="1" hiddenColumns="1" view="pageBreakPreview">
      <selection activeCell="T114" sqref="T113:T114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75CEEBA-EF70-41E2-A2AB-FC3599596AC2}" scale="66" showPageBreaks="1" printArea="1" filter="1" showAutoFilter="1" hiddenColumns="1" view="pageBreakPreview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FD4A7EA-C1FF-4F5D-84ED-80E24D2D6E10}" scale="66" showPageBreaks="1" printArea="1" filter="1" showAutoFilter="1" hiddenColumns="1" view="pageBreakPreview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B70C21F4-2ADF-4822-A74D-683C5E869839}" scale="66" showPageBreaks="1" printArea="1" filter="1" showAutoFilter="1" hiddenColumns="1" view="pageBreakPreview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74:B76"/>
    <mergeCell ref="C74:C76"/>
    <mergeCell ref="B80:B82"/>
    <mergeCell ref="C80:C82"/>
    <mergeCell ref="B77:B79"/>
    <mergeCell ref="C77:C79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190" priority="4">
      <formula>H5&lt;&gt;U5</formula>
    </cfRule>
  </conditionalFormatting>
  <conditionalFormatting sqref="M5:M107">
    <cfRule type="expression" dxfId="189" priority="1">
      <formula>K5&lt;&gt;0</formula>
    </cfRule>
  </conditionalFormatting>
  <conditionalFormatting sqref="U5:U10">
    <cfRule type="expression" dxfId="188" priority="18">
      <formula>U5&lt;&gt;H5</formula>
    </cfRule>
  </conditionalFormatting>
  <conditionalFormatting sqref="U12:U13">
    <cfRule type="expression" dxfId="187" priority="17">
      <formula>U12&lt;&gt;H12</formula>
    </cfRule>
  </conditionalFormatting>
  <conditionalFormatting sqref="U16:U19">
    <cfRule type="expression" dxfId="186" priority="16">
      <formula>U16&lt;&gt;H16</formula>
    </cfRule>
  </conditionalFormatting>
  <conditionalFormatting sqref="U21:U25">
    <cfRule type="expression" dxfId="185" priority="15">
      <formula>U21&lt;&gt;H21</formula>
    </cfRule>
  </conditionalFormatting>
  <conditionalFormatting sqref="U27:U28">
    <cfRule type="expression" dxfId="184" priority="14">
      <formula>U27&lt;&gt;H27</formula>
    </cfRule>
  </conditionalFormatting>
  <conditionalFormatting sqref="U31:U32">
    <cfRule type="expression" dxfId="183" priority="13">
      <formula>U31&lt;&gt;H31</formula>
    </cfRule>
  </conditionalFormatting>
  <conditionalFormatting sqref="U35:U36">
    <cfRule type="expression" dxfId="182" priority="12">
      <formula>U35&lt;&gt;H35</formula>
    </cfRule>
  </conditionalFormatting>
  <conditionalFormatting sqref="U38">
    <cfRule type="expression" dxfId="181" priority="11">
      <formula>U38&lt;&gt;H38</formula>
    </cfRule>
  </conditionalFormatting>
  <conditionalFormatting sqref="U41:U44">
    <cfRule type="expression" dxfId="180" priority="10">
      <formula>U41&lt;&gt;H41</formula>
    </cfRule>
  </conditionalFormatting>
  <conditionalFormatting sqref="U46:U47">
    <cfRule type="expression" dxfId="179" priority="9">
      <formula>U46&lt;&gt;H46</formula>
    </cfRule>
  </conditionalFormatting>
  <conditionalFormatting sqref="U50:U51">
    <cfRule type="expression" dxfId="178" priority="8">
      <formula>U50&lt;&gt;H50</formula>
    </cfRule>
  </conditionalFormatting>
  <conditionalFormatting sqref="U53:U54">
    <cfRule type="expression" dxfId="177" priority="7">
      <formula>U53&lt;&gt;H53</formula>
    </cfRule>
  </conditionalFormatting>
  <conditionalFormatting sqref="U56:U60">
    <cfRule type="expression" dxfId="176" priority="6">
      <formula>U56&lt;&gt;H56</formula>
    </cfRule>
  </conditionalFormatting>
  <conditionalFormatting sqref="U62:U107">
    <cfRule type="expression" dxfId="175" priority="5">
      <formula>U62&lt;&gt;H62</formula>
    </cfRule>
  </conditionalFormatting>
  <conditionalFormatting sqref="AA8">
    <cfRule type="expression" dxfId="174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E1" zoomScale="66" zoomScaleNormal="60" zoomScaleSheetLayoutView="66" workbookViewId="0">
      <selection activeCell="N136" sqref="N136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customWidth="1"/>
    <col min="24" max="24" width="33.5703125" customWidth="1"/>
    <col min="25" max="16384" width="9.140625" style="1"/>
  </cols>
  <sheetData>
    <row r="1" spans="1:22" s="1" customFormat="1" x14ac:dyDescent="0.25">
      <c r="D1" s="2"/>
      <c r="H1" s="3"/>
      <c r="I1" s="3"/>
      <c r="J1" s="4"/>
      <c r="K1" s="5"/>
      <c r="O1"/>
      <c r="R1"/>
      <c r="T1"/>
      <c r="U1"/>
    </row>
    <row r="2" spans="1:22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2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2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2" s="1" customFormat="1" ht="63" hidden="1" customHeight="1" x14ac:dyDescent="0.25">
      <c r="A5" s="128" t="s">
        <v>199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:M68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:N68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SUM('[57]152'!$CR$47:$DA$47)</f>
        <v>0</v>
      </c>
      <c r="V5" s="1">
        <f>SUM('[57]152'!$CR$90:$DA$90)</f>
        <v>40.78</v>
      </c>
    </row>
    <row r="6" spans="1:22" s="1" customFormat="1" ht="31.5" hidden="1" customHeight="1" x14ac:dyDescent="0.25">
      <c r="A6" s="129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si="1"/>
        <v>Муниципальное задание выполнено</v>
      </c>
      <c r="N6" s="61" t="e">
        <f t="shared" si="2"/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SUM('[57]152'!$CR$48:$DA$48)</f>
        <v>0</v>
      </c>
    </row>
    <row r="7" spans="1:22" s="1" customFormat="1" ht="31.5" hidden="1" customHeight="1" x14ac:dyDescent="0.25">
      <c r="A7" s="129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1"/>
        <v>Муниципальное задание выполнено</v>
      </c>
      <c r="N7" s="61" t="e">
        <f t="shared" si="2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f>SUM('[57]152'!$CR$49:$DA$49)</f>
        <v>0</v>
      </c>
    </row>
    <row r="8" spans="1:22" s="1" customFormat="1" ht="31.5" hidden="1" customHeight="1" x14ac:dyDescent="0.25">
      <c r="A8" s="129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1"/>
        <v>Муниципальное задание выполнено</v>
      </c>
      <c r="N8" s="61" t="e">
        <f t="shared" si="2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SUM('[57]152'!$CR$50:$DA$50)</f>
        <v>0</v>
      </c>
    </row>
    <row r="9" spans="1:22" s="1" customFormat="1" ht="31.5" customHeight="1" x14ac:dyDescent="0.25">
      <c r="A9" s="129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40.78</v>
      </c>
      <c r="I9" s="18">
        <v>40.78</v>
      </c>
      <c r="J9" s="19">
        <v>10</v>
      </c>
      <c r="K9" s="61">
        <f t="shared" si="0"/>
        <v>0</v>
      </c>
      <c r="L9" s="102"/>
      <c r="M9" s="103" t="str">
        <f t="shared" si="1"/>
        <v>Муниципальное задание выполнено</v>
      </c>
      <c r="N9" s="61">
        <f t="shared" si="2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SUM('[57]152'!$CR$90:$DA$90)</f>
        <v>40.78</v>
      </c>
    </row>
    <row r="10" spans="1:22" s="1" customFormat="1" ht="31.5" hidden="1" customHeight="1" x14ac:dyDescent="0.25">
      <c r="A10" s="129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/>
      <c r="I10" s="18"/>
      <c r="J10" s="19">
        <v>10</v>
      </c>
      <c r="K10" s="61">
        <f t="shared" si="0"/>
        <v>0</v>
      </c>
      <c r="L10" s="102"/>
      <c r="M10" s="103" t="str">
        <f t="shared" si="1"/>
        <v>Муниципальное задание выполнено</v>
      </c>
      <c r="N10" s="61" t="e">
        <f t="shared" si="2"/>
        <v>#DIV/0!</v>
      </c>
      <c r="O10" s="20">
        <v>6</v>
      </c>
      <c r="P10" s="1">
        <f t="shared" si="3"/>
        <v>0</v>
      </c>
      <c r="Q10" s="1">
        <f t="shared" si="3"/>
        <v>0</v>
      </c>
      <c r="R10"/>
      <c r="T10"/>
      <c r="U10">
        <f>SUM('[57]152'!$CR$91:$DA$91)</f>
        <v>0</v>
      </c>
    </row>
    <row r="11" spans="1:22" s="1" customFormat="1" ht="31.5" hidden="1" customHeight="1" x14ac:dyDescent="0.25">
      <c r="A11" s="129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2" s="1" customFormat="1" ht="31.5" customHeight="1" x14ac:dyDescent="0.25">
      <c r="A12" s="129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>
        <v>1.1100000000000001</v>
      </c>
      <c r="I12" s="18">
        <v>1.33</v>
      </c>
      <c r="J12" s="19">
        <v>10</v>
      </c>
      <c r="K12" s="61">
        <f t="shared" si="0"/>
        <v>0</v>
      </c>
      <c r="L12" s="102"/>
      <c r="M12" s="103" t="str">
        <f t="shared" si="1"/>
        <v>Муниципальное задание выполнено</v>
      </c>
      <c r="N12" s="61">
        <f t="shared" si="2"/>
        <v>100</v>
      </c>
      <c r="O12" s="20">
        <v>7</v>
      </c>
      <c r="P12" s="1">
        <f t="shared" si="3"/>
        <v>1</v>
      </c>
      <c r="Q12" s="1">
        <f t="shared" si="3"/>
        <v>1</v>
      </c>
      <c r="R12"/>
      <c r="T12"/>
      <c r="U12">
        <f>SUM('[57]152'!$CR$92:$DA$92)</f>
        <v>1.1100000000000001</v>
      </c>
    </row>
    <row r="13" spans="1:22" s="1" customFormat="1" ht="31.5" customHeight="1" x14ac:dyDescent="0.25">
      <c r="A13" s="129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>
        <v>1</v>
      </c>
      <c r="I13" s="18">
        <v>1</v>
      </c>
      <c r="J13" s="19">
        <v>10</v>
      </c>
      <c r="K13" s="61">
        <f t="shared" si="0"/>
        <v>0</v>
      </c>
      <c r="L13" s="102"/>
      <c r="M13" s="103" t="str">
        <f t="shared" si="1"/>
        <v>Муниципальное задание выполнено</v>
      </c>
      <c r="N13" s="61">
        <f t="shared" si="2"/>
        <v>100</v>
      </c>
      <c r="O13" s="20">
        <v>8</v>
      </c>
      <c r="P13" s="1">
        <f t="shared" si="3"/>
        <v>1</v>
      </c>
      <c r="Q13" s="1">
        <f t="shared" si="3"/>
        <v>1</v>
      </c>
      <c r="R13"/>
      <c r="T13"/>
      <c r="U13">
        <f>SUM('[57]152'!$CR$93:$DA$93)</f>
        <v>1</v>
      </c>
    </row>
    <row r="14" spans="1:22" s="1" customFormat="1" ht="31.5" hidden="1" customHeight="1" x14ac:dyDescent="0.25">
      <c r="A14" s="129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2" s="1" customFormat="1" ht="31.5" hidden="1" customHeight="1" x14ac:dyDescent="0.25">
      <c r="A15" s="129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2" s="1" customFormat="1" ht="31.5" hidden="1" customHeight="1" x14ac:dyDescent="0.25">
      <c r="A16" s="129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1"/>
        <v>Муниципальное задание выполнено</v>
      </c>
      <c r="N16" s="61" t="e">
        <f t="shared" si="2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SUM('[57]152'!$CR$95:$DA$95)</f>
        <v>0</v>
      </c>
    </row>
    <row r="17" spans="1:21" s="1" customFormat="1" ht="31.5" hidden="1" customHeight="1" x14ac:dyDescent="0.25">
      <c r="A17" s="129"/>
      <c r="B17" s="25" t="s">
        <v>31</v>
      </c>
      <c r="C17" s="24" t="s">
        <v>32</v>
      </c>
      <c r="D17" s="15" t="s">
        <v>352</v>
      </c>
      <c r="E17" s="7" t="s">
        <v>104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1"/>
        <v>Муниципальное задание выполнено</v>
      </c>
      <c r="N17" s="61" t="e">
        <f t="shared" si="2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SUM('[57]152'!$CR$94:$DA$94)</f>
        <v>0</v>
      </c>
    </row>
    <row r="18" spans="1:21" s="1" customFormat="1" ht="31.5" customHeight="1" x14ac:dyDescent="0.25">
      <c r="A18" s="129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>
        <v>6.11</v>
      </c>
      <c r="I18" s="18">
        <v>6.11</v>
      </c>
      <c r="J18" s="19">
        <v>10</v>
      </c>
      <c r="K18" s="61">
        <f t="shared" si="0"/>
        <v>0</v>
      </c>
      <c r="L18" s="102"/>
      <c r="M18" s="103" t="str">
        <f t="shared" si="1"/>
        <v>Муниципальное задание выполнено</v>
      </c>
      <c r="N18" s="61">
        <f t="shared" si="2"/>
        <v>100</v>
      </c>
      <c r="O18" s="20">
        <v>11</v>
      </c>
      <c r="P18" s="1">
        <f t="shared" si="3"/>
        <v>1</v>
      </c>
      <c r="Q18" s="1">
        <f t="shared" si="3"/>
        <v>1</v>
      </c>
      <c r="R18"/>
      <c r="T18"/>
      <c r="U18">
        <f>SUM('[57]152'!$CR$97:$DA$97)</f>
        <v>6.11</v>
      </c>
    </row>
    <row r="19" spans="1:21" s="1" customFormat="1" ht="31.5" customHeight="1" x14ac:dyDescent="0.25">
      <c r="A19" s="129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>
        <v>0.78</v>
      </c>
      <c r="I19" s="18">
        <v>1</v>
      </c>
      <c r="J19" s="19">
        <v>10</v>
      </c>
      <c r="K19" s="61">
        <f t="shared" si="0"/>
        <v>0</v>
      </c>
      <c r="L19" s="102"/>
      <c r="M19" s="103" t="str">
        <f t="shared" si="1"/>
        <v>Муниципальное задание выполнено</v>
      </c>
      <c r="N19" s="61">
        <f t="shared" si="2"/>
        <v>100</v>
      </c>
      <c r="O19" s="20">
        <v>12</v>
      </c>
      <c r="P19" s="1">
        <f t="shared" si="3"/>
        <v>1</v>
      </c>
      <c r="Q19" s="1">
        <f t="shared" si="3"/>
        <v>1</v>
      </c>
      <c r="R19"/>
      <c r="T19"/>
      <c r="U19">
        <f>SUM('[57]152'!$CR$96:$DA$96)</f>
        <v>0.78</v>
      </c>
    </row>
    <row r="20" spans="1:21" s="1" customFormat="1" ht="31.5" hidden="1" customHeight="1" x14ac:dyDescent="0.25">
      <c r="A20" s="129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9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859.33</v>
      </c>
      <c r="I21" s="18">
        <v>853</v>
      </c>
      <c r="J21" s="19">
        <v>10</v>
      </c>
      <c r="K21" s="61">
        <f t="shared" si="0"/>
        <v>0</v>
      </c>
      <c r="L21" s="102"/>
      <c r="M21" s="103" t="str">
        <f t="shared" si="1"/>
        <v>Муниципальное задание выполнено</v>
      </c>
      <c r="N21" s="61">
        <f t="shared" si="2"/>
        <v>99.263379609695917</v>
      </c>
      <c r="O21" s="20">
        <v>13</v>
      </c>
      <c r="P21" s="1">
        <f t="shared" ref="P21:Q36" si="4">IF(H21&gt;0,1,0)</f>
        <v>1</v>
      </c>
      <c r="Q21" s="1">
        <f t="shared" si="4"/>
        <v>1</v>
      </c>
      <c r="R21"/>
      <c r="T21"/>
      <c r="U21">
        <f>SUM('[57]152'!$CR$98:$DA$98)</f>
        <v>859.33</v>
      </c>
    </row>
    <row r="22" spans="1:21" s="1" customFormat="1" ht="31.5" customHeight="1" x14ac:dyDescent="0.25">
      <c r="A22" s="129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>
        <v>0.22</v>
      </c>
      <c r="I22" s="18">
        <v>1</v>
      </c>
      <c r="J22" s="19">
        <v>10</v>
      </c>
      <c r="K22" s="61">
        <f t="shared" si="0"/>
        <v>0</v>
      </c>
      <c r="L22" s="102"/>
      <c r="M22" s="103" t="str">
        <f t="shared" si="1"/>
        <v>Муниципальное задание выполнено</v>
      </c>
      <c r="N22" s="61">
        <f t="shared" si="2"/>
        <v>100</v>
      </c>
      <c r="O22" s="20">
        <v>14</v>
      </c>
      <c r="P22" s="1">
        <f t="shared" si="4"/>
        <v>1</v>
      </c>
      <c r="Q22" s="1">
        <f t="shared" si="4"/>
        <v>1</v>
      </c>
      <c r="R22"/>
      <c r="T22"/>
      <c r="U22">
        <f>SUM('[57]152'!$CR$100:$DA$100)</f>
        <v>0.22</v>
      </c>
    </row>
    <row r="23" spans="1:21" s="1" customFormat="1" ht="31.5" hidden="1" customHeight="1" x14ac:dyDescent="0.25">
      <c r="A23" s="129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1"/>
        <v>Муниципальное задание выполнено</v>
      </c>
      <c r="N23" s="61" t="e">
        <f t="shared" si="2"/>
        <v>#DIV/0!</v>
      </c>
      <c r="O23" s="20">
        <v>15</v>
      </c>
      <c r="P23" s="1">
        <f t="shared" si="4"/>
        <v>0</v>
      </c>
      <c r="Q23" s="1">
        <f t="shared" si="4"/>
        <v>0</v>
      </c>
      <c r="R23"/>
      <c r="T23"/>
      <c r="U23">
        <f>SUM('[57]152'!$CR$99:$DA$99)</f>
        <v>0</v>
      </c>
    </row>
    <row r="24" spans="1:21" s="1" customFormat="1" ht="31.5" customHeight="1" x14ac:dyDescent="0.25">
      <c r="A24" s="129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8.7799999999999994</v>
      </c>
      <c r="I24" s="18">
        <v>8.7799999999999994</v>
      </c>
      <c r="J24" s="19">
        <v>10</v>
      </c>
      <c r="K24" s="61">
        <f t="shared" si="0"/>
        <v>0</v>
      </c>
      <c r="L24" s="102"/>
      <c r="M24" s="103" t="str">
        <f t="shared" si="1"/>
        <v>Муниципальное задание выполнено</v>
      </c>
      <c r="N24" s="61">
        <f t="shared" si="2"/>
        <v>100</v>
      </c>
      <c r="O24" s="20">
        <v>16</v>
      </c>
      <c r="P24" s="1">
        <f t="shared" si="4"/>
        <v>1</v>
      </c>
      <c r="Q24" s="1">
        <f t="shared" si="4"/>
        <v>1</v>
      </c>
      <c r="R24"/>
      <c r="T24"/>
      <c r="U24">
        <f>SUM('[57]152'!$CR$141:$DA$141)</f>
        <v>8.7799999999999994</v>
      </c>
    </row>
    <row r="25" spans="1:21" s="1" customFormat="1" ht="31.5" customHeight="1" x14ac:dyDescent="0.25">
      <c r="A25" s="129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>
        <v>1</v>
      </c>
      <c r="I25" s="18">
        <v>1</v>
      </c>
      <c r="J25" s="19">
        <v>10</v>
      </c>
      <c r="K25" s="61">
        <f t="shared" si="0"/>
        <v>0</v>
      </c>
      <c r="L25" s="102"/>
      <c r="M25" s="103" t="str">
        <f t="shared" si="1"/>
        <v>Муниципальное задание выполнено</v>
      </c>
      <c r="N25" s="61">
        <f t="shared" si="2"/>
        <v>100</v>
      </c>
      <c r="O25" s="20">
        <v>17</v>
      </c>
      <c r="P25" s="1">
        <f t="shared" si="4"/>
        <v>1</v>
      </c>
      <c r="Q25" s="1">
        <f t="shared" si="4"/>
        <v>1</v>
      </c>
      <c r="R25"/>
      <c r="T25"/>
      <c r="U25">
        <f>SUM('[57]152'!$CR$142:$DA$142)</f>
        <v>1</v>
      </c>
    </row>
    <row r="26" spans="1:21" s="1" customFormat="1" ht="31.5" hidden="1" customHeight="1" x14ac:dyDescent="0.25">
      <c r="A26" s="129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4"/>
        <v>0</v>
      </c>
      <c r="Q26" s="1">
        <f t="shared" si="4"/>
        <v>0</v>
      </c>
      <c r="R26"/>
      <c r="T26"/>
      <c r="U26"/>
    </row>
    <row r="27" spans="1:21" s="1" customFormat="1" ht="31.5" customHeight="1" x14ac:dyDescent="0.25">
      <c r="A27" s="129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>
        <v>5.44</v>
      </c>
      <c r="I27" s="18">
        <v>5.44</v>
      </c>
      <c r="J27" s="19">
        <v>10</v>
      </c>
      <c r="K27" s="61">
        <f t="shared" si="0"/>
        <v>0</v>
      </c>
      <c r="L27" s="102"/>
      <c r="M27" s="103" t="str">
        <f t="shared" si="1"/>
        <v>Муниципальное задание выполнено</v>
      </c>
      <c r="N27" s="61">
        <f t="shared" si="2"/>
        <v>100</v>
      </c>
      <c r="O27" s="20">
        <v>18</v>
      </c>
      <c r="P27" s="1">
        <f t="shared" si="4"/>
        <v>1</v>
      </c>
      <c r="Q27" s="1">
        <f t="shared" si="4"/>
        <v>1</v>
      </c>
      <c r="R27"/>
      <c r="T27"/>
      <c r="U27">
        <f>SUM('[57]152'!$CR$144:$DA$144)</f>
        <v>5.44</v>
      </c>
    </row>
    <row r="28" spans="1:21" s="1" customFormat="1" ht="31.5" customHeight="1" x14ac:dyDescent="0.25">
      <c r="A28" s="129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>
        <v>0.56000000000000005</v>
      </c>
      <c r="I28" s="18">
        <v>0.56000000000000005</v>
      </c>
      <c r="J28" s="19">
        <v>10</v>
      </c>
      <c r="K28" s="61">
        <f t="shared" si="0"/>
        <v>0</v>
      </c>
      <c r="L28" s="102"/>
      <c r="M28" s="103" t="str">
        <f t="shared" si="1"/>
        <v>Муниципальное задание выполнено</v>
      </c>
      <c r="N28" s="61">
        <f t="shared" si="2"/>
        <v>100</v>
      </c>
      <c r="O28" s="20">
        <v>19</v>
      </c>
      <c r="P28" s="1">
        <f t="shared" si="4"/>
        <v>1</v>
      </c>
      <c r="Q28" s="1">
        <f t="shared" si="4"/>
        <v>1</v>
      </c>
      <c r="R28"/>
      <c r="T28"/>
      <c r="U28">
        <f>SUM('[57]152'!$CR$143:$DA$143)</f>
        <v>0.56000000000000005</v>
      </c>
    </row>
    <row r="29" spans="1:21" s="1" customFormat="1" ht="31.5" hidden="1" customHeight="1" x14ac:dyDescent="0.25">
      <c r="A29" s="129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4"/>
        <v>0</v>
      </c>
      <c r="Q29" s="1">
        <f t="shared" si="4"/>
        <v>0</v>
      </c>
      <c r="R29"/>
      <c r="T29"/>
      <c r="U29"/>
    </row>
    <row r="30" spans="1:21" s="1" customFormat="1" ht="31.5" hidden="1" customHeight="1" x14ac:dyDescent="0.25">
      <c r="A30" s="129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4"/>
        <v>0</v>
      </c>
      <c r="Q30" s="1">
        <f t="shared" si="4"/>
        <v>0</v>
      </c>
      <c r="R30"/>
      <c r="T30"/>
      <c r="U30"/>
    </row>
    <row r="31" spans="1:21" s="1" customFormat="1" ht="31.5" customHeight="1" x14ac:dyDescent="0.25">
      <c r="A31" s="129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>
        <v>0.56000000000000005</v>
      </c>
      <c r="I31" s="18">
        <v>0.56000000000000005</v>
      </c>
      <c r="J31" s="19">
        <v>10</v>
      </c>
      <c r="K31" s="61">
        <f t="shared" si="0"/>
        <v>0</v>
      </c>
      <c r="L31" s="102"/>
      <c r="M31" s="103" t="str">
        <f t="shared" si="1"/>
        <v>Муниципальное задание выполнено</v>
      </c>
      <c r="N31" s="61">
        <f t="shared" si="2"/>
        <v>100</v>
      </c>
      <c r="O31" s="20">
        <v>20</v>
      </c>
      <c r="P31" s="1">
        <f t="shared" si="4"/>
        <v>1</v>
      </c>
      <c r="Q31" s="1">
        <f t="shared" si="4"/>
        <v>1</v>
      </c>
      <c r="R31"/>
      <c r="T31"/>
      <c r="U31">
        <f>SUM('[57]152'!$CR$146:$DA$146)</f>
        <v>0.56000000000000005</v>
      </c>
    </row>
    <row r="32" spans="1:21" s="1" customFormat="1" ht="31.5" customHeight="1" x14ac:dyDescent="0.25">
      <c r="A32" s="129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>
        <v>123.22</v>
      </c>
      <c r="I32" s="18">
        <v>122.11</v>
      </c>
      <c r="J32" s="19">
        <v>10</v>
      </c>
      <c r="K32" s="61">
        <f t="shared" si="0"/>
        <v>0</v>
      </c>
      <c r="L32" s="102"/>
      <c r="M32" s="103" t="str">
        <f t="shared" si="1"/>
        <v>Муниципальное задание выполнено</v>
      </c>
      <c r="N32" s="61">
        <f t="shared" si="2"/>
        <v>99.099172212303202</v>
      </c>
      <c r="O32" s="20">
        <v>21</v>
      </c>
      <c r="P32" s="1">
        <f t="shared" si="4"/>
        <v>1</v>
      </c>
      <c r="Q32" s="1">
        <f t="shared" si="4"/>
        <v>1</v>
      </c>
      <c r="R32"/>
      <c r="T32"/>
      <c r="U32">
        <f>SUM('[57]152'!$CR$145:$DA$145)</f>
        <v>123.22</v>
      </c>
    </row>
    <row r="33" spans="1:24" ht="31.5" hidden="1" customHeight="1" x14ac:dyDescent="0.25">
      <c r="A33" s="129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4"/>
        <v>0</v>
      </c>
      <c r="Q33" s="1">
        <f t="shared" si="4"/>
        <v>0</v>
      </c>
    </row>
    <row r="34" spans="1:24" ht="31.5" hidden="1" customHeight="1" x14ac:dyDescent="0.25">
      <c r="A34" s="129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4"/>
        <v>0</v>
      </c>
      <c r="Q34" s="1">
        <f t="shared" si="4"/>
        <v>0</v>
      </c>
    </row>
    <row r="35" spans="1:24" ht="31.5" customHeight="1" x14ac:dyDescent="0.25">
      <c r="A35" s="129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9.44</v>
      </c>
      <c r="I35" s="18">
        <v>9.44</v>
      </c>
      <c r="J35" s="19">
        <v>10</v>
      </c>
      <c r="K35" s="61">
        <f t="shared" si="0"/>
        <v>0</v>
      </c>
      <c r="L35" s="102"/>
      <c r="M35" s="103" t="str">
        <f t="shared" si="1"/>
        <v>Муниципальное задание выполнено</v>
      </c>
      <c r="N35" s="61">
        <f t="shared" si="2"/>
        <v>100</v>
      </c>
      <c r="O35" s="20">
        <v>22</v>
      </c>
      <c r="P35" s="1">
        <f t="shared" si="4"/>
        <v>1</v>
      </c>
      <c r="Q35" s="1">
        <f t="shared" si="4"/>
        <v>1</v>
      </c>
      <c r="U35">
        <f>SUM('[57]152'!$CR$148:$DA$148)</f>
        <v>9.44</v>
      </c>
    </row>
    <row r="36" spans="1:24" ht="31.5" hidden="1" customHeight="1" x14ac:dyDescent="0.25">
      <c r="A36" s="129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/>
      <c r="I36" s="18"/>
      <c r="J36" s="19">
        <v>10</v>
      </c>
      <c r="K36" s="61">
        <f t="shared" si="0"/>
        <v>0</v>
      </c>
      <c r="L36" s="102"/>
      <c r="M36" s="103" t="str">
        <f t="shared" si="1"/>
        <v>Муниципальное задание выполнено</v>
      </c>
      <c r="N36" s="61" t="e">
        <f t="shared" si="2"/>
        <v>#DIV/0!</v>
      </c>
      <c r="O36" s="20">
        <v>23</v>
      </c>
      <c r="P36" s="1">
        <f t="shared" si="4"/>
        <v>0</v>
      </c>
      <c r="Q36" s="1">
        <f t="shared" si="4"/>
        <v>0</v>
      </c>
      <c r="U36">
        <f>SUM('[57]152'!$CR$147:$DA$147)</f>
        <v>0</v>
      </c>
    </row>
    <row r="37" spans="1:24" ht="31.5" hidden="1" customHeight="1" x14ac:dyDescent="0.25">
      <c r="A37" s="129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5">IF(H37&gt;0,1,0)</f>
        <v>0</v>
      </c>
      <c r="Q37" s="1">
        <f t="shared" si="5"/>
        <v>0</v>
      </c>
    </row>
    <row r="38" spans="1:24" ht="31.5" customHeight="1" x14ac:dyDescent="0.25">
      <c r="A38" s="129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954.44</v>
      </c>
      <c r="I38" s="18">
        <v>945</v>
      </c>
      <c r="J38" s="19">
        <v>10</v>
      </c>
      <c r="K38" s="61">
        <f t="shared" si="0"/>
        <v>0</v>
      </c>
      <c r="L38" s="102"/>
      <c r="M38" s="103" t="str">
        <f t="shared" si="1"/>
        <v>Муниципальное задание выполнено</v>
      </c>
      <c r="N38" s="61">
        <f t="shared" si="2"/>
        <v>99.010938351284523</v>
      </c>
      <c r="O38" s="20">
        <v>24</v>
      </c>
      <c r="P38" s="1">
        <f t="shared" si="5"/>
        <v>1</v>
      </c>
      <c r="Q38" s="1">
        <f t="shared" si="5"/>
        <v>1</v>
      </c>
      <c r="U38">
        <f>SUM('[57]152'!$CR$149:$DA$149)</f>
        <v>954.44</v>
      </c>
    </row>
    <row r="39" spans="1:24" s="37" customFormat="1" ht="31.5" hidden="1" customHeight="1" x14ac:dyDescent="0.25">
      <c r="A39" s="129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5"/>
        <v>0</v>
      </c>
      <c r="Q39" s="1">
        <f t="shared" si="5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9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5"/>
        <v>0</v>
      </c>
      <c r="Q40" s="1">
        <f t="shared" si="5"/>
        <v>0</v>
      </c>
      <c r="R40" s="36"/>
      <c r="T40" s="36"/>
      <c r="U40" s="36"/>
      <c r="V40" s="36"/>
      <c r="W40" s="36"/>
      <c r="X40" s="36"/>
    </row>
    <row r="41" spans="1:24" ht="31.5" customHeight="1" x14ac:dyDescent="0.25">
      <c r="A41" s="129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>
        <v>0.44</v>
      </c>
      <c r="I41" s="18">
        <v>1</v>
      </c>
      <c r="J41" s="19">
        <v>10</v>
      </c>
      <c r="K41" s="61">
        <f t="shared" si="0"/>
        <v>0</v>
      </c>
      <c r="L41" s="102"/>
      <c r="M41" s="103" t="str">
        <f t="shared" si="1"/>
        <v>Муниципальное задание выполнено</v>
      </c>
      <c r="N41" s="61">
        <f t="shared" si="2"/>
        <v>100</v>
      </c>
      <c r="O41" s="20">
        <v>25</v>
      </c>
      <c r="P41" s="1">
        <f t="shared" si="5"/>
        <v>1</v>
      </c>
      <c r="Q41" s="1">
        <f t="shared" si="5"/>
        <v>1</v>
      </c>
      <c r="U41">
        <f>SUM('[57]152'!$CR$151:$DA$151)</f>
        <v>0.44</v>
      </c>
    </row>
    <row r="42" spans="1:24" ht="31.5" hidden="1" customHeight="1" x14ac:dyDescent="0.25">
      <c r="A42" s="129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1"/>
        <v>Муниципальное задание выполнено</v>
      </c>
      <c r="N42" s="61" t="e">
        <f t="shared" si="2"/>
        <v>#DIV/0!</v>
      </c>
      <c r="O42" s="20">
        <v>26</v>
      </c>
      <c r="P42" s="1">
        <f t="shared" si="5"/>
        <v>0</v>
      </c>
      <c r="Q42" s="1">
        <f t="shared" si="5"/>
        <v>0</v>
      </c>
      <c r="U42">
        <f>SUM('[57]152'!$CR$150:$DA$150)</f>
        <v>0</v>
      </c>
    </row>
    <row r="43" spans="1:24" ht="31.5" hidden="1" customHeight="1" x14ac:dyDescent="0.25">
      <c r="A43" s="129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1"/>
        <v>Муниципальное задание выполнено</v>
      </c>
      <c r="N43" s="61" t="e">
        <f t="shared" si="2"/>
        <v>#DIV/0!</v>
      </c>
      <c r="O43" s="20">
        <v>27</v>
      </c>
      <c r="P43" s="1">
        <f t="shared" si="5"/>
        <v>0</v>
      </c>
      <c r="Q43" s="1">
        <f t="shared" si="5"/>
        <v>0</v>
      </c>
      <c r="U43">
        <f>SUM('[57]152'!$CR$192:$DA$192)</f>
        <v>0</v>
      </c>
    </row>
    <row r="44" spans="1:24" ht="31.5" hidden="1" customHeight="1" x14ac:dyDescent="0.25">
      <c r="A44" s="129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1"/>
        <v>Муниципальное задание выполнено</v>
      </c>
      <c r="N44" s="61" t="e">
        <f t="shared" si="2"/>
        <v>#DIV/0!</v>
      </c>
      <c r="O44" s="20">
        <v>28</v>
      </c>
      <c r="P44" s="1">
        <f t="shared" si="5"/>
        <v>0</v>
      </c>
      <c r="Q44" s="1">
        <f t="shared" si="5"/>
        <v>0</v>
      </c>
      <c r="U44">
        <f>SUM('[57]152'!$CR$193:$DA$193)</f>
        <v>0</v>
      </c>
    </row>
    <row r="45" spans="1:24" ht="31.5" hidden="1" customHeight="1" x14ac:dyDescent="0.25">
      <c r="A45" s="129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5"/>
        <v>0</v>
      </c>
      <c r="Q45" s="1">
        <f t="shared" si="5"/>
        <v>0</v>
      </c>
    </row>
    <row r="46" spans="1:24" ht="31.5" customHeight="1" x14ac:dyDescent="0.25">
      <c r="A46" s="129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>
        <v>0.56000000000000005</v>
      </c>
      <c r="I46" s="18">
        <v>1</v>
      </c>
      <c r="J46" s="19">
        <v>10</v>
      </c>
      <c r="K46" s="61">
        <f t="shared" si="0"/>
        <v>0</v>
      </c>
      <c r="L46" s="102"/>
      <c r="M46" s="103" t="str">
        <f t="shared" si="1"/>
        <v>Муниципальное задание выполнено</v>
      </c>
      <c r="N46" s="61">
        <f t="shared" si="2"/>
        <v>100</v>
      </c>
      <c r="O46" s="20">
        <v>29</v>
      </c>
      <c r="P46" s="1">
        <f t="shared" si="5"/>
        <v>1</v>
      </c>
      <c r="Q46" s="1">
        <f t="shared" si="5"/>
        <v>1</v>
      </c>
      <c r="U46">
        <f>SUM('[57]152'!$CR$194:$DA$194)</f>
        <v>0.56000000000000005</v>
      </c>
    </row>
    <row r="47" spans="1:24" ht="31.5" hidden="1" customHeight="1" x14ac:dyDescent="0.25">
      <c r="A47" s="129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1"/>
        <v>Муниципальное задание выполнено</v>
      </c>
      <c r="N47" s="61" t="e">
        <f t="shared" si="2"/>
        <v>#DIV/0!</v>
      </c>
      <c r="O47" s="20">
        <v>30</v>
      </c>
      <c r="P47" s="1">
        <f t="shared" si="5"/>
        <v>0</v>
      </c>
      <c r="Q47" s="1">
        <f t="shared" si="5"/>
        <v>0</v>
      </c>
      <c r="U47">
        <f>SUM('[57]152'!$CR$195:$DA$195)</f>
        <v>0</v>
      </c>
    </row>
    <row r="48" spans="1:24" ht="31.5" hidden="1" customHeight="1" x14ac:dyDescent="0.25">
      <c r="A48" s="129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5"/>
        <v>0</v>
      </c>
      <c r="Q48" s="1">
        <f t="shared" si="5"/>
        <v>0</v>
      </c>
    </row>
    <row r="49" spans="1:21" s="1" customFormat="1" ht="31.5" hidden="1" customHeight="1" x14ac:dyDescent="0.25">
      <c r="A49" s="129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5"/>
        <v>0</v>
      </c>
      <c r="Q49" s="1">
        <f t="shared" si="5"/>
        <v>0</v>
      </c>
      <c r="R49"/>
      <c r="T49"/>
      <c r="U49"/>
    </row>
    <row r="50" spans="1:21" s="1" customFormat="1" ht="31.5" hidden="1" customHeight="1" x14ac:dyDescent="0.25">
      <c r="A50" s="129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1"/>
        <v>Муниципальное задание выполнено</v>
      </c>
      <c r="N50" s="61" t="e">
        <f t="shared" si="2"/>
        <v>#DIV/0!</v>
      </c>
      <c r="O50" s="20">
        <v>31</v>
      </c>
      <c r="P50" s="1">
        <f t="shared" si="5"/>
        <v>0</v>
      </c>
      <c r="Q50" s="1">
        <f t="shared" si="5"/>
        <v>0</v>
      </c>
      <c r="R50"/>
      <c r="T50"/>
      <c r="U50">
        <f>SUM('[57]152'!$CR$197:$DA$197)</f>
        <v>0</v>
      </c>
    </row>
    <row r="51" spans="1:21" s="1" customFormat="1" ht="31.5" hidden="1" customHeight="1" x14ac:dyDescent="0.25">
      <c r="A51" s="129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/>
      <c r="I51" s="18"/>
      <c r="J51" s="19">
        <v>10</v>
      </c>
      <c r="K51" s="61">
        <f t="shared" si="0"/>
        <v>0</v>
      </c>
      <c r="L51" s="102"/>
      <c r="M51" s="103" t="str">
        <f t="shared" si="1"/>
        <v>Муниципальное задание выполнено</v>
      </c>
      <c r="N51" s="61" t="e">
        <f t="shared" si="2"/>
        <v>#DIV/0!</v>
      </c>
      <c r="O51" s="20">
        <v>32</v>
      </c>
      <c r="P51" s="1">
        <f t="shared" si="5"/>
        <v>0</v>
      </c>
      <c r="Q51" s="1">
        <f t="shared" si="5"/>
        <v>0</v>
      </c>
      <c r="R51"/>
      <c r="T51"/>
      <c r="U51">
        <f>SUM('[57]152'!$CR$196:$DA$196)</f>
        <v>0</v>
      </c>
    </row>
    <row r="52" spans="1:21" s="1" customFormat="1" ht="31.5" hidden="1" customHeight="1" x14ac:dyDescent="0.25">
      <c r="A52" s="129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1"/>
        <v>Муниципальное задание выполнено</v>
      </c>
      <c r="N52" s="61" t="e">
        <f t="shared" si="2"/>
        <v>#DIV/0!</v>
      </c>
      <c r="O52" s="20"/>
      <c r="P52" s="1">
        <f t="shared" si="5"/>
        <v>0</v>
      </c>
      <c r="Q52" s="1">
        <f t="shared" si="5"/>
        <v>0</v>
      </c>
      <c r="R52"/>
      <c r="T52"/>
      <c r="U52"/>
    </row>
    <row r="53" spans="1:21" s="1" customFormat="1" ht="31.5" customHeight="1" x14ac:dyDescent="0.25">
      <c r="A53" s="129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>
        <v>1.78</v>
      </c>
      <c r="I53" s="18">
        <v>1.78</v>
      </c>
      <c r="J53" s="19">
        <v>10</v>
      </c>
      <c r="K53" s="61">
        <f t="shared" si="0"/>
        <v>0</v>
      </c>
      <c r="L53" s="102"/>
      <c r="M53" s="103" t="str">
        <f t="shared" si="1"/>
        <v>Муниципальное задание выполнено</v>
      </c>
      <c r="N53" s="61">
        <f t="shared" si="2"/>
        <v>100</v>
      </c>
      <c r="O53" s="20">
        <v>33</v>
      </c>
      <c r="P53" s="1">
        <f t="shared" ref="P53:Q68" si="6">IF(H53&gt;0,1,0)</f>
        <v>1</v>
      </c>
      <c r="Q53" s="1">
        <f t="shared" si="6"/>
        <v>1</v>
      </c>
      <c r="R53"/>
      <c r="T53"/>
      <c r="U53">
        <f>SUM('[57]152'!$CR$198:$DA$198)</f>
        <v>1.78</v>
      </c>
    </row>
    <row r="54" spans="1:21" s="1" customFormat="1" ht="31.5" customHeight="1" x14ac:dyDescent="0.25">
      <c r="A54" s="129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>
        <v>0.67</v>
      </c>
      <c r="I54" s="18">
        <v>1</v>
      </c>
      <c r="J54" s="19">
        <v>10</v>
      </c>
      <c r="K54" s="61">
        <f t="shared" si="0"/>
        <v>0</v>
      </c>
      <c r="L54" s="102"/>
      <c r="M54" s="103" t="str">
        <f t="shared" si="1"/>
        <v>Муниципальное задание выполнено</v>
      </c>
      <c r="N54" s="61">
        <f t="shared" si="2"/>
        <v>100</v>
      </c>
      <c r="O54" s="20">
        <v>34</v>
      </c>
      <c r="P54" s="1">
        <f t="shared" si="6"/>
        <v>1</v>
      </c>
      <c r="Q54" s="1">
        <f t="shared" si="6"/>
        <v>1</v>
      </c>
      <c r="R54"/>
      <c r="T54"/>
      <c r="U54">
        <f>SUM('[57]152'!$CR$199:$DA$199)</f>
        <v>0.67</v>
      </c>
    </row>
    <row r="55" spans="1:21" s="1" customFormat="1" ht="31.5" hidden="1" customHeight="1" x14ac:dyDescent="0.25">
      <c r="A55" s="129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1"/>
        <v>Муниципальное задание выполнено</v>
      </c>
      <c r="N55" s="61" t="e">
        <f t="shared" si="2"/>
        <v>#DIV/0!</v>
      </c>
      <c r="O55" s="20"/>
      <c r="P55" s="1">
        <f t="shared" si="6"/>
        <v>0</v>
      </c>
      <c r="Q55" s="1">
        <f t="shared" si="6"/>
        <v>0</v>
      </c>
      <c r="R55"/>
      <c r="T55"/>
      <c r="U55"/>
    </row>
    <row r="56" spans="1:21" s="1" customFormat="1" ht="31.5" customHeight="1" x14ac:dyDescent="0.25">
      <c r="A56" s="129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212.56</v>
      </c>
      <c r="I56" s="18">
        <v>211.44</v>
      </c>
      <c r="J56" s="19">
        <v>10</v>
      </c>
      <c r="K56" s="61">
        <f t="shared" si="0"/>
        <v>0</v>
      </c>
      <c r="L56" s="102"/>
      <c r="M56" s="103" t="str">
        <f t="shared" si="1"/>
        <v>Муниципальное задание выполнено</v>
      </c>
      <c r="N56" s="61">
        <f t="shared" si="2"/>
        <v>99.473089951072637</v>
      </c>
      <c r="O56" s="20">
        <v>35</v>
      </c>
      <c r="P56" s="1">
        <f t="shared" si="6"/>
        <v>1</v>
      </c>
      <c r="Q56" s="1">
        <f t="shared" si="6"/>
        <v>1</v>
      </c>
      <c r="R56"/>
      <c r="T56"/>
      <c r="U56">
        <f>SUM('[57]152'!$CR$200:$DA$200)</f>
        <v>212.56</v>
      </c>
    </row>
    <row r="57" spans="1:21" s="1" customFormat="1" ht="31.5" hidden="1" customHeight="1" x14ac:dyDescent="0.25">
      <c r="A57" s="129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1"/>
        <v>Муниципальное задание выполнено</v>
      </c>
      <c r="N57" s="61" t="e">
        <f t="shared" si="2"/>
        <v>#DIV/0!</v>
      </c>
      <c r="O57" s="20"/>
      <c r="P57" s="1">
        <f t="shared" si="6"/>
        <v>0</v>
      </c>
      <c r="Q57" s="1">
        <f t="shared" si="6"/>
        <v>0</v>
      </c>
      <c r="R57"/>
      <c r="T57"/>
      <c r="U57"/>
    </row>
    <row r="58" spans="1:21" s="1" customFormat="1" ht="31.5" hidden="1" customHeight="1" x14ac:dyDescent="0.25">
      <c r="A58" s="129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1"/>
        <v>Муниципальное задание выполнено</v>
      </c>
      <c r="N58" s="61" t="e">
        <f t="shared" si="2"/>
        <v>#DIV/0!</v>
      </c>
      <c r="O58" s="20">
        <v>36</v>
      </c>
      <c r="P58" s="1">
        <f t="shared" si="6"/>
        <v>0</v>
      </c>
      <c r="Q58" s="1">
        <f t="shared" si="6"/>
        <v>0</v>
      </c>
      <c r="R58"/>
      <c r="T58"/>
      <c r="U58">
        <f>SUM('[57]152'!$CR$203:$DA$203)</f>
        <v>0</v>
      </c>
    </row>
    <row r="59" spans="1:21" s="1" customFormat="1" ht="31.5" hidden="1" customHeight="1" x14ac:dyDescent="0.25">
      <c r="A59" s="129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1"/>
        <v>Муниципальное задание выполнено</v>
      </c>
      <c r="N59" s="61" t="e">
        <f t="shared" si="2"/>
        <v>#DIV/0!</v>
      </c>
      <c r="O59" s="20">
        <v>37</v>
      </c>
      <c r="P59" s="1">
        <f t="shared" si="6"/>
        <v>0</v>
      </c>
      <c r="Q59" s="1">
        <f t="shared" si="6"/>
        <v>0</v>
      </c>
      <c r="R59"/>
      <c r="T59"/>
      <c r="U59">
        <f>SUM('[57]152'!$CR$202:$DA$202)</f>
        <v>0</v>
      </c>
    </row>
    <row r="60" spans="1:21" s="1" customFormat="1" ht="31.5" hidden="1" customHeight="1" x14ac:dyDescent="0.25">
      <c r="A60" s="129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1"/>
        <v>Муниципальное задание выполнено</v>
      </c>
      <c r="N60" s="61" t="e">
        <f t="shared" si="2"/>
        <v>#DIV/0!</v>
      </c>
      <c r="O60" s="20">
        <v>38</v>
      </c>
      <c r="P60" s="1">
        <f t="shared" si="6"/>
        <v>0</v>
      </c>
      <c r="Q60" s="1">
        <f t="shared" si="6"/>
        <v>0</v>
      </c>
      <c r="R60"/>
      <c r="T60"/>
      <c r="U60">
        <f>SUM('[57]152'!$CR$201:$DA$201)</f>
        <v>0</v>
      </c>
    </row>
    <row r="61" spans="1:21" s="1" customFormat="1" ht="31.5" hidden="1" customHeight="1" x14ac:dyDescent="0.25">
      <c r="A61" s="129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1"/>
        <v>Муниципальное задание выполнено</v>
      </c>
      <c r="N61" s="61" t="e">
        <f t="shared" si="2"/>
        <v>#DIV/0!</v>
      </c>
      <c r="O61" s="28"/>
      <c r="P61" s="1">
        <f t="shared" si="6"/>
        <v>0</v>
      </c>
      <c r="Q61" s="1">
        <f t="shared" si="6"/>
        <v>0</v>
      </c>
      <c r="R61"/>
      <c r="T61"/>
      <c r="U61"/>
    </row>
    <row r="62" spans="1:21" s="1" customFormat="1" ht="31.5" hidden="1" customHeight="1" x14ac:dyDescent="0.25">
      <c r="A62" s="129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7">IF(H62=0,"нет плана",IF(I62*100/H62-100&gt;0,I62-H62,I62*100/H62-100))</f>
        <v>нет плана</v>
      </c>
      <c r="L62" s="102"/>
      <c r="M62" s="103" t="str">
        <f t="shared" si="1"/>
        <v>Муниципальное задание не выполнено</v>
      </c>
      <c r="N62" s="61" t="e">
        <f t="shared" si="2"/>
        <v>#DIV/0!</v>
      </c>
      <c r="O62" s="28"/>
      <c r="P62" s="1">
        <f t="shared" si="6"/>
        <v>0</v>
      </c>
      <c r="Q62" s="1">
        <f t="shared" si="6"/>
        <v>0</v>
      </c>
      <c r="R62"/>
      <c r="T62"/>
      <c r="U62"/>
    </row>
    <row r="63" spans="1:21" s="1" customFormat="1" ht="31.5" hidden="1" customHeight="1" x14ac:dyDescent="0.25">
      <c r="A63" s="129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7"/>
        <v>нет плана</v>
      </c>
      <c r="L63" s="102"/>
      <c r="M63" s="103" t="str">
        <f t="shared" si="1"/>
        <v>Муниципальное задание не выполнено</v>
      </c>
      <c r="N63" s="61" t="e">
        <f t="shared" si="2"/>
        <v>#DIV/0!</v>
      </c>
      <c r="O63" s="28"/>
      <c r="R63"/>
      <c r="T63"/>
      <c r="U63"/>
    </row>
    <row r="64" spans="1:21" s="1" customFormat="1" ht="31.5" hidden="1" customHeight="1" x14ac:dyDescent="0.25">
      <c r="A64" s="129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7"/>
        <v>нет плана</v>
      </c>
      <c r="L64" s="102"/>
      <c r="M64" s="103" t="str">
        <f t="shared" si="1"/>
        <v>Муниципальное задание не выполнено</v>
      </c>
      <c r="N64" s="61" t="e">
        <f t="shared" si="2"/>
        <v>#DIV/0!</v>
      </c>
      <c r="O64" s="28"/>
      <c r="R64"/>
      <c r="T64"/>
      <c r="U64"/>
    </row>
    <row r="65" spans="1:21" s="1" customFormat="1" ht="31.5" hidden="1" customHeight="1" x14ac:dyDescent="0.25">
      <c r="A65" s="129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7"/>
        <v>нет плана</v>
      </c>
      <c r="L65" s="102"/>
      <c r="M65" s="103" t="str">
        <f t="shared" si="1"/>
        <v>Муниципальное задание не выполнено</v>
      </c>
      <c r="N65" s="61" t="e">
        <f t="shared" si="2"/>
        <v>#DIV/0!</v>
      </c>
      <c r="O65" s="28"/>
      <c r="P65" s="1">
        <f t="shared" si="6"/>
        <v>0</v>
      </c>
      <c r="Q65" s="1">
        <f t="shared" si="6"/>
        <v>0</v>
      </c>
      <c r="R65"/>
      <c r="T65"/>
      <c r="U65"/>
    </row>
    <row r="66" spans="1:21" s="1" customFormat="1" ht="31.5" hidden="1" customHeight="1" x14ac:dyDescent="0.25">
      <c r="A66" s="129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7"/>
        <v>нет плана</v>
      </c>
      <c r="L66" s="102"/>
      <c r="M66" s="103" t="str">
        <f t="shared" si="1"/>
        <v>Муниципальное задание не выполнено</v>
      </c>
      <c r="N66" s="61" t="e">
        <f t="shared" si="2"/>
        <v>#DIV/0!</v>
      </c>
      <c r="O66" s="28"/>
      <c r="R66"/>
      <c r="T66"/>
      <c r="U66"/>
    </row>
    <row r="67" spans="1:21" s="1" customFormat="1" ht="31.5" hidden="1" customHeight="1" x14ac:dyDescent="0.25">
      <c r="A67" s="129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7"/>
        <v>нет плана</v>
      </c>
      <c r="L67" s="102"/>
      <c r="M67" s="103" t="str">
        <f t="shared" si="1"/>
        <v>Муниципальное задание не выполнено</v>
      </c>
      <c r="N67" s="61" t="e">
        <f t="shared" si="2"/>
        <v>#DIV/0!</v>
      </c>
      <c r="O67" s="28"/>
      <c r="R67"/>
      <c r="T67"/>
      <c r="U67"/>
    </row>
    <row r="68" spans="1:21" s="1" customFormat="1" ht="31.5" hidden="1" customHeight="1" x14ac:dyDescent="0.25">
      <c r="A68" s="129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7"/>
        <v>нет плана</v>
      </c>
      <c r="L68" s="102"/>
      <c r="M68" s="103" t="str">
        <f t="shared" si="1"/>
        <v>Муниципальное задание не выполнено</v>
      </c>
      <c r="N68" s="61" t="e">
        <f t="shared" si="2"/>
        <v>#DIV/0!</v>
      </c>
      <c r="O68" s="28"/>
      <c r="P68" s="1">
        <f t="shared" si="6"/>
        <v>0</v>
      </c>
      <c r="Q68" s="1">
        <f t="shared" si="6"/>
        <v>0</v>
      </c>
      <c r="R68"/>
      <c r="T68"/>
      <c r="U68"/>
    </row>
    <row r="69" spans="1:21" s="1" customFormat="1" ht="31.5" hidden="1" customHeight="1" x14ac:dyDescent="0.25">
      <c r="A69" s="129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7"/>
        <v>нет плана</v>
      </c>
      <c r="L69" s="102"/>
      <c r="M69" s="103" t="str">
        <f t="shared" ref="M69:M132" si="8">IF(K69&lt;&gt;0, "Муниципальное задание не выполнено",IF(K69=0, "Муниципальное задание выполнено"))</f>
        <v>Муниципальное задание не выполнено</v>
      </c>
      <c r="N69" s="61" t="e">
        <f t="shared" ref="N69:N132" si="9">IF(I69/H69*100&gt;100,100,I69/H69*100)</f>
        <v>#DIV/0!</v>
      </c>
      <c r="O69" s="28"/>
      <c r="R69"/>
      <c r="T69"/>
      <c r="U69"/>
    </row>
    <row r="70" spans="1:21" s="1" customFormat="1" ht="31.5" hidden="1" customHeight="1" x14ac:dyDescent="0.25">
      <c r="A70" s="129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7"/>
        <v>нет плана</v>
      </c>
      <c r="L70" s="102"/>
      <c r="M70" s="103" t="str">
        <f t="shared" si="8"/>
        <v>Муниципальное задание не выполнено</v>
      </c>
      <c r="N70" s="61" t="e">
        <f t="shared" si="9"/>
        <v>#DIV/0!</v>
      </c>
      <c r="O70" s="28"/>
      <c r="R70"/>
      <c r="T70"/>
      <c r="U70"/>
    </row>
    <row r="71" spans="1:21" s="1" customFormat="1" ht="31.5" hidden="1" customHeight="1" x14ac:dyDescent="0.25">
      <c r="A71" s="129"/>
      <c r="B71" s="125" t="s">
        <v>96</v>
      </c>
      <c r="C71" s="119" t="s">
        <v>367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7"/>
        <v>нет плана</v>
      </c>
      <c r="L71" s="102"/>
      <c r="M71" s="103" t="str">
        <f t="shared" si="8"/>
        <v>Муниципальное задание не выполнено</v>
      </c>
      <c r="N71" s="61" t="e">
        <f t="shared" si="9"/>
        <v>#DIV/0!</v>
      </c>
      <c r="O71" s="28"/>
      <c r="P71" s="1">
        <f t="shared" ref="P71:Q102" si="10">IF(H71&gt;0,1,0)</f>
        <v>0</v>
      </c>
      <c r="Q71" s="1">
        <f t="shared" si="10"/>
        <v>0</v>
      </c>
      <c r="R71"/>
      <c r="T71"/>
      <c r="U71"/>
    </row>
    <row r="72" spans="1:21" s="1" customFormat="1" ht="31.5" hidden="1" customHeight="1" x14ac:dyDescent="0.25">
      <c r="A72" s="129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7"/>
        <v>нет плана</v>
      </c>
      <c r="L72" s="102"/>
      <c r="M72" s="103" t="str">
        <f t="shared" si="8"/>
        <v>Муниципальное задание не выполнено</v>
      </c>
      <c r="N72" s="61" t="e">
        <f t="shared" si="9"/>
        <v>#DIV/0!</v>
      </c>
      <c r="O72" s="28"/>
      <c r="R72"/>
      <c r="T72"/>
      <c r="U72"/>
    </row>
    <row r="73" spans="1:21" s="1" customFormat="1" ht="31.5" hidden="1" customHeight="1" x14ac:dyDescent="0.25">
      <c r="A73" s="129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7"/>
        <v>нет плана</v>
      </c>
      <c r="L73" s="102"/>
      <c r="M73" s="103" t="str">
        <f t="shared" si="8"/>
        <v>Муниципальное задание не выполнено</v>
      </c>
      <c r="N73" s="61" t="e">
        <f t="shared" si="9"/>
        <v>#DIV/0!</v>
      </c>
      <c r="O73" s="28"/>
      <c r="R73"/>
      <c r="T73"/>
      <c r="U73"/>
    </row>
    <row r="74" spans="1:21" s="1" customFormat="1" ht="31.5" hidden="1" customHeight="1" x14ac:dyDescent="0.25">
      <c r="A74" s="129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7"/>
        <v>нет плана</v>
      </c>
      <c r="L74" s="102"/>
      <c r="M74" s="103" t="str">
        <f t="shared" si="8"/>
        <v>Муниципальное задание не выполнено</v>
      </c>
      <c r="N74" s="61" t="e">
        <f t="shared" si="9"/>
        <v>#DIV/0!</v>
      </c>
      <c r="O74" s="28"/>
      <c r="P74" s="1">
        <f t="shared" ref="P74:Q77" si="11">IF(H74&gt;0,1,0)</f>
        <v>0</v>
      </c>
      <c r="Q74" s="1">
        <f t="shared" si="11"/>
        <v>0</v>
      </c>
      <c r="R74"/>
      <c r="T74"/>
      <c r="U74"/>
    </row>
    <row r="75" spans="1:21" s="1" customFormat="1" ht="31.5" hidden="1" customHeight="1" x14ac:dyDescent="0.25">
      <c r="A75" s="129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7"/>
        <v>нет плана</v>
      </c>
      <c r="L75" s="102"/>
      <c r="M75" s="103" t="str">
        <f t="shared" si="8"/>
        <v>Муниципальное задание не выполнено</v>
      </c>
      <c r="N75" s="61" t="e">
        <f t="shared" si="9"/>
        <v>#DIV/0!</v>
      </c>
      <c r="O75" s="28"/>
      <c r="R75"/>
      <c r="T75"/>
      <c r="U75"/>
    </row>
    <row r="76" spans="1:21" s="1" customFormat="1" ht="31.5" hidden="1" customHeight="1" x14ac:dyDescent="0.25">
      <c r="A76" s="129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7"/>
        <v>нет плана</v>
      </c>
      <c r="L76" s="102"/>
      <c r="M76" s="103" t="str">
        <f t="shared" si="8"/>
        <v>Муниципальное задание не выполнено</v>
      </c>
      <c r="N76" s="61" t="e">
        <f t="shared" si="9"/>
        <v>#DIV/0!</v>
      </c>
      <c r="O76" s="28"/>
      <c r="R76"/>
      <c r="T76"/>
      <c r="U76"/>
    </row>
    <row r="77" spans="1:21" s="1" customFormat="1" ht="31.5" hidden="1" customHeight="1" x14ac:dyDescent="0.25">
      <c r="A77" s="129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7"/>
        <v>нет плана</v>
      </c>
      <c r="L77" s="102"/>
      <c r="M77" s="103" t="str">
        <f t="shared" si="8"/>
        <v>Муниципальное задание не выполнено</v>
      </c>
      <c r="N77" s="61" t="e">
        <f t="shared" si="9"/>
        <v>#DIV/0!</v>
      </c>
      <c r="O77" s="28"/>
      <c r="P77" s="1">
        <f>IF(H77&gt;0,1,0)</f>
        <v>0</v>
      </c>
      <c r="Q77" s="1">
        <f t="shared" si="11"/>
        <v>0</v>
      </c>
      <c r="R77"/>
      <c r="T77"/>
      <c r="U77"/>
    </row>
    <row r="78" spans="1:21" s="1" customFormat="1" ht="31.5" hidden="1" customHeight="1" x14ac:dyDescent="0.25">
      <c r="A78" s="129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7"/>
        <v>нет плана</v>
      </c>
      <c r="L78" s="102"/>
      <c r="M78" s="103" t="str">
        <f t="shared" si="8"/>
        <v>Муниципальное задание не выполнено</v>
      </c>
      <c r="N78" s="61" t="e">
        <f t="shared" si="9"/>
        <v>#DIV/0!</v>
      </c>
      <c r="O78" s="28"/>
      <c r="R78"/>
      <c r="T78"/>
      <c r="U78"/>
    </row>
    <row r="79" spans="1:21" s="1" customFormat="1" ht="31.5" hidden="1" customHeight="1" x14ac:dyDescent="0.25">
      <c r="A79" s="129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7"/>
        <v>нет плана</v>
      </c>
      <c r="L79" s="102"/>
      <c r="M79" s="103" t="str">
        <f t="shared" si="8"/>
        <v>Муниципальное задание не выполнено</v>
      </c>
      <c r="N79" s="61" t="e">
        <f t="shared" si="9"/>
        <v>#DIV/0!</v>
      </c>
      <c r="O79" s="28"/>
      <c r="R79"/>
      <c r="T79"/>
      <c r="U79"/>
    </row>
    <row r="80" spans="1:21" s="1" customFormat="1" ht="31.5" customHeight="1" x14ac:dyDescent="0.25">
      <c r="A80" s="129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22215</v>
      </c>
      <c r="I80" s="43">
        <v>22215</v>
      </c>
      <c r="J80" s="19">
        <v>0</v>
      </c>
      <c r="K80" s="61">
        <f t="shared" si="7"/>
        <v>0</v>
      </c>
      <c r="L80" s="102"/>
      <c r="M80" s="103" t="str">
        <f t="shared" si="8"/>
        <v>Муниципальное задание выполнено</v>
      </c>
      <c r="N80" s="61">
        <f t="shared" si="9"/>
        <v>100</v>
      </c>
      <c r="O80" s="28">
        <v>39</v>
      </c>
      <c r="P80" s="1">
        <f t="shared" si="10"/>
        <v>1</v>
      </c>
      <c r="Q80" s="1">
        <f t="shared" si="10"/>
        <v>1</v>
      </c>
      <c r="R80"/>
      <c r="T80"/>
      <c r="U80">
        <f>SUM('[57]152'!$CR$244:$DA$244)</f>
        <v>22215</v>
      </c>
    </row>
    <row r="81" spans="1:21" s="1" customFormat="1" ht="31.5" customHeight="1" x14ac:dyDescent="0.25">
      <c r="A81" s="129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22215</v>
      </c>
      <c r="I81" s="43">
        <v>22215</v>
      </c>
      <c r="J81" s="19">
        <v>0</v>
      </c>
      <c r="K81" s="61">
        <f t="shared" si="7"/>
        <v>0</v>
      </c>
      <c r="L81" s="102"/>
      <c r="M81" s="103" t="str">
        <f t="shared" si="8"/>
        <v>Муниципальное задание выполнено</v>
      </c>
      <c r="N81" s="61">
        <f t="shared" si="9"/>
        <v>100</v>
      </c>
      <c r="O81" s="28"/>
      <c r="R81"/>
      <c r="T81"/>
      <c r="U81">
        <f>U80</f>
        <v>22215</v>
      </c>
    </row>
    <row r="82" spans="1:21" s="1" customFormat="1" ht="31.5" hidden="1" customHeight="1" x14ac:dyDescent="0.25">
      <c r="A82" s="129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7"/>
        <v>нет плана</v>
      </c>
      <c r="L82" s="102"/>
      <c r="M82" s="103" t="str">
        <f t="shared" si="8"/>
        <v>Муниципальное задание не выполнено</v>
      </c>
      <c r="N82" s="61" t="e">
        <f t="shared" si="9"/>
        <v>#DIV/0!</v>
      </c>
      <c r="O82" s="28"/>
      <c r="R82"/>
      <c r="T82"/>
      <c r="U82"/>
    </row>
    <row r="83" spans="1:21" s="1" customFormat="1" ht="31.5" customHeight="1" x14ac:dyDescent="0.25">
      <c r="A83" s="129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43426</v>
      </c>
      <c r="I83" s="43">
        <v>43426</v>
      </c>
      <c r="J83" s="19">
        <v>0</v>
      </c>
      <c r="K83" s="61">
        <f t="shared" si="7"/>
        <v>0</v>
      </c>
      <c r="L83" s="102"/>
      <c r="M83" s="103" t="str">
        <f t="shared" si="8"/>
        <v>Муниципальное задание выполнено</v>
      </c>
      <c r="N83" s="61">
        <f>IF(I83/H83*100&gt;100,100,I83/H83*100)</f>
        <v>100</v>
      </c>
      <c r="O83" s="28">
        <v>40</v>
      </c>
      <c r="P83" s="1">
        <f t="shared" si="10"/>
        <v>1</v>
      </c>
      <c r="Q83" s="1">
        <f t="shared" si="10"/>
        <v>1</v>
      </c>
      <c r="R83"/>
      <c r="T83"/>
      <c r="U83">
        <f>SUM('[57]152'!$CR$245:$DA$245)</f>
        <v>43426</v>
      </c>
    </row>
    <row r="84" spans="1:21" s="1" customFormat="1" ht="31.5" customHeight="1" x14ac:dyDescent="0.25">
      <c r="A84" s="129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43426</v>
      </c>
      <c r="I84" s="43">
        <v>43426</v>
      </c>
      <c r="J84" s="19">
        <v>0</v>
      </c>
      <c r="K84" s="61">
        <f t="shared" si="7"/>
        <v>0</v>
      </c>
      <c r="L84" s="102"/>
      <c r="M84" s="103" t="str">
        <f t="shared" si="8"/>
        <v>Муниципальное задание выполнено</v>
      </c>
      <c r="N84" s="61">
        <f t="shared" si="9"/>
        <v>100</v>
      </c>
      <c r="O84" s="28"/>
      <c r="R84"/>
      <c r="T84"/>
      <c r="U84">
        <f>U83</f>
        <v>43426</v>
      </c>
    </row>
    <row r="85" spans="1:21" s="1" customFormat="1" ht="31.5" hidden="1" customHeight="1" x14ac:dyDescent="0.25">
      <c r="A85" s="129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7"/>
        <v>нет плана</v>
      </c>
      <c r="L85" s="102"/>
      <c r="M85" s="103" t="str">
        <f t="shared" si="8"/>
        <v>Муниципальное задание не выполнено</v>
      </c>
      <c r="N85" s="61" t="e">
        <f t="shared" si="9"/>
        <v>#DIV/0!</v>
      </c>
      <c r="O85" s="28"/>
      <c r="R85"/>
      <c r="T85"/>
      <c r="U85"/>
    </row>
    <row r="86" spans="1:21" s="1" customFormat="1" ht="31.5" customHeight="1" x14ac:dyDescent="0.25">
      <c r="A86" s="129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56587</v>
      </c>
      <c r="I86" s="43">
        <v>56587</v>
      </c>
      <c r="J86" s="19">
        <v>0</v>
      </c>
      <c r="K86" s="61">
        <f t="shared" si="7"/>
        <v>0</v>
      </c>
      <c r="L86" s="102"/>
      <c r="M86" s="103" t="str">
        <f t="shared" si="8"/>
        <v>Муниципальное задание выполнено</v>
      </c>
      <c r="N86" s="61">
        <f t="shared" si="9"/>
        <v>100</v>
      </c>
      <c r="O86" s="28">
        <v>41</v>
      </c>
      <c r="P86" s="1">
        <f t="shared" si="10"/>
        <v>1</v>
      </c>
      <c r="Q86" s="1">
        <f t="shared" si="10"/>
        <v>1</v>
      </c>
      <c r="R86"/>
      <c r="T86"/>
      <c r="U86">
        <f>SUM('[57]152'!$CR$246:$DA$246)</f>
        <v>56587</v>
      </c>
    </row>
    <row r="87" spans="1:21" s="1" customFormat="1" ht="31.5" customHeight="1" x14ac:dyDescent="0.25">
      <c r="A87" s="129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56587</v>
      </c>
      <c r="I87" s="43">
        <v>56587</v>
      </c>
      <c r="J87" s="19">
        <v>0</v>
      </c>
      <c r="K87" s="61">
        <f t="shared" si="7"/>
        <v>0</v>
      </c>
      <c r="L87" s="102"/>
      <c r="M87" s="103" t="str">
        <f t="shared" si="8"/>
        <v>Муниципальное задание выполнено</v>
      </c>
      <c r="N87" s="61">
        <f t="shared" si="9"/>
        <v>100</v>
      </c>
      <c r="O87" s="28"/>
      <c r="R87"/>
      <c r="T87"/>
      <c r="U87">
        <f>U86</f>
        <v>56587</v>
      </c>
    </row>
    <row r="88" spans="1:21" s="1" customFormat="1" ht="31.5" hidden="1" customHeight="1" x14ac:dyDescent="0.25">
      <c r="A88" s="129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7"/>
        <v>нет плана</v>
      </c>
      <c r="L88" s="102"/>
      <c r="M88" s="103" t="str">
        <f t="shared" si="8"/>
        <v>Муниципальное задание не выполнено</v>
      </c>
      <c r="N88" s="61" t="e">
        <f t="shared" si="9"/>
        <v>#DIV/0!</v>
      </c>
      <c r="O88" s="28"/>
      <c r="R88"/>
      <c r="T88"/>
      <c r="U88"/>
    </row>
    <row r="89" spans="1:21" s="1" customFormat="1" ht="31.5" customHeight="1" x14ac:dyDescent="0.25">
      <c r="A89" s="129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37090</v>
      </c>
      <c r="I89" s="43">
        <v>37090</v>
      </c>
      <c r="J89" s="19">
        <v>0</v>
      </c>
      <c r="K89" s="61">
        <f t="shared" si="7"/>
        <v>0</v>
      </c>
      <c r="L89" s="102"/>
      <c r="M89" s="103" t="str">
        <f t="shared" si="8"/>
        <v>Муниципальное задание выполнено</v>
      </c>
      <c r="N89" s="61">
        <f t="shared" si="9"/>
        <v>100</v>
      </c>
      <c r="O89" s="28">
        <v>42</v>
      </c>
      <c r="P89" s="1">
        <f t="shared" si="10"/>
        <v>1</v>
      </c>
      <c r="Q89" s="1">
        <f t="shared" si="10"/>
        <v>1</v>
      </c>
      <c r="R89"/>
      <c r="T89"/>
      <c r="U89">
        <f>SUM('[57]152'!$CR$247:$DA$247)</f>
        <v>37090</v>
      </c>
    </row>
    <row r="90" spans="1:21" s="1" customFormat="1" ht="31.5" customHeight="1" x14ac:dyDescent="0.25">
      <c r="A90" s="129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37090</v>
      </c>
      <c r="I90" s="43">
        <v>37090</v>
      </c>
      <c r="J90" s="19">
        <v>0</v>
      </c>
      <c r="K90" s="61">
        <f t="shared" si="7"/>
        <v>0</v>
      </c>
      <c r="L90" s="102"/>
      <c r="M90" s="103" t="str">
        <f t="shared" si="8"/>
        <v>Муниципальное задание выполнено</v>
      </c>
      <c r="N90" s="61">
        <f t="shared" si="9"/>
        <v>100</v>
      </c>
      <c r="O90" s="28"/>
      <c r="R90"/>
      <c r="T90"/>
      <c r="U90">
        <f>U89</f>
        <v>37090</v>
      </c>
    </row>
    <row r="91" spans="1:21" s="1" customFormat="1" ht="31.5" hidden="1" customHeight="1" x14ac:dyDescent="0.25">
      <c r="A91" s="129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7"/>
        <v>нет плана</v>
      </c>
      <c r="L91" s="102"/>
      <c r="M91" s="103" t="str">
        <f t="shared" si="8"/>
        <v>Муниципальное задание не выполнено</v>
      </c>
      <c r="N91" s="61" t="e">
        <f t="shared" si="9"/>
        <v>#DIV/0!</v>
      </c>
      <c r="O91" s="28"/>
      <c r="R91"/>
      <c r="T91"/>
      <c r="U91"/>
    </row>
    <row r="92" spans="1:21" s="1" customFormat="1" ht="31.5" customHeight="1" x14ac:dyDescent="0.25">
      <c r="A92" s="129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>
        <v>3363</v>
      </c>
      <c r="I92" s="43">
        <v>3366</v>
      </c>
      <c r="J92" s="19">
        <v>0</v>
      </c>
      <c r="K92" s="61">
        <f t="shared" ref="K92:K93" si="12">IF(H92=0,"нет плана", IF(I92*100/H92-100&lt;0,"ошибка",0))</f>
        <v>0</v>
      </c>
      <c r="L92" s="102"/>
      <c r="M92" s="103" t="str">
        <f t="shared" si="8"/>
        <v>Муниципальное задание выполнено</v>
      </c>
      <c r="N92" s="61">
        <f t="shared" si="9"/>
        <v>100</v>
      </c>
      <c r="O92" s="28">
        <v>43</v>
      </c>
      <c r="P92" s="1">
        <f t="shared" si="10"/>
        <v>1</v>
      </c>
      <c r="Q92" s="1">
        <f t="shared" si="10"/>
        <v>1</v>
      </c>
      <c r="R92"/>
      <c r="T92"/>
      <c r="U92">
        <f>SUM('[57]152'!$CR$248:$DA$248)</f>
        <v>3363</v>
      </c>
    </row>
    <row r="93" spans="1:21" s="1" customFormat="1" ht="31.5" customHeight="1" x14ac:dyDescent="0.25">
      <c r="A93" s="129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>
        <v>3363</v>
      </c>
      <c r="I93" s="43">
        <v>3366</v>
      </c>
      <c r="J93" s="19">
        <v>0</v>
      </c>
      <c r="K93" s="61">
        <f t="shared" si="12"/>
        <v>0</v>
      </c>
      <c r="L93" s="102"/>
      <c r="M93" s="103" t="str">
        <f t="shared" si="8"/>
        <v>Муниципальное задание выполнено</v>
      </c>
      <c r="N93" s="61">
        <f t="shared" si="9"/>
        <v>100</v>
      </c>
      <c r="O93" s="28"/>
      <c r="R93"/>
      <c r="T93"/>
      <c r="U93">
        <f>U92</f>
        <v>3363</v>
      </c>
    </row>
    <row r="94" spans="1:21" s="1" customFormat="1" ht="31.5" hidden="1" customHeight="1" x14ac:dyDescent="0.25">
      <c r="A94" s="129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7"/>
        <v>нет плана</v>
      </c>
      <c r="L94" s="102"/>
      <c r="M94" s="103" t="str">
        <f t="shared" si="8"/>
        <v>Муниципальное задание не выполнено</v>
      </c>
      <c r="N94" s="61" t="e">
        <f t="shared" si="9"/>
        <v>#DIV/0!</v>
      </c>
      <c r="O94" s="28"/>
      <c r="R94"/>
      <c r="T94"/>
      <c r="U94"/>
    </row>
    <row r="95" spans="1:21" s="1" customFormat="1" ht="31.5" customHeight="1" x14ac:dyDescent="0.25">
      <c r="A95" s="129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34598</v>
      </c>
      <c r="I95" s="43">
        <v>34598</v>
      </c>
      <c r="J95" s="19">
        <v>0</v>
      </c>
      <c r="K95" s="61">
        <f t="shared" si="7"/>
        <v>0</v>
      </c>
      <c r="L95" s="102"/>
      <c r="M95" s="103" t="str">
        <f t="shared" si="8"/>
        <v>Муниципальное задание выполнено</v>
      </c>
      <c r="N95" s="61">
        <f t="shared" si="9"/>
        <v>100</v>
      </c>
      <c r="O95" s="28">
        <v>44</v>
      </c>
      <c r="P95" s="1">
        <f t="shared" si="10"/>
        <v>1</v>
      </c>
      <c r="Q95" s="1">
        <f t="shared" si="10"/>
        <v>1</v>
      </c>
      <c r="R95"/>
      <c r="T95"/>
      <c r="U95">
        <f>SUM('[57]152'!$CR$249:$DA$249)</f>
        <v>34598</v>
      </c>
    </row>
    <row r="96" spans="1:21" s="1" customFormat="1" ht="31.5" customHeight="1" x14ac:dyDescent="0.25">
      <c r="A96" s="129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34598</v>
      </c>
      <c r="I96" s="43">
        <v>34598</v>
      </c>
      <c r="J96" s="19">
        <v>0</v>
      </c>
      <c r="K96" s="61">
        <f t="shared" si="7"/>
        <v>0</v>
      </c>
      <c r="L96" s="102"/>
      <c r="M96" s="103" t="str">
        <f t="shared" si="8"/>
        <v>Муниципальное задание выполнено</v>
      </c>
      <c r="N96" s="61">
        <f t="shared" si="9"/>
        <v>100</v>
      </c>
      <c r="O96" s="28"/>
      <c r="R96"/>
      <c r="T96"/>
      <c r="U96">
        <f>U95</f>
        <v>34598</v>
      </c>
    </row>
    <row r="97" spans="1:24" ht="31.5" hidden="1" customHeight="1" x14ac:dyDescent="0.25">
      <c r="A97" s="129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7"/>
        <v>нет плана</v>
      </c>
      <c r="L97" s="102"/>
      <c r="M97" s="103" t="str">
        <f t="shared" si="8"/>
        <v>Муниципальное задание не выполнено</v>
      </c>
      <c r="N97" s="61" t="e">
        <f t="shared" si="9"/>
        <v>#DIV/0!</v>
      </c>
      <c r="O97" s="28"/>
      <c r="V97" s="1"/>
      <c r="W97" s="1"/>
      <c r="X97" s="1"/>
    </row>
    <row r="98" spans="1:24" ht="31.5" hidden="1" customHeight="1" x14ac:dyDescent="0.25">
      <c r="A98" s="129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0"/>
        <v>0</v>
      </c>
      <c r="Q98" s="1">
        <f t="shared" si="10"/>
        <v>0</v>
      </c>
      <c r="V98" s="1"/>
      <c r="W98" s="1"/>
      <c r="X98" s="1"/>
    </row>
    <row r="99" spans="1:24" ht="31.5" hidden="1" customHeight="1" x14ac:dyDescent="0.25">
      <c r="A99" s="129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V99" s="1"/>
      <c r="W99" s="1"/>
      <c r="X99" s="1"/>
    </row>
    <row r="100" spans="1:24" ht="31.5" hidden="1" customHeight="1" x14ac:dyDescent="0.25">
      <c r="A100" s="129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V100" s="1"/>
      <c r="W100" s="1"/>
      <c r="X100" s="1"/>
    </row>
    <row r="101" spans="1:24" ht="31.5" hidden="1" customHeight="1" x14ac:dyDescent="0.25">
      <c r="A101" s="129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38" si="13">IF(H101=0,0, IF(I101*100/H101-100&gt;=-10,0,I101*100/H101-100+10))</f>
        <v>0</v>
      </c>
      <c r="L101" s="102"/>
      <c r="M101" s="103" t="str">
        <f t="shared" si="8"/>
        <v>Муниципальное задание выполнено</v>
      </c>
      <c r="N101" s="61" t="e">
        <f t="shared" si="9"/>
        <v>#DIV/0!</v>
      </c>
      <c r="O101" s="20">
        <v>49</v>
      </c>
      <c r="P101" s="1">
        <f t="shared" si="10"/>
        <v>0</v>
      </c>
      <c r="Q101" s="1">
        <f t="shared" si="10"/>
        <v>0</v>
      </c>
      <c r="U101">
        <f>SUM('[57]152'!$CT$289:$DC$289)</f>
        <v>0</v>
      </c>
      <c r="V101" s="1"/>
      <c r="W101" s="1"/>
      <c r="X101" s="1"/>
    </row>
    <row r="102" spans="1:24" ht="31.5" hidden="1" customHeight="1" x14ac:dyDescent="0.25">
      <c r="A102" s="129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3"/>
        <v>0</v>
      </c>
      <c r="L102" s="102"/>
      <c r="M102" s="103" t="str">
        <f t="shared" si="8"/>
        <v>Муниципальное задание выполнено</v>
      </c>
      <c r="N102" s="61" t="e">
        <f t="shared" si="9"/>
        <v>#DIV/0!</v>
      </c>
      <c r="O102" s="20">
        <v>50</v>
      </c>
      <c r="P102" s="1">
        <f t="shared" si="10"/>
        <v>0</v>
      </c>
      <c r="Q102" s="1">
        <f t="shared" si="10"/>
        <v>0</v>
      </c>
      <c r="U102">
        <f>SUM('[57]152'!$CT$290:$DC$290)</f>
        <v>0</v>
      </c>
      <c r="V102" s="1"/>
      <c r="W102" s="1"/>
      <c r="X102" s="1"/>
    </row>
    <row r="103" spans="1:24" ht="31.5" customHeight="1" x14ac:dyDescent="0.25">
      <c r="A103" s="129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913.89</v>
      </c>
      <c r="I103" s="43">
        <v>899.67</v>
      </c>
      <c r="J103" s="19">
        <v>10</v>
      </c>
      <c r="K103" s="61">
        <f t="shared" si="13"/>
        <v>0</v>
      </c>
      <c r="L103" s="102"/>
      <c r="M103" s="103" t="str">
        <f t="shared" si="8"/>
        <v>Муниципальное задание выполнено</v>
      </c>
      <c r="N103" s="61">
        <f t="shared" si="9"/>
        <v>98.44401404983094</v>
      </c>
      <c r="O103" s="20">
        <v>46</v>
      </c>
      <c r="P103" s="1">
        <f t="shared" ref="P103:Q107" si="14">IF(H103&gt;0,1,0)</f>
        <v>1</v>
      </c>
      <c r="Q103" s="1">
        <f t="shared" si="14"/>
        <v>1</v>
      </c>
      <c r="U103">
        <f>SUM('[57]152'!$CR$327:$DA$327)</f>
        <v>913.8900000000001</v>
      </c>
      <c r="V103" s="1"/>
      <c r="W103" s="1"/>
      <c r="X103" s="1"/>
    </row>
    <row r="104" spans="1:24" ht="31.5" customHeight="1" x14ac:dyDescent="0.25">
      <c r="A104" s="129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30.78</v>
      </c>
      <c r="I104" s="43">
        <v>161.33000000000001</v>
      </c>
      <c r="J104" s="19">
        <v>10</v>
      </c>
      <c r="K104" s="61">
        <f t="shared" si="13"/>
        <v>0</v>
      </c>
      <c r="L104" s="102"/>
      <c r="M104" s="103" t="str">
        <f t="shared" si="8"/>
        <v>Муниципальное задание выполнено</v>
      </c>
      <c r="N104" s="61">
        <f t="shared" si="9"/>
        <v>100</v>
      </c>
      <c r="O104" s="20">
        <v>77</v>
      </c>
      <c r="P104" s="1">
        <f t="shared" si="14"/>
        <v>1</v>
      </c>
      <c r="Q104" s="1">
        <f t="shared" si="14"/>
        <v>1</v>
      </c>
      <c r="U104">
        <f>SUM('[57]152'!$CR$360:$DA$360)</f>
        <v>30.78</v>
      </c>
      <c r="V104" s="1"/>
      <c r="W104" s="1"/>
      <c r="X104" s="1"/>
    </row>
    <row r="105" spans="1:24" ht="31.5" customHeight="1" x14ac:dyDescent="0.25">
      <c r="A105" s="129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5.99</v>
      </c>
      <c r="I105" s="43">
        <v>116.11</v>
      </c>
      <c r="J105" s="19">
        <v>10</v>
      </c>
      <c r="K105" s="61">
        <f t="shared" si="13"/>
        <v>0</v>
      </c>
      <c r="L105" s="102"/>
      <c r="M105" s="103" t="str">
        <f t="shared" si="8"/>
        <v>Муниципальное задание выполнено</v>
      </c>
      <c r="N105" s="61">
        <f t="shared" si="9"/>
        <v>100</v>
      </c>
      <c r="O105" s="20">
        <v>48</v>
      </c>
      <c r="P105" s="1">
        <f t="shared" si="14"/>
        <v>1</v>
      </c>
      <c r="Q105" s="1">
        <f t="shared" si="14"/>
        <v>1</v>
      </c>
      <c r="U105">
        <f>SUM('[57]152'!$CR$392:$DA$392)</f>
        <v>5.99</v>
      </c>
      <c r="V105" s="1"/>
      <c r="W105" s="1"/>
      <c r="X105" s="1"/>
    </row>
    <row r="106" spans="1:24" ht="31.5" customHeight="1" x14ac:dyDescent="0.25">
      <c r="A106" s="129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251</v>
      </c>
      <c r="I106" s="43">
        <v>251</v>
      </c>
      <c r="J106" s="19">
        <v>10</v>
      </c>
      <c r="K106" s="61">
        <f t="shared" si="13"/>
        <v>0</v>
      </c>
      <c r="L106" s="102"/>
      <c r="M106" s="103" t="str">
        <f t="shared" si="8"/>
        <v>Муниципальное задание выполнено</v>
      </c>
      <c r="N106" s="61">
        <f t="shared" si="9"/>
        <v>100</v>
      </c>
      <c r="O106" s="20">
        <v>51</v>
      </c>
      <c r="P106" s="1">
        <f t="shared" si="14"/>
        <v>1</v>
      </c>
      <c r="Q106" s="1">
        <f t="shared" si="14"/>
        <v>1</v>
      </c>
      <c r="U106">
        <f>SUM('[57]152'!$CT$424:$DC$424)</f>
        <v>251</v>
      </c>
      <c r="V106" s="1"/>
      <c r="W106" s="1"/>
      <c r="X106" s="1"/>
    </row>
    <row r="107" spans="1:24" ht="31.5" hidden="1" customHeight="1" x14ac:dyDescent="0.25">
      <c r="A107" s="129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3"/>
        <v>0</v>
      </c>
      <c r="L107" s="102"/>
      <c r="M107" s="103" t="str">
        <f t="shared" si="8"/>
        <v>Муниципальное задание выполнено</v>
      </c>
      <c r="N107" s="61" t="e">
        <f t="shared" si="9"/>
        <v>#DIV/0!</v>
      </c>
      <c r="O107" s="20">
        <v>52</v>
      </c>
      <c r="P107" s="1">
        <f t="shared" si="14"/>
        <v>0</v>
      </c>
      <c r="Q107" s="1">
        <f t="shared" si="14"/>
        <v>0</v>
      </c>
      <c r="U107">
        <f>SUM('[57]152'!$CT$425:$DC$425)</f>
        <v>0</v>
      </c>
      <c r="V107" s="1"/>
      <c r="W107" s="1"/>
      <c r="X107" s="1"/>
    </row>
    <row r="108" spans="1:24" ht="65.25" hidden="1" customHeight="1" x14ac:dyDescent="0.25">
      <c r="A108" s="129"/>
      <c r="B108" s="70" t="s">
        <v>204</v>
      </c>
      <c r="C108" s="71" t="s">
        <v>241</v>
      </c>
      <c r="D108" s="56"/>
      <c r="E108" s="57" t="s">
        <v>12</v>
      </c>
      <c r="F108" s="58" t="s">
        <v>205</v>
      </c>
      <c r="G108" s="59" t="s">
        <v>14</v>
      </c>
      <c r="H108" s="60"/>
      <c r="I108" s="60"/>
      <c r="J108" s="61">
        <v>10</v>
      </c>
      <c r="K108" s="61">
        <f t="shared" si="13"/>
        <v>0</v>
      </c>
      <c r="L108" s="110"/>
      <c r="M108" s="103" t="str">
        <f t="shared" si="8"/>
        <v>Муниципальное задание выполнено</v>
      </c>
      <c r="N108" s="61" t="e">
        <f t="shared" si="9"/>
        <v>#DIV/0!</v>
      </c>
      <c r="O108" s="1">
        <f t="shared" ref="O108:P151" si="15">IF(H108&gt;0,1,0)</f>
        <v>0</v>
      </c>
      <c r="P108" s="1">
        <f t="shared" si="15"/>
        <v>0</v>
      </c>
      <c r="Q108"/>
      <c r="R108" s="1"/>
      <c r="S108"/>
      <c r="T108" s="104">
        <f>SUM('[57]сш 152(71)'!$DD$41:$DM$41)</f>
        <v>0</v>
      </c>
      <c r="X108" s="1"/>
    </row>
    <row r="109" spans="1:24" ht="65.25" hidden="1" customHeight="1" x14ac:dyDescent="0.25">
      <c r="A109" s="129"/>
      <c r="B109" s="70" t="s">
        <v>206</v>
      </c>
      <c r="C109" s="71" t="s">
        <v>242</v>
      </c>
      <c r="D109" s="56"/>
      <c r="E109" s="57" t="s">
        <v>12</v>
      </c>
      <c r="F109" s="58" t="s">
        <v>205</v>
      </c>
      <c r="G109" s="59" t="s">
        <v>14</v>
      </c>
      <c r="H109" s="60"/>
      <c r="I109" s="60"/>
      <c r="J109" s="61">
        <v>10</v>
      </c>
      <c r="K109" s="61">
        <f t="shared" si="13"/>
        <v>0</v>
      </c>
      <c r="L109" s="110"/>
      <c r="M109" s="103" t="str">
        <f t="shared" si="8"/>
        <v>Муниципальное задание выполнено</v>
      </c>
      <c r="N109" s="61" t="e">
        <f t="shared" si="9"/>
        <v>#DIV/0!</v>
      </c>
      <c r="O109" s="1">
        <f t="shared" si="15"/>
        <v>0</v>
      </c>
      <c r="P109" s="1">
        <f t="shared" si="15"/>
        <v>0</v>
      </c>
      <c r="Q109"/>
      <c r="R109" s="1"/>
      <c r="S109"/>
      <c r="T109" s="104">
        <f>SUM('[57]сш 152(71)'!$DD$42:$DM$42)</f>
        <v>0</v>
      </c>
      <c r="X109" s="1"/>
    </row>
    <row r="110" spans="1:24" ht="65.25" hidden="1" customHeight="1" x14ac:dyDescent="0.25">
      <c r="A110" s="129"/>
      <c r="B110" s="71" t="s">
        <v>207</v>
      </c>
      <c r="C110" s="71" t="s">
        <v>243</v>
      </c>
      <c r="D110" s="56"/>
      <c r="E110" s="62" t="s">
        <v>12</v>
      </c>
      <c r="F110" s="58" t="s">
        <v>205</v>
      </c>
      <c r="G110" s="63" t="s">
        <v>14</v>
      </c>
      <c r="H110" s="64"/>
      <c r="I110" s="64"/>
      <c r="J110" s="61">
        <v>10</v>
      </c>
      <c r="K110" s="61">
        <f t="shared" si="13"/>
        <v>0</v>
      </c>
      <c r="L110" s="110"/>
      <c r="M110" s="103" t="str">
        <f t="shared" si="8"/>
        <v>Муниципальное задание выполнено</v>
      </c>
      <c r="N110" s="61" t="e">
        <f t="shared" si="9"/>
        <v>#DIV/0!</v>
      </c>
      <c r="O110" s="1">
        <f t="shared" si="15"/>
        <v>0</v>
      </c>
      <c r="P110" s="1">
        <f t="shared" si="15"/>
        <v>0</v>
      </c>
      <c r="Q110"/>
      <c r="R110" s="1"/>
      <c r="S110"/>
      <c r="T110" s="104">
        <f>SUM('[57]сш 152(71)'!$DD$43:$DM$43)</f>
        <v>0</v>
      </c>
      <c r="X110" s="1"/>
    </row>
    <row r="111" spans="1:24" ht="65.25" customHeight="1" x14ac:dyDescent="0.25">
      <c r="A111" s="129"/>
      <c r="B111" s="70" t="s">
        <v>208</v>
      </c>
      <c r="C111" s="71" t="s">
        <v>244</v>
      </c>
      <c r="D111" s="56"/>
      <c r="E111" s="57" t="s">
        <v>12</v>
      </c>
      <c r="F111" s="58" t="s">
        <v>205</v>
      </c>
      <c r="G111" s="59" t="s">
        <v>14</v>
      </c>
      <c r="H111" s="60">
        <v>1</v>
      </c>
      <c r="I111" s="60">
        <v>1</v>
      </c>
      <c r="J111" s="61">
        <v>10</v>
      </c>
      <c r="K111" s="61">
        <f t="shared" si="13"/>
        <v>0</v>
      </c>
      <c r="L111" s="110"/>
      <c r="M111" s="103" t="str">
        <f t="shared" si="8"/>
        <v>Муниципальное задание выполнено</v>
      </c>
      <c r="N111" s="61">
        <f t="shared" si="9"/>
        <v>100</v>
      </c>
      <c r="O111" s="1">
        <f t="shared" si="15"/>
        <v>1</v>
      </c>
      <c r="P111" s="1">
        <f t="shared" si="15"/>
        <v>1</v>
      </c>
      <c r="Q111"/>
      <c r="R111" s="1"/>
      <c r="S111"/>
      <c r="T111" s="104">
        <f>SUM('[57]сш 152(71)'!$DD$44:$DM$44)</f>
        <v>1</v>
      </c>
      <c r="X111" s="1"/>
    </row>
    <row r="112" spans="1:24" ht="65.25" customHeight="1" x14ac:dyDescent="0.25">
      <c r="A112" s="129"/>
      <c r="B112" s="70" t="s">
        <v>209</v>
      </c>
      <c r="C112" s="71" t="s">
        <v>245</v>
      </c>
      <c r="D112" s="56"/>
      <c r="E112" s="57" t="s">
        <v>12</v>
      </c>
      <c r="F112" s="58" t="s">
        <v>205</v>
      </c>
      <c r="G112" s="59" t="s">
        <v>14</v>
      </c>
      <c r="H112" s="60">
        <v>0.33</v>
      </c>
      <c r="I112" s="64">
        <v>0.33</v>
      </c>
      <c r="J112" s="61">
        <v>10</v>
      </c>
      <c r="K112" s="61">
        <f t="shared" si="13"/>
        <v>0</v>
      </c>
      <c r="L112" s="110"/>
      <c r="M112" s="103" t="str">
        <f t="shared" si="8"/>
        <v>Муниципальное задание выполнено</v>
      </c>
      <c r="N112" s="61">
        <f t="shared" si="9"/>
        <v>100</v>
      </c>
      <c r="O112" s="1">
        <f t="shared" si="15"/>
        <v>1</v>
      </c>
      <c r="P112" s="1">
        <f t="shared" si="15"/>
        <v>1</v>
      </c>
      <c r="Q112"/>
      <c r="R112" s="1"/>
      <c r="S112"/>
      <c r="T112" s="104">
        <f>SUM('[57]сш 152(71)'!$DD$45:$DM$45)</f>
        <v>0.33</v>
      </c>
      <c r="X112" s="1"/>
    </row>
    <row r="113" spans="1:24" ht="65.25" customHeight="1" x14ac:dyDescent="0.25">
      <c r="A113" s="129"/>
      <c r="B113" s="70" t="s">
        <v>210</v>
      </c>
      <c r="C113" s="71" t="s">
        <v>246</v>
      </c>
      <c r="D113" s="56"/>
      <c r="E113" s="62" t="s">
        <v>12</v>
      </c>
      <c r="F113" s="58" t="s">
        <v>205</v>
      </c>
      <c r="G113" s="63" t="s">
        <v>14</v>
      </c>
      <c r="H113" s="64">
        <v>23.67</v>
      </c>
      <c r="I113" s="64">
        <v>25.25</v>
      </c>
      <c r="J113" s="61">
        <v>10</v>
      </c>
      <c r="K113" s="61">
        <f t="shared" si="13"/>
        <v>0</v>
      </c>
      <c r="L113" s="110"/>
      <c r="M113" s="103" t="str">
        <f t="shared" si="8"/>
        <v>Муниципальное задание выполнено</v>
      </c>
      <c r="N113" s="61">
        <f t="shared" si="9"/>
        <v>100</v>
      </c>
      <c r="O113" s="1">
        <f t="shared" si="15"/>
        <v>1</v>
      </c>
      <c r="P113" s="1">
        <f t="shared" si="15"/>
        <v>1</v>
      </c>
      <c r="Q113"/>
      <c r="R113" s="1"/>
      <c r="S113"/>
      <c r="T113" s="104">
        <f>SUM('[57]сш 152(71)'!$DD$46:$DM$46)</f>
        <v>23.67</v>
      </c>
      <c r="X113" s="1"/>
    </row>
    <row r="114" spans="1:24" ht="65.25" hidden="1" customHeight="1" x14ac:dyDescent="0.25">
      <c r="A114" s="129"/>
      <c r="B114" s="70" t="s">
        <v>211</v>
      </c>
      <c r="C114" s="71" t="s">
        <v>212</v>
      </c>
      <c r="D114" s="56"/>
      <c r="E114" s="57" t="s">
        <v>12</v>
      </c>
      <c r="F114" s="58" t="s">
        <v>205</v>
      </c>
      <c r="G114" s="59" t="s">
        <v>14</v>
      </c>
      <c r="H114" s="64"/>
      <c r="I114" s="105"/>
      <c r="J114" s="61">
        <v>10</v>
      </c>
      <c r="K114" s="61">
        <f t="shared" si="13"/>
        <v>0</v>
      </c>
      <c r="L114" s="110"/>
      <c r="M114" s="103" t="str">
        <f t="shared" si="8"/>
        <v>Муниципальное задание выполнено</v>
      </c>
      <c r="N114" s="61" t="e">
        <f t="shared" si="9"/>
        <v>#DIV/0!</v>
      </c>
      <c r="O114" s="1">
        <f t="shared" si="15"/>
        <v>0</v>
      </c>
      <c r="P114" s="1">
        <f t="shared" si="15"/>
        <v>0</v>
      </c>
      <c r="Q114"/>
      <c r="R114" s="1"/>
      <c r="S114"/>
      <c r="T114" s="104">
        <f>SUM('[57]сш 152(71)'!$DD$47:$DM$47)</f>
        <v>0</v>
      </c>
      <c r="X114" s="1"/>
    </row>
    <row r="115" spans="1:24" ht="65.25" customHeight="1" x14ac:dyDescent="0.25">
      <c r="A115" s="129"/>
      <c r="B115" s="70" t="s">
        <v>213</v>
      </c>
      <c r="C115" s="71" t="s">
        <v>247</v>
      </c>
      <c r="D115" s="56"/>
      <c r="E115" s="57" t="s">
        <v>12</v>
      </c>
      <c r="F115" s="58" t="s">
        <v>205</v>
      </c>
      <c r="G115" s="59" t="s">
        <v>14</v>
      </c>
      <c r="H115" s="64">
        <v>126.67</v>
      </c>
      <c r="I115" s="64">
        <v>124.83</v>
      </c>
      <c r="J115" s="61">
        <v>10</v>
      </c>
      <c r="K115" s="61">
        <f t="shared" si="13"/>
        <v>0</v>
      </c>
      <c r="L115" s="110"/>
      <c r="M115" s="103" t="str">
        <f t="shared" si="8"/>
        <v>Муниципальное задание выполнено</v>
      </c>
      <c r="N115" s="61">
        <f t="shared" si="9"/>
        <v>98.547406647193498</v>
      </c>
      <c r="O115" s="1">
        <f t="shared" si="15"/>
        <v>1</v>
      </c>
      <c r="P115" s="1">
        <f t="shared" si="15"/>
        <v>1</v>
      </c>
      <c r="Q115"/>
      <c r="R115" s="1"/>
      <c r="S115"/>
      <c r="T115" s="104">
        <f>SUM('[57]сш 152(71)'!$DD$48:$DM$48)</f>
        <v>126.67</v>
      </c>
      <c r="X115" s="1"/>
    </row>
    <row r="116" spans="1:24" ht="65.25" hidden="1" customHeight="1" x14ac:dyDescent="0.25">
      <c r="A116" s="129"/>
      <c r="B116" s="71" t="s">
        <v>214</v>
      </c>
      <c r="C116" s="71" t="s">
        <v>248</v>
      </c>
      <c r="D116" s="56"/>
      <c r="E116" s="57" t="s">
        <v>12</v>
      </c>
      <c r="F116" s="58" t="s">
        <v>205</v>
      </c>
      <c r="G116" s="59" t="s">
        <v>14</v>
      </c>
      <c r="H116" s="60"/>
      <c r="I116" s="60"/>
      <c r="J116" s="61">
        <v>10</v>
      </c>
      <c r="K116" s="61">
        <f t="shared" si="13"/>
        <v>0</v>
      </c>
      <c r="L116" s="110"/>
      <c r="M116" s="103" t="str">
        <f t="shared" si="8"/>
        <v>Муниципальное задание выполнено</v>
      </c>
      <c r="N116" s="61" t="e">
        <f t="shared" si="9"/>
        <v>#DIV/0!</v>
      </c>
      <c r="O116" s="1">
        <f t="shared" si="15"/>
        <v>0</v>
      </c>
      <c r="P116" s="1">
        <f t="shared" si="15"/>
        <v>0</v>
      </c>
      <c r="Q116"/>
      <c r="R116" s="1"/>
      <c r="S116"/>
      <c r="T116" s="104">
        <f>SUM('[57]сш 152(71)'!$DD$49:$DM$49)</f>
        <v>0</v>
      </c>
      <c r="X116" s="1"/>
    </row>
    <row r="117" spans="1:24" ht="65.25" hidden="1" customHeight="1" x14ac:dyDescent="0.25">
      <c r="A117" s="129"/>
      <c r="B117" s="70" t="s">
        <v>215</v>
      </c>
      <c r="C117" s="71" t="s">
        <v>249</v>
      </c>
      <c r="D117" s="56"/>
      <c r="E117" s="57" t="s">
        <v>12</v>
      </c>
      <c r="F117" s="58" t="s">
        <v>205</v>
      </c>
      <c r="G117" s="59" t="s">
        <v>14</v>
      </c>
      <c r="H117" s="65"/>
      <c r="I117" s="65"/>
      <c r="J117" s="61">
        <v>10</v>
      </c>
      <c r="K117" s="61">
        <f t="shared" si="13"/>
        <v>0</v>
      </c>
      <c r="L117" s="110"/>
      <c r="M117" s="103" t="str">
        <f t="shared" si="8"/>
        <v>Муниципальное задание выполнено</v>
      </c>
      <c r="N117" s="61" t="e">
        <f t="shared" si="9"/>
        <v>#DIV/0!</v>
      </c>
      <c r="O117" s="1">
        <f t="shared" si="15"/>
        <v>0</v>
      </c>
      <c r="P117" s="1">
        <f t="shared" si="15"/>
        <v>0</v>
      </c>
      <c r="Q117"/>
      <c r="R117" s="1"/>
      <c r="S117"/>
      <c r="T117" s="104">
        <f>SUM('[57]сш 152(71)'!$DD$50:$DM$50)</f>
        <v>0</v>
      </c>
      <c r="X117" s="1"/>
    </row>
    <row r="118" spans="1:24" ht="65.25" hidden="1" customHeight="1" x14ac:dyDescent="0.25">
      <c r="A118" s="129"/>
      <c r="B118" s="70" t="s">
        <v>216</v>
      </c>
      <c r="C118" s="71" t="s">
        <v>250</v>
      </c>
      <c r="D118" s="56"/>
      <c r="E118" s="57" t="s">
        <v>12</v>
      </c>
      <c r="F118" s="58" t="s">
        <v>205</v>
      </c>
      <c r="G118" s="59" t="s">
        <v>14</v>
      </c>
      <c r="H118" s="60"/>
      <c r="I118" s="60"/>
      <c r="J118" s="61">
        <v>10</v>
      </c>
      <c r="K118" s="61">
        <f t="shared" si="13"/>
        <v>0</v>
      </c>
      <c r="L118" s="110"/>
      <c r="M118" s="103" t="str">
        <f t="shared" si="8"/>
        <v>Муниципальное задание выполнено</v>
      </c>
      <c r="N118" s="61" t="e">
        <f t="shared" si="9"/>
        <v>#DIV/0!</v>
      </c>
      <c r="O118" s="1">
        <f t="shared" si="15"/>
        <v>0</v>
      </c>
      <c r="P118" s="1">
        <f t="shared" si="15"/>
        <v>0</v>
      </c>
      <c r="Q118"/>
      <c r="R118" s="1"/>
      <c r="S118"/>
      <c r="T118" s="104">
        <f>SUM('[57]сш 152(71)'!$DD$51:$DM$51)</f>
        <v>0</v>
      </c>
      <c r="X118" s="1"/>
    </row>
    <row r="119" spans="1:24" ht="65.25" hidden="1" customHeight="1" x14ac:dyDescent="0.25">
      <c r="A119" s="129"/>
      <c r="B119" s="71" t="s">
        <v>217</v>
      </c>
      <c r="C119" s="71" t="s">
        <v>251</v>
      </c>
      <c r="D119" s="56"/>
      <c r="E119" s="57" t="s">
        <v>12</v>
      </c>
      <c r="F119" s="58" t="s">
        <v>205</v>
      </c>
      <c r="G119" s="59" t="s">
        <v>14</v>
      </c>
      <c r="H119" s="60"/>
      <c r="I119" s="60"/>
      <c r="J119" s="61">
        <v>10</v>
      </c>
      <c r="K119" s="61">
        <f t="shared" si="13"/>
        <v>0</v>
      </c>
      <c r="L119" s="110"/>
      <c r="M119" s="103" t="str">
        <f t="shared" si="8"/>
        <v>Муниципальное задание выполнено</v>
      </c>
      <c r="N119" s="61" t="e">
        <f t="shared" si="9"/>
        <v>#DIV/0!</v>
      </c>
      <c r="O119" s="1">
        <f t="shared" si="15"/>
        <v>0</v>
      </c>
      <c r="P119" s="1">
        <f t="shared" si="15"/>
        <v>0</v>
      </c>
      <c r="Q119"/>
      <c r="R119" s="1"/>
      <c r="S119"/>
      <c r="T119" s="104">
        <f>SUM('[57]сш 152(71)'!$DD$52:$DM$52)</f>
        <v>0</v>
      </c>
      <c r="X119" s="1"/>
    </row>
    <row r="120" spans="1:24" ht="65.25" hidden="1" customHeight="1" x14ac:dyDescent="0.25">
      <c r="A120" s="129"/>
      <c r="B120" s="70" t="s">
        <v>218</v>
      </c>
      <c r="C120" s="71" t="s">
        <v>252</v>
      </c>
      <c r="D120" s="56"/>
      <c r="E120" s="57" t="s">
        <v>12</v>
      </c>
      <c r="F120" s="58" t="s">
        <v>205</v>
      </c>
      <c r="G120" s="59" t="s">
        <v>14</v>
      </c>
      <c r="H120" s="60"/>
      <c r="I120" s="60"/>
      <c r="J120" s="61">
        <v>10</v>
      </c>
      <c r="K120" s="61">
        <f t="shared" si="13"/>
        <v>0</v>
      </c>
      <c r="L120" s="110"/>
      <c r="M120" s="103" t="str">
        <f t="shared" si="8"/>
        <v>Муниципальное задание выполнено</v>
      </c>
      <c r="N120" s="61" t="e">
        <f t="shared" si="9"/>
        <v>#DIV/0!</v>
      </c>
      <c r="O120" s="1">
        <f t="shared" si="15"/>
        <v>0</v>
      </c>
      <c r="P120" s="1">
        <f t="shared" si="15"/>
        <v>0</v>
      </c>
      <c r="Q120"/>
      <c r="R120" s="1"/>
      <c r="S120"/>
      <c r="T120" s="104">
        <f>SUM('[57]сш 152(71)'!$DD$53:$DM$53)</f>
        <v>0</v>
      </c>
      <c r="X120" s="1"/>
    </row>
    <row r="121" spans="1:24" ht="65.25" hidden="1" customHeight="1" x14ac:dyDescent="0.25">
      <c r="A121" s="129"/>
      <c r="B121" s="70" t="s">
        <v>219</v>
      </c>
      <c r="C121" s="71" t="s">
        <v>220</v>
      </c>
      <c r="D121" s="56"/>
      <c r="E121" s="57" t="s">
        <v>12</v>
      </c>
      <c r="F121" s="58" t="s">
        <v>205</v>
      </c>
      <c r="G121" s="59" t="s">
        <v>14</v>
      </c>
      <c r="H121" s="65"/>
      <c r="I121" s="65"/>
      <c r="J121" s="61">
        <v>10</v>
      </c>
      <c r="K121" s="61">
        <f t="shared" si="13"/>
        <v>0</v>
      </c>
      <c r="L121" s="110"/>
      <c r="M121" s="103" t="str">
        <f t="shared" si="8"/>
        <v>Муниципальное задание выполнено</v>
      </c>
      <c r="N121" s="61" t="e">
        <f t="shared" si="9"/>
        <v>#DIV/0!</v>
      </c>
      <c r="O121" s="1">
        <f t="shared" si="15"/>
        <v>0</v>
      </c>
      <c r="P121" s="1">
        <f t="shared" si="15"/>
        <v>0</v>
      </c>
      <c r="Q121"/>
      <c r="R121" s="1"/>
      <c r="S121"/>
      <c r="T121" s="104">
        <f>SUM('[57]сш 152(71)'!$DD$54:$DM$54)</f>
        <v>0</v>
      </c>
      <c r="X121" s="1"/>
    </row>
    <row r="122" spans="1:24" ht="65.25" customHeight="1" x14ac:dyDescent="0.25">
      <c r="A122" s="129"/>
      <c r="B122" s="70" t="s">
        <v>221</v>
      </c>
      <c r="C122" s="71" t="s">
        <v>253</v>
      </c>
      <c r="D122" s="56"/>
      <c r="E122" s="57" t="s">
        <v>12</v>
      </c>
      <c r="F122" s="58" t="s">
        <v>205</v>
      </c>
      <c r="G122" s="59" t="s">
        <v>14</v>
      </c>
      <c r="H122" s="64">
        <v>0.92</v>
      </c>
      <c r="I122" s="64">
        <v>0.92</v>
      </c>
      <c r="J122" s="61">
        <v>10</v>
      </c>
      <c r="K122" s="61">
        <f t="shared" si="13"/>
        <v>0</v>
      </c>
      <c r="L122" s="110"/>
      <c r="M122" s="103" t="str">
        <f t="shared" si="8"/>
        <v>Муниципальное задание выполнено</v>
      </c>
      <c r="N122" s="61">
        <f t="shared" si="9"/>
        <v>100</v>
      </c>
      <c r="O122" s="1">
        <f t="shared" si="15"/>
        <v>1</v>
      </c>
      <c r="P122" s="1">
        <f t="shared" si="15"/>
        <v>1</v>
      </c>
      <c r="Q122"/>
      <c r="R122" s="1"/>
      <c r="S122"/>
      <c r="T122" s="104">
        <f>SUM('[57]сш 152(71)'!$DD$55:$DM$55)</f>
        <v>0.92</v>
      </c>
      <c r="X122" s="1"/>
    </row>
    <row r="123" spans="1:24" ht="65.25" hidden="1" customHeight="1" x14ac:dyDescent="0.25">
      <c r="A123" s="129"/>
      <c r="B123" s="70" t="s">
        <v>222</v>
      </c>
      <c r="C123" s="71" t="s">
        <v>223</v>
      </c>
      <c r="D123" s="56"/>
      <c r="E123" s="57" t="s">
        <v>12</v>
      </c>
      <c r="F123" s="58" t="s">
        <v>205</v>
      </c>
      <c r="G123" s="59" t="s">
        <v>14</v>
      </c>
      <c r="H123" s="65"/>
      <c r="I123" s="65"/>
      <c r="J123" s="61">
        <v>10</v>
      </c>
      <c r="K123" s="61">
        <f t="shared" si="13"/>
        <v>0</v>
      </c>
      <c r="L123" s="110"/>
      <c r="M123" s="103" t="str">
        <f t="shared" si="8"/>
        <v>Муниципальное задание выполнено</v>
      </c>
      <c r="N123" s="61" t="e">
        <f t="shared" si="9"/>
        <v>#DIV/0!</v>
      </c>
      <c r="O123" s="1">
        <f t="shared" si="15"/>
        <v>0</v>
      </c>
      <c r="P123" s="1">
        <f t="shared" si="15"/>
        <v>0</v>
      </c>
      <c r="Q123"/>
      <c r="R123" s="1"/>
      <c r="S123"/>
      <c r="T123" s="104">
        <f>SUM('[57]сш 152(71)'!$DD$56:$DM$56)</f>
        <v>0</v>
      </c>
      <c r="X123" s="1"/>
    </row>
    <row r="124" spans="1:24" ht="65.25" customHeight="1" x14ac:dyDescent="0.25">
      <c r="A124" s="129"/>
      <c r="B124" s="70" t="s">
        <v>224</v>
      </c>
      <c r="C124" s="71" t="s">
        <v>254</v>
      </c>
      <c r="D124" s="56"/>
      <c r="E124" s="57" t="s">
        <v>12</v>
      </c>
      <c r="F124" s="58" t="s">
        <v>205</v>
      </c>
      <c r="G124" s="59" t="s">
        <v>14</v>
      </c>
      <c r="H124" s="64">
        <v>1.67</v>
      </c>
      <c r="I124" s="64">
        <v>1.67</v>
      </c>
      <c r="J124" s="61">
        <v>10</v>
      </c>
      <c r="K124" s="61">
        <f t="shared" si="13"/>
        <v>0</v>
      </c>
      <c r="L124" s="110"/>
      <c r="M124" s="103" t="str">
        <f t="shared" si="8"/>
        <v>Муниципальное задание выполнено</v>
      </c>
      <c r="N124" s="61">
        <f t="shared" si="9"/>
        <v>100</v>
      </c>
      <c r="O124" s="1">
        <f t="shared" si="15"/>
        <v>1</v>
      </c>
      <c r="P124" s="1">
        <f t="shared" si="15"/>
        <v>1</v>
      </c>
      <c r="Q124"/>
      <c r="R124" s="1"/>
      <c r="S124"/>
      <c r="T124" s="104">
        <f>SUM('[57]сш 152(71)'!$DD$57:$DM$57)</f>
        <v>1.67</v>
      </c>
      <c r="X124" s="1"/>
    </row>
    <row r="125" spans="1:24" ht="65.25" hidden="1" customHeight="1" x14ac:dyDescent="0.25">
      <c r="A125" s="129"/>
      <c r="B125" s="72"/>
      <c r="C125" s="73" t="s">
        <v>255</v>
      </c>
      <c r="D125" s="66"/>
      <c r="E125" s="57" t="s">
        <v>12</v>
      </c>
      <c r="F125" s="58" t="s">
        <v>205</v>
      </c>
      <c r="G125" s="59" t="s">
        <v>14</v>
      </c>
      <c r="H125" s="65"/>
      <c r="I125" s="65"/>
      <c r="J125" s="61">
        <v>10</v>
      </c>
      <c r="K125" s="61">
        <f t="shared" si="13"/>
        <v>0</v>
      </c>
      <c r="L125" s="110"/>
      <c r="M125" s="103" t="str">
        <f t="shared" si="8"/>
        <v>Муниципальное задание выполнено</v>
      </c>
      <c r="N125" s="61" t="e">
        <f t="shared" si="9"/>
        <v>#DIV/0!</v>
      </c>
      <c r="O125" s="1">
        <f t="shared" si="15"/>
        <v>0</v>
      </c>
      <c r="P125" s="1">
        <f t="shared" si="15"/>
        <v>0</v>
      </c>
      <c r="Q125"/>
      <c r="R125" s="1"/>
      <c r="S125"/>
      <c r="T125" s="104"/>
      <c r="X125" s="1"/>
    </row>
    <row r="126" spans="1:24" ht="65.25" hidden="1" customHeight="1" x14ac:dyDescent="0.25">
      <c r="A126" s="129"/>
      <c r="B126" s="72"/>
      <c r="C126" s="73" t="s">
        <v>256</v>
      </c>
      <c r="D126" s="66"/>
      <c r="E126" s="57" t="s">
        <v>12</v>
      </c>
      <c r="F126" s="58" t="s">
        <v>205</v>
      </c>
      <c r="G126" s="59" t="s">
        <v>14</v>
      </c>
      <c r="H126" s="65"/>
      <c r="I126" s="65"/>
      <c r="J126" s="61">
        <v>10</v>
      </c>
      <c r="K126" s="61">
        <f t="shared" si="13"/>
        <v>0</v>
      </c>
      <c r="L126" s="110"/>
      <c r="M126" s="103" t="str">
        <f t="shared" si="8"/>
        <v>Муниципальное задание выполнено</v>
      </c>
      <c r="N126" s="61" t="e">
        <f t="shared" si="9"/>
        <v>#DIV/0!</v>
      </c>
      <c r="O126" s="1">
        <f t="shared" si="15"/>
        <v>0</v>
      </c>
      <c r="P126" s="1">
        <f t="shared" si="15"/>
        <v>0</v>
      </c>
      <c r="Q126"/>
      <c r="R126" s="1"/>
      <c r="S126"/>
      <c r="T126" s="104"/>
      <c r="X126" s="1"/>
    </row>
    <row r="127" spans="1:24" ht="65.25" hidden="1" customHeight="1" x14ac:dyDescent="0.25">
      <c r="A127" s="129"/>
      <c r="B127" s="74" t="s">
        <v>225</v>
      </c>
      <c r="C127" s="75" t="s">
        <v>257</v>
      </c>
      <c r="D127" s="56"/>
      <c r="E127" s="57" t="s">
        <v>12</v>
      </c>
      <c r="F127" s="67" t="s">
        <v>205</v>
      </c>
      <c r="G127" s="59" t="s">
        <v>14</v>
      </c>
      <c r="H127" s="60"/>
      <c r="I127" s="60"/>
      <c r="J127" s="61">
        <v>10</v>
      </c>
      <c r="K127" s="61">
        <f t="shared" si="13"/>
        <v>0</v>
      </c>
      <c r="L127" s="110"/>
      <c r="M127" s="103" t="str">
        <f t="shared" si="8"/>
        <v>Муниципальное задание выполнено</v>
      </c>
      <c r="N127" s="61" t="e">
        <f t="shared" si="9"/>
        <v>#DIV/0!</v>
      </c>
      <c r="O127" s="1">
        <f t="shared" si="15"/>
        <v>0</v>
      </c>
      <c r="P127" s="1">
        <f t="shared" si="15"/>
        <v>0</v>
      </c>
      <c r="Q127"/>
      <c r="R127" s="1"/>
      <c r="S127"/>
      <c r="T127" s="104">
        <f>SUM('[57]сш 152(71)'!$DD$97:$DM$97)</f>
        <v>0</v>
      </c>
      <c r="X127" s="1"/>
    </row>
    <row r="128" spans="1:24" ht="65.25" hidden="1" customHeight="1" x14ac:dyDescent="0.25">
      <c r="A128" s="129"/>
      <c r="B128" s="74" t="s">
        <v>226</v>
      </c>
      <c r="C128" s="75" t="s">
        <v>258</v>
      </c>
      <c r="D128" s="56"/>
      <c r="E128" s="57" t="s">
        <v>12</v>
      </c>
      <c r="F128" s="67" t="s">
        <v>205</v>
      </c>
      <c r="G128" s="59" t="s">
        <v>14</v>
      </c>
      <c r="H128" s="60"/>
      <c r="I128" s="60"/>
      <c r="J128" s="61">
        <v>10</v>
      </c>
      <c r="K128" s="61">
        <f t="shared" si="13"/>
        <v>0</v>
      </c>
      <c r="L128" s="110"/>
      <c r="M128" s="103" t="str">
        <f t="shared" si="8"/>
        <v>Муниципальное задание выполнено</v>
      </c>
      <c r="N128" s="61" t="e">
        <f t="shared" si="9"/>
        <v>#DIV/0!</v>
      </c>
      <c r="O128" s="1">
        <f t="shared" si="15"/>
        <v>0</v>
      </c>
      <c r="P128" s="1">
        <f t="shared" si="15"/>
        <v>0</v>
      </c>
      <c r="Q128"/>
      <c r="R128" s="1"/>
      <c r="S128"/>
      <c r="T128" s="104">
        <f>SUM('[57]сш 152(71)'!$DD$98:$DM$98)</f>
        <v>0</v>
      </c>
      <c r="X128" s="1"/>
    </row>
    <row r="129" spans="1:24" ht="65.25" hidden="1" customHeight="1" x14ac:dyDescent="0.25">
      <c r="A129" s="129"/>
      <c r="B129" s="74" t="s">
        <v>227</v>
      </c>
      <c r="C129" s="75" t="s">
        <v>259</v>
      </c>
      <c r="D129" s="68"/>
      <c r="E129" s="57" t="s">
        <v>12</v>
      </c>
      <c r="F129" s="67" t="s">
        <v>205</v>
      </c>
      <c r="G129" s="59" t="s">
        <v>14</v>
      </c>
      <c r="H129" s="60"/>
      <c r="I129" s="60"/>
      <c r="J129" s="61">
        <v>10</v>
      </c>
      <c r="K129" s="61">
        <f t="shared" si="13"/>
        <v>0</v>
      </c>
      <c r="L129" s="110"/>
      <c r="M129" s="103" t="str">
        <f t="shared" si="8"/>
        <v>Муниципальное задание выполнено</v>
      </c>
      <c r="N129" s="61" t="e">
        <f t="shared" si="9"/>
        <v>#DIV/0!</v>
      </c>
      <c r="O129" s="1">
        <f t="shared" si="15"/>
        <v>0</v>
      </c>
      <c r="P129" s="1">
        <f t="shared" si="15"/>
        <v>0</v>
      </c>
      <c r="Q129"/>
      <c r="R129" s="1"/>
      <c r="S129"/>
      <c r="T129" s="104">
        <f>SUM('[57]сш 152(71)'!$DD$99:$DM$99)</f>
        <v>0</v>
      </c>
      <c r="X129" s="1"/>
    </row>
    <row r="130" spans="1:24" ht="65.25" customHeight="1" x14ac:dyDescent="0.25">
      <c r="A130" s="129"/>
      <c r="B130" s="74" t="s">
        <v>228</v>
      </c>
      <c r="C130" s="75" t="s">
        <v>260</v>
      </c>
      <c r="D130" s="68"/>
      <c r="E130" s="57" t="s">
        <v>12</v>
      </c>
      <c r="F130" s="67" t="s">
        <v>205</v>
      </c>
      <c r="G130" s="59" t="s">
        <v>14</v>
      </c>
      <c r="H130" s="60">
        <v>2.67</v>
      </c>
      <c r="I130" s="60">
        <v>2.67</v>
      </c>
      <c r="J130" s="61">
        <v>10</v>
      </c>
      <c r="K130" s="61">
        <f t="shared" si="13"/>
        <v>0</v>
      </c>
      <c r="L130" s="110"/>
      <c r="M130" s="103" t="str">
        <f t="shared" si="8"/>
        <v>Муниципальное задание выполнено</v>
      </c>
      <c r="N130" s="61">
        <f t="shared" si="9"/>
        <v>100</v>
      </c>
      <c r="O130" s="1">
        <f t="shared" si="15"/>
        <v>1</v>
      </c>
      <c r="P130" s="1">
        <f t="shared" si="15"/>
        <v>1</v>
      </c>
      <c r="Q130"/>
      <c r="R130" s="1"/>
      <c r="S130"/>
      <c r="T130" s="104">
        <f>SUM('[57]сш 152(71)'!$CT$100:$DC$100)</f>
        <v>2.67</v>
      </c>
      <c r="X130" s="1"/>
    </row>
    <row r="131" spans="1:24" ht="65.25" hidden="1" customHeight="1" x14ac:dyDescent="0.25">
      <c r="A131" s="129"/>
      <c r="B131" s="75" t="s">
        <v>229</v>
      </c>
      <c r="C131" s="75" t="s">
        <v>261</v>
      </c>
      <c r="D131" s="68"/>
      <c r="E131" s="57" t="s">
        <v>12</v>
      </c>
      <c r="F131" s="67" t="s">
        <v>205</v>
      </c>
      <c r="G131" s="59" t="s">
        <v>14</v>
      </c>
      <c r="H131" s="60"/>
      <c r="I131" s="60"/>
      <c r="J131" s="61">
        <v>10</v>
      </c>
      <c r="K131" s="61">
        <f t="shared" si="13"/>
        <v>0</v>
      </c>
      <c r="L131" s="110"/>
      <c r="M131" s="103" t="str">
        <f t="shared" si="8"/>
        <v>Муниципальное задание выполнено</v>
      </c>
      <c r="N131" s="61" t="e">
        <f t="shared" si="9"/>
        <v>#DIV/0!</v>
      </c>
      <c r="O131" s="1">
        <f t="shared" si="15"/>
        <v>0</v>
      </c>
      <c r="P131" s="1">
        <f t="shared" si="15"/>
        <v>0</v>
      </c>
      <c r="Q131"/>
      <c r="R131" s="1"/>
      <c r="S131"/>
      <c r="T131" s="104">
        <f>SUM('[57]сш 152(71)'!$DD$101:$DM$101)</f>
        <v>0</v>
      </c>
      <c r="X131" s="1"/>
    </row>
    <row r="132" spans="1:24" ht="65.25" hidden="1" customHeight="1" x14ac:dyDescent="0.25">
      <c r="A132" s="129"/>
      <c r="B132" s="74" t="s">
        <v>230</v>
      </c>
      <c r="C132" s="75" t="s">
        <v>262</v>
      </c>
      <c r="D132" s="56"/>
      <c r="E132" s="57" t="s">
        <v>12</v>
      </c>
      <c r="F132" s="67" t="s">
        <v>205</v>
      </c>
      <c r="G132" s="59" t="s">
        <v>14</v>
      </c>
      <c r="H132" s="60"/>
      <c r="I132" s="60"/>
      <c r="J132" s="61">
        <v>10</v>
      </c>
      <c r="K132" s="61">
        <f t="shared" si="13"/>
        <v>0</v>
      </c>
      <c r="L132" s="110"/>
      <c r="M132" s="103" t="str">
        <f t="shared" si="8"/>
        <v>Муниципальное задание выполнено</v>
      </c>
      <c r="N132" s="61" t="e">
        <f t="shared" si="9"/>
        <v>#DIV/0!</v>
      </c>
      <c r="O132" s="1">
        <f t="shared" si="15"/>
        <v>0</v>
      </c>
      <c r="P132" s="1">
        <f t="shared" si="15"/>
        <v>0</v>
      </c>
      <c r="Q132"/>
      <c r="R132" s="1"/>
      <c r="S132"/>
      <c r="T132" s="104">
        <f>SUM('[57]сш 152(71)'!$DD$102:$DM$102)</f>
        <v>0</v>
      </c>
      <c r="X132" s="1"/>
    </row>
    <row r="133" spans="1:24" ht="65.25" customHeight="1" x14ac:dyDescent="0.25">
      <c r="A133" s="129"/>
      <c r="B133" s="74" t="s">
        <v>231</v>
      </c>
      <c r="C133" s="75" t="s">
        <v>263</v>
      </c>
      <c r="D133" s="56"/>
      <c r="E133" s="57" t="s">
        <v>12</v>
      </c>
      <c r="F133" s="67" t="s">
        <v>205</v>
      </c>
      <c r="G133" s="59" t="s">
        <v>14</v>
      </c>
      <c r="H133" s="60">
        <v>0.33</v>
      </c>
      <c r="I133" s="60">
        <v>0.33</v>
      </c>
      <c r="J133" s="61">
        <v>10</v>
      </c>
      <c r="K133" s="61">
        <f t="shared" si="13"/>
        <v>0</v>
      </c>
      <c r="L133" s="110"/>
      <c r="M133" s="103" t="str">
        <f t="shared" ref="M133:M151" si="16">IF(K133&lt;&gt;0, "Муниципальное задание не выполнено",IF(K133=0, "Муниципальное задание выполнено"))</f>
        <v>Муниципальное задание выполнено</v>
      </c>
      <c r="N133" s="61">
        <f t="shared" ref="N133:N151" si="17">IF(I133/H133*100&gt;100,100,I133/H133*100)</f>
        <v>100</v>
      </c>
      <c r="O133" s="1">
        <f t="shared" si="15"/>
        <v>1</v>
      </c>
      <c r="P133" s="1">
        <f t="shared" si="15"/>
        <v>1</v>
      </c>
      <c r="Q133"/>
      <c r="R133" s="1"/>
      <c r="S133"/>
      <c r="T133" s="104">
        <f>SUM('[57]сш 152(71)'!$CT$103:$DC$103)</f>
        <v>0.33</v>
      </c>
      <c r="X133" s="1"/>
    </row>
    <row r="134" spans="1:24" ht="65.25" customHeight="1" x14ac:dyDescent="0.25">
      <c r="A134" s="129"/>
      <c r="B134" s="74" t="s">
        <v>232</v>
      </c>
      <c r="C134" s="75" t="s">
        <v>264</v>
      </c>
      <c r="D134" s="56"/>
      <c r="E134" s="57" t="s">
        <v>12</v>
      </c>
      <c r="F134" s="67" t="s">
        <v>205</v>
      </c>
      <c r="G134" s="59" t="s">
        <v>14</v>
      </c>
      <c r="H134" s="60">
        <v>23.67</v>
      </c>
      <c r="I134" s="60">
        <v>25.25</v>
      </c>
      <c r="J134" s="61">
        <v>10</v>
      </c>
      <c r="K134" s="61">
        <f t="shared" si="13"/>
        <v>0</v>
      </c>
      <c r="L134" s="110"/>
      <c r="M134" s="103" t="str">
        <f t="shared" si="16"/>
        <v>Муниципальное задание выполнено</v>
      </c>
      <c r="N134" s="61">
        <f t="shared" si="17"/>
        <v>100</v>
      </c>
      <c r="O134" s="1">
        <f t="shared" si="15"/>
        <v>1</v>
      </c>
      <c r="P134" s="1">
        <f t="shared" si="15"/>
        <v>1</v>
      </c>
      <c r="Q134"/>
      <c r="R134" s="1"/>
      <c r="S134"/>
      <c r="T134" s="104">
        <f>SUM('[57]сш 152(71)'!$CT$104:$DC$104)</f>
        <v>23.67</v>
      </c>
      <c r="X134" s="1"/>
    </row>
    <row r="135" spans="1:24" ht="65.25" hidden="1" customHeight="1" x14ac:dyDescent="0.25">
      <c r="A135" s="129"/>
      <c r="B135" s="74" t="s">
        <v>233</v>
      </c>
      <c r="C135" s="75" t="s">
        <v>265</v>
      </c>
      <c r="D135" s="56"/>
      <c r="E135" s="57" t="s">
        <v>12</v>
      </c>
      <c r="F135" s="67" t="s">
        <v>205</v>
      </c>
      <c r="G135" s="59" t="s">
        <v>14</v>
      </c>
      <c r="H135" s="64"/>
      <c r="I135" s="64"/>
      <c r="J135" s="61">
        <v>10</v>
      </c>
      <c r="K135" s="61">
        <f t="shared" si="13"/>
        <v>0</v>
      </c>
      <c r="L135" s="110"/>
      <c r="M135" s="103" t="str">
        <f t="shared" si="16"/>
        <v>Муниципальное задание выполнено</v>
      </c>
      <c r="N135" s="61" t="e">
        <f t="shared" si="17"/>
        <v>#DIV/0!</v>
      </c>
      <c r="O135" s="1">
        <f t="shared" si="15"/>
        <v>0</v>
      </c>
      <c r="P135" s="1">
        <f t="shared" si="15"/>
        <v>0</v>
      </c>
      <c r="Q135"/>
      <c r="R135" s="1"/>
      <c r="S135"/>
      <c r="T135" s="104">
        <f>SUM('[57]сш 152(71)'!$DD$105:$DM$105)</f>
        <v>0</v>
      </c>
      <c r="X135" s="1"/>
    </row>
    <row r="136" spans="1:24" ht="65.25" customHeight="1" x14ac:dyDescent="0.25">
      <c r="A136" s="129"/>
      <c r="B136" s="74" t="s">
        <v>234</v>
      </c>
      <c r="C136" s="75" t="s">
        <v>266</v>
      </c>
      <c r="D136" s="56"/>
      <c r="E136" s="57" t="s">
        <v>12</v>
      </c>
      <c r="F136" s="67" t="s">
        <v>205</v>
      </c>
      <c r="G136" s="59" t="s">
        <v>14</v>
      </c>
      <c r="H136" s="60">
        <v>127.59</v>
      </c>
      <c r="I136" s="60">
        <v>125.75</v>
      </c>
      <c r="J136" s="61">
        <v>10</v>
      </c>
      <c r="K136" s="61">
        <f t="shared" si="13"/>
        <v>0</v>
      </c>
      <c r="L136" s="110"/>
      <c r="M136" s="103" t="str">
        <f t="shared" si="16"/>
        <v>Муниципальное задание выполнено</v>
      </c>
      <c r="N136" s="61">
        <f t="shared" si="17"/>
        <v>98.557880711654505</v>
      </c>
      <c r="O136" s="1">
        <f t="shared" si="15"/>
        <v>1</v>
      </c>
      <c r="P136" s="1">
        <f t="shared" si="15"/>
        <v>1</v>
      </c>
      <c r="Q136"/>
      <c r="R136" s="1"/>
      <c r="S136"/>
      <c r="T136" s="104">
        <f>SUM('[57]сш 152(71)'!$CT$106:$DC$106)</f>
        <v>127.59</v>
      </c>
      <c r="X136" s="1"/>
    </row>
    <row r="137" spans="1:24" ht="65.25" hidden="1" customHeight="1" x14ac:dyDescent="0.25">
      <c r="A137" s="129"/>
      <c r="B137" s="75" t="s">
        <v>235</v>
      </c>
      <c r="C137" s="75" t="s">
        <v>267</v>
      </c>
      <c r="D137" s="59"/>
      <c r="E137" s="57" t="s">
        <v>12</v>
      </c>
      <c r="F137" s="67" t="s">
        <v>205</v>
      </c>
      <c r="G137" s="59" t="s">
        <v>14</v>
      </c>
      <c r="H137" s="60"/>
      <c r="I137" s="60"/>
      <c r="J137" s="61">
        <v>10</v>
      </c>
      <c r="K137" s="61">
        <f t="shared" si="13"/>
        <v>0</v>
      </c>
      <c r="L137" s="110"/>
      <c r="M137" s="103" t="str">
        <f t="shared" si="16"/>
        <v>Муниципальное задание выполнено</v>
      </c>
      <c r="N137" s="61" t="e">
        <f t="shared" si="17"/>
        <v>#DIV/0!</v>
      </c>
      <c r="O137" s="1">
        <f t="shared" si="15"/>
        <v>0</v>
      </c>
      <c r="P137" s="1">
        <f t="shared" si="15"/>
        <v>0</v>
      </c>
      <c r="Q137"/>
      <c r="R137" s="1"/>
      <c r="S137"/>
      <c r="T137" s="104">
        <f>SUM('[57]сш 152(71)'!$DD$107:$DM$107)</f>
        <v>0</v>
      </c>
      <c r="X137" s="1"/>
    </row>
    <row r="138" spans="1:24" ht="65.25" hidden="1" customHeight="1" x14ac:dyDescent="0.25">
      <c r="A138" s="129"/>
      <c r="B138" s="76" t="s">
        <v>236</v>
      </c>
      <c r="C138" s="76" t="s">
        <v>268</v>
      </c>
      <c r="D138" s="69"/>
      <c r="E138" s="57" t="s">
        <v>12</v>
      </c>
      <c r="F138" s="67" t="s">
        <v>205</v>
      </c>
      <c r="G138" s="59" t="s">
        <v>14</v>
      </c>
      <c r="H138" s="60"/>
      <c r="I138" s="60"/>
      <c r="J138" s="61">
        <v>10</v>
      </c>
      <c r="K138" s="61">
        <f t="shared" si="13"/>
        <v>0</v>
      </c>
      <c r="L138" s="110"/>
      <c r="M138" s="103" t="str">
        <f t="shared" si="16"/>
        <v>Муниципальное задание выполнено</v>
      </c>
      <c r="N138" s="61" t="e">
        <f t="shared" si="17"/>
        <v>#DIV/0!</v>
      </c>
      <c r="O138" s="1">
        <f t="shared" si="15"/>
        <v>0</v>
      </c>
      <c r="P138" s="1">
        <f t="shared" si="15"/>
        <v>0</v>
      </c>
      <c r="Q138"/>
      <c r="R138" s="1"/>
      <c r="S138"/>
      <c r="T138" s="104">
        <f>SUM('[57]сш 152(71)'!$DD$108:$DM$108)</f>
        <v>0</v>
      </c>
      <c r="X138" s="1"/>
    </row>
    <row r="139" spans="1:24" ht="65.25" hidden="1" customHeight="1" x14ac:dyDescent="0.25">
      <c r="A139" s="129"/>
      <c r="B139" s="77" t="s">
        <v>102</v>
      </c>
      <c r="C139" s="77" t="s">
        <v>103</v>
      </c>
      <c r="D139" s="69"/>
      <c r="E139" s="57" t="s">
        <v>12</v>
      </c>
      <c r="F139" s="67" t="s">
        <v>108</v>
      </c>
      <c r="G139" s="59" t="s">
        <v>237</v>
      </c>
      <c r="H139" s="60"/>
      <c r="I139" s="60"/>
      <c r="J139" s="61">
        <v>0</v>
      </c>
      <c r="K139" s="61" t="str">
        <f>IF(H139=0,"нет плана",IF(I139*100/H139-100&gt;0,I139-H139,I139*100/H139-100))</f>
        <v>нет плана</v>
      </c>
      <c r="L139" s="110"/>
      <c r="M139" s="103" t="str">
        <f t="shared" si="16"/>
        <v>Муниципальное задание не выполнено</v>
      </c>
      <c r="N139" s="61" t="e">
        <f t="shared" si="17"/>
        <v>#DIV/0!</v>
      </c>
      <c r="O139" s="1">
        <f t="shared" si="15"/>
        <v>0</v>
      </c>
      <c r="P139" s="1">
        <f t="shared" si="15"/>
        <v>0</v>
      </c>
      <c r="Q139"/>
      <c r="R139" s="1"/>
      <c r="S139"/>
      <c r="T139" s="104">
        <f>SUM('[57]сш 152(71)'!$DD$148:$DM$148)</f>
        <v>0</v>
      </c>
      <c r="X139" s="1"/>
    </row>
    <row r="140" spans="1:24" ht="65.25" hidden="1" customHeight="1" x14ac:dyDescent="0.25">
      <c r="A140" s="129"/>
      <c r="B140" s="77" t="s">
        <v>109</v>
      </c>
      <c r="C140" s="78" t="s">
        <v>238</v>
      </c>
      <c r="D140" s="69"/>
      <c r="E140" s="57" t="s">
        <v>12</v>
      </c>
      <c r="F140" s="67" t="s">
        <v>108</v>
      </c>
      <c r="G140" s="59" t="s">
        <v>237</v>
      </c>
      <c r="H140" s="60"/>
      <c r="I140" s="60"/>
      <c r="J140" s="61">
        <v>0</v>
      </c>
      <c r="K140" s="61" t="str">
        <f t="shared" ref="K140:K144" si="18">IF(H140=0,"нет плана",IF(I140*100/H140-100&gt;0,I140-H140,I140*100/H140-100))</f>
        <v>нет плана</v>
      </c>
      <c r="L140" s="110"/>
      <c r="M140" s="103" t="str">
        <f t="shared" si="16"/>
        <v>Муниципальное задание не выполнено</v>
      </c>
      <c r="N140" s="61" t="e">
        <f t="shared" si="17"/>
        <v>#DIV/0!</v>
      </c>
      <c r="O140" s="1">
        <f t="shared" si="15"/>
        <v>0</v>
      </c>
      <c r="P140" s="1">
        <f t="shared" si="15"/>
        <v>0</v>
      </c>
      <c r="Q140"/>
      <c r="R140" s="1"/>
      <c r="S140"/>
      <c r="T140" s="104">
        <f>SUM('[57]сш 152(71)'!$DD$149:$DM$149)</f>
        <v>0</v>
      </c>
      <c r="X140" s="1"/>
    </row>
    <row r="141" spans="1:24" ht="65.25" hidden="1" customHeight="1" x14ac:dyDescent="0.25">
      <c r="A141" s="129"/>
      <c r="B141" s="77" t="s">
        <v>111</v>
      </c>
      <c r="C141" s="78" t="s">
        <v>112</v>
      </c>
      <c r="D141" s="69"/>
      <c r="E141" s="57" t="s">
        <v>12</v>
      </c>
      <c r="F141" s="67" t="s">
        <v>108</v>
      </c>
      <c r="G141" s="59" t="s">
        <v>237</v>
      </c>
      <c r="H141" s="60"/>
      <c r="I141" s="60"/>
      <c r="J141" s="61">
        <v>0</v>
      </c>
      <c r="K141" s="61" t="str">
        <f t="shared" si="18"/>
        <v>нет плана</v>
      </c>
      <c r="L141" s="110"/>
      <c r="M141" s="103" t="str">
        <f t="shared" si="16"/>
        <v>Муниципальное задание не выполнено</v>
      </c>
      <c r="N141" s="61" t="e">
        <f t="shared" si="17"/>
        <v>#DIV/0!</v>
      </c>
      <c r="O141" s="1">
        <f t="shared" si="15"/>
        <v>0</v>
      </c>
      <c r="P141" s="1">
        <f t="shared" si="15"/>
        <v>0</v>
      </c>
      <c r="Q141"/>
      <c r="R141" s="1"/>
      <c r="S141"/>
      <c r="T141" s="104">
        <f>SUM('[57]сш 152(71)'!$DD$150:$DM$150)</f>
        <v>0</v>
      </c>
      <c r="X141" s="1"/>
    </row>
    <row r="142" spans="1:24" ht="65.25" hidden="1" customHeight="1" x14ac:dyDescent="0.25">
      <c r="A142" s="129"/>
      <c r="B142" s="77" t="s">
        <v>113</v>
      </c>
      <c r="C142" s="78" t="s">
        <v>239</v>
      </c>
      <c r="D142" s="69"/>
      <c r="E142" s="57" t="s">
        <v>12</v>
      </c>
      <c r="F142" s="67" t="s">
        <v>108</v>
      </c>
      <c r="G142" s="59" t="s">
        <v>237</v>
      </c>
      <c r="H142" s="60"/>
      <c r="I142" s="60"/>
      <c r="J142" s="61">
        <v>0</v>
      </c>
      <c r="K142" s="61" t="str">
        <f t="shared" si="18"/>
        <v>нет плана</v>
      </c>
      <c r="L142" s="110"/>
      <c r="M142" s="103" t="str">
        <f t="shared" si="16"/>
        <v>Муниципальное задание не выполнено</v>
      </c>
      <c r="N142" s="61" t="e">
        <f t="shared" si="17"/>
        <v>#DIV/0!</v>
      </c>
      <c r="O142" s="1">
        <f t="shared" si="15"/>
        <v>0</v>
      </c>
      <c r="P142" s="1">
        <f t="shared" si="15"/>
        <v>0</v>
      </c>
      <c r="Q142"/>
      <c r="R142" s="1"/>
      <c r="S142"/>
      <c r="T142" s="104">
        <f>SUM('[57]сш 152(71)'!$DD$151:$DM$151)</f>
        <v>0</v>
      </c>
      <c r="X142" s="1"/>
    </row>
    <row r="143" spans="1:24" ht="65.25" hidden="1" customHeight="1" x14ac:dyDescent="0.25">
      <c r="A143" s="129"/>
      <c r="B143" s="77" t="s">
        <v>115</v>
      </c>
      <c r="C143" s="78" t="s">
        <v>240</v>
      </c>
      <c r="D143" s="69"/>
      <c r="E143" s="57" t="s">
        <v>12</v>
      </c>
      <c r="F143" s="67" t="s">
        <v>108</v>
      </c>
      <c r="G143" s="59" t="s">
        <v>237</v>
      </c>
      <c r="H143" s="60"/>
      <c r="I143" s="60"/>
      <c r="J143" s="61">
        <v>0</v>
      </c>
      <c r="K143" s="61" t="str">
        <f t="shared" si="18"/>
        <v>нет плана</v>
      </c>
      <c r="L143" s="110"/>
      <c r="M143" s="103" t="str">
        <f t="shared" si="16"/>
        <v>Муниципальное задание не выполнено</v>
      </c>
      <c r="N143" s="61" t="e">
        <f t="shared" si="17"/>
        <v>#DIV/0!</v>
      </c>
      <c r="O143" s="1">
        <f t="shared" si="15"/>
        <v>0</v>
      </c>
      <c r="P143" s="1">
        <f t="shared" si="15"/>
        <v>0</v>
      </c>
      <c r="Q143"/>
      <c r="R143" s="1"/>
      <c r="S143"/>
      <c r="T143" s="104">
        <f>SUM('[57]сш 152(71)'!$DD$152:$DM$152)</f>
        <v>0</v>
      </c>
      <c r="X143" s="1"/>
    </row>
    <row r="144" spans="1:24" ht="65.25" hidden="1" customHeight="1" x14ac:dyDescent="0.25">
      <c r="A144" s="129"/>
      <c r="B144" s="77" t="s">
        <v>117</v>
      </c>
      <c r="C144" s="78" t="s">
        <v>118</v>
      </c>
      <c r="D144" s="69"/>
      <c r="E144" s="57" t="s">
        <v>12</v>
      </c>
      <c r="F144" s="67" t="s">
        <v>108</v>
      </c>
      <c r="G144" s="59" t="s">
        <v>237</v>
      </c>
      <c r="H144" s="60"/>
      <c r="I144" s="60"/>
      <c r="J144" s="61">
        <v>0</v>
      </c>
      <c r="K144" s="61" t="str">
        <f t="shared" si="18"/>
        <v>нет плана</v>
      </c>
      <c r="L144" s="110"/>
      <c r="M144" s="103" t="str">
        <f t="shared" si="16"/>
        <v>Муниципальное задание не выполнено</v>
      </c>
      <c r="N144" s="61" t="e">
        <f t="shared" si="17"/>
        <v>#DIV/0!</v>
      </c>
      <c r="O144" s="1">
        <f t="shared" si="15"/>
        <v>0</v>
      </c>
      <c r="P144" s="1">
        <f t="shared" si="15"/>
        <v>0</v>
      </c>
      <c r="Q144"/>
      <c r="R144" s="1"/>
      <c r="S144"/>
      <c r="T144" s="104">
        <f>SUM('[57]сш 152(71)'!$DD$153:$DM$153)</f>
        <v>0</v>
      </c>
      <c r="X144" s="1"/>
    </row>
    <row r="145" spans="1:24" ht="65.25" hidden="1" customHeight="1" x14ac:dyDescent="0.25">
      <c r="A145" s="129"/>
      <c r="B145" s="72"/>
      <c r="C145" s="79" t="s">
        <v>269</v>
      </c>
      <c r="D145" s="66"/>
      <c r="E145" s="57" t="s">
        <v>12</v>
      </c>
      <c r="F145" s="67" t="s">
        <v>205</v>
      </c>
      <c r="G145" s="59" t="s">
        <v>14</v>
      </c>
      <c r="H145" s="60"/>
      <c r="I145" s="60"/>
      <c r="J145" s="61">
        <v>10</v>
      </c>
      <c r="K145" s="61">
        <f t="shared" ref="K145:K151" si="19">IF(H145=0,0, IF(I145*100/H145-100&gt;=-10,0,I145*100/H145-100+10))</f>
        <v>0</v>
      </c>
      <c r="L145" s="110"/>
      <c r="M145" s="103" t="str">
        <f t="shared" si="16"/>
        <v>Муниципальное задание выполнено</v>
      </c>
      <c r="N145" s="61" t="e">
        <f t="shared" si="17"/>
        <v>#DIV/0!</v>
      </c>
      <c r="O145" s="1">
        <f t="shared" si="15"/>
        <v>0</v>
      </c>
      <c r="P145" s="1">
        <f t="shared" si="15"/>
        <v>0</v>
      </c>
      <c r="Q145"/>
      <c r="R145" s="1"/>
      <c r="S145"/>
      <c r="T145" s="104"/>
      <c r="X145" s="1"/>
    </row>
    <row r="146" spans="1:24" ht="65.25" hidden="1" customHeight="1" x14ac:dyDescent="0.25">
      <c r="A146" s="129"/>
      <c r="B146" s="72"/>
      <c r="C146" s="79" t="s">
        <v>270</v>
      </c>
      <c r="D146" s="66"/>
      <c r="E146" s="57" t="s">
        <v>12</v>
      </c>
      <c r="F146" s="67" t="s">
        <v>205</v>
      </c>
      <c r="G146" s="59" t="s">
        <v>14</v>
      </c>
      <c r="H146" s="64"/>
      <c r="I146" s="64"/>
      <c r="J146" s="61">
        <v>10</v>
      </c>
      <c r="K146" s="61">
        <f t="shared" si="19"/>
        <v>0</v>
      </c>
      <c r="L146" s="110"/>
      <c r="M146" s="103" t="str">
        <f t="shared" si="16"/>
        <v>Муниципальное задание выполнено</v>
      </c>
      <c r="N146" s="61" t="e">
        <f t="shared" si="17"/>
        <v>#DIV/0!</v>
      </c>
      <c r="O146" s="1">
        <f t="shared" si="15"/>
        <v>0</v>
      </c>
      <c r="P146" s="1">
        <f t="shared" si="15"/>
        <v>0</v>
      </c>
      <c r="Q146"/>
      <c r="R146" s="1"/>
      <c r="S146"/>
      <c r="T146" s="104"/>
      <c r="X146" s="1"/>
    </row>
    <row r="147" spans="1:24" ht="65.25" hidden="1" customHeight="1" x14ac:dyDescent="0.25">
      <c r="A147" s="129"/>
      <c r="B147" s="72"/>
      <c r="C147" s="79" t="s">
        <v>271</v>
      </c>
      <c r="D147" s="66"/>
      <c r="E147" s="62" t="s">
        <v>12</v>
      </c>
      <c r="F147" s="67" t="s">
        <v>205</v>
      </c>
      <c r="G147" s="63" t="s">
        <v>14</v>
      </c>
      <c r="H147" s="64"/>
      <c r="I147" s="64"/>
      <c r="J147" s="61">
        <v>10</v>
      </c>
      <c r="K147" s="61">
        <f t="shared" si="19"/>
        <v>0</v>
      </c>
      <c r="L147" s="110"/>
      <c r="M147" s="103" t="str">
        <f t="shared" si="16"/>
        <v>Муниципальное задание выполнено</v>
      </c>
      <c r="N147" s="61" t="e">
        <f t="shared" si="17"/>
        <v>#DIV/0!</v>
      </c>
      <c r="O147" s="1">
        <f t="shared" si="15"/>
        <v>0</v>
      </c>
      <c r="P147" s="1">
        <f t="shared" si="15"/>
        <v>0</v>
      </c>
      <c r="Q147"/>
      <c r="R147" s="1"/>
      <c r="S147"/>
      <c r="T147" s="104"/>
      <c r="X147" s="1"/>
    </row>
    <row r="148" spans="1:24" ht="65.25" hidden="1" customHeight="1" x14ac:dyDescent="0.25">
      <c r="A148" s="129"/>
      <c r="B148" s="72"/>
      <c r="C148" s="79" t="s">
        <v>272</v>
      </c>
      <c r="D148" s="66"/>
      <c r="E148" s="57" t="s">
        <v>12</v>
      </c>
      <c r="F148" s="67" t="s">
        <v>205</v>
      </c>
      <c r="G148" s="59" t="s">
        <v>14</v>
      </c>
      <c r="H148" s="60"/>
      <c r="I148" s="60"/>
      <c r="J148" s="61">
        <v>10</v>
      </c>
      <c r="K148" s="61">
        <f t="shared" si="19"/>
        <v>0</v>
      </c>
      <c r="L148" s="110"/>
      <c r="M148" s="103" t="str">
        <f t="shared" si="16"/>
        <v>Муниципальное задание выполнено</v>
      </c>
      <c r="N148" s="61" t="e">
        <f t="shared" si="17"/>
        <v>#DIV/0!</v>
      </c>
      <c r="O148" s="1">
        <f t="shared" si="15"/>
        <v>0</v>
      </c>
      <c r="P148" s="1">
        <f t="shared" si="15"/>
        <v>0</v>
      </c>
      <c r="Q148"/>
      <c r="R148" s="1"/>
      <c r="S148"/>
      <c r="T148" s="104"/>
      <c r="X148" s="1"/>
    </row>
    <row r="149" spans="1:24" ht="65.25" hidden="1" customHeight="1" x14ac:dyDescent="0.25">
      <c r="A149" s="129"/>
      <c r="B149" s="72"/>
      <c r="C149" s="79" t="s">
        <v>273</v>
      </c>
      <c r="D149" s="66"/>
      <c r="E149" s="57" t="s">
        <v>12</v>
      </c>
      <c r="F149" s="67" t="s">
        <v>205</v>
      </c>
      <c r="G149" s="59" t="s">
        <v>14</v>
      </c>
      <c r="H149" s="60"/>
      <c r="I149" s="60"/>
      <c r="J149" s="61">
        <v>10</v>
      </c>
      <c r="K149" s="61">
        <f t="shared" si="19"/>
        <v>0</v>
      </c>
      <c r="L149" s="110"/>
      <c r="M149" s="103" t="str">
        <f t="shared" si="16"/>
        <v>Муниципальное задание выполнено</v>
      </c>
      <c r="N149" s="61" t="e">
        <f t="shared" si="17"/>
        <v>#DIV/0!</v>
      </c>
      <c r="O149" s="1">
        <f t="shared" si="15"/>
        <v>0</v>
      </c>
      <c r="P149" s="1">
        <f t="shared" si="15"/>
        <v>0</v>
      </c>
      <c r="Q149"/>
      <c r="R149" s="1"/>
      <c r="S149"/>
      <c r="T149" s="104"/>
      <c r="X149" s="1"/>
    </row>
    <row r="150" spans="1:24" ht="65.25" hidden="1" customHeight="1" x14ac:dyDescent="0.25">
      <c r="A150" s="129"/>
      <c r="B150" s="72"/>
      <c r="C150" s="79" t="s">
        <v>274</v>
      </c>
      <c r="D150" s="66"/>
      <c r="E150" s="57" t="s">
        <v>12</v>
      </c>
      <c r="F150" s="67" t="s">
        <v>205</v>
      </c>
      <c r="G150" s="59" t="s">
        <v>14</v>
      </c>
      <c r="H150" s="60"/>
      <c r="I150" s="60"/>
      <c r="J150" s="61">
        <v>10</v>
      </c>
      <c r="K150" s="61">
        <f t="shared" si="19"/>
        <v>0</v>
      </c>
      <c r="L150" s="110"/>
      <c r="M150" s="103" t="str">
        <f t="shared" si="16"/>
        <v>Муниципальное задание выполнено</v>
      </c>
      <c r="N150" s="61" t="e">
        <f t="shared" si="17"/>
        <v>#DIV/0!</v>
      </c>
      <c r="O150" s="1">
        <f t="shared" si="15"/>
        <v>0</v>
      </c>
      <c r="P150" s="1">
        <f t="shared" si="15"/>
        <v>0</v>
      </c>
      <c r="Q150"/>
      <c r="R150" s="1"/>
      <c r="S150"/>
      <c r="T150" s="104"/>
      <c r="X150" s="1"/>
    </row>
    <row r="151" spans="1:24" ht="65.25" hidden="1" customHeight="1" x14ac:dyDescent="0.25">
      <c r="A151" s="129"/>
      <c r="B151" s="72"/>
      <c r="C151" s="79" t="s">
        <v>275</v>
      </c>
      <c r="D151" s="66"/>
      <c r="E151" s="57" t="s">
        <v>12</v>
      </c>
      <c r="F151" s="67" t="s">
        <v>205</v>
      </c>
      <c r="G151" s="59" t="s">
        <v>14</v>
      </c>
      <c r="H151" s="60"/>
      <c r="I151" s="60"/>
      <c r="J151" s="61">
        <v>10</v>
      </c>
      <c r="K151" s="61">
        <f t="shared" si="19"/>
        <v>0</v>
      </c>
      <c r="L151" s="110"/>
      <c r="M151" s="103" t="str">
        <f t="shared" si="16"/>
        <v>Муниципальное задание выполнено</v>
      </c>
      <c r="N151" s="61" t="e">
        <f t="shared" si="17"/>
        <v>#DIV/0!</v>
      </c>
      <c r="O151" s="1">
        <f t="shared" si="15"/>
        <v>0</v>
      </c>
      <c r="P151" s="1">
        <f t="shared" si="15"/>
        <v>0</v>
      </c>
      <c r="Q151"/>
      <c r="R151" s="1"/>
      <c r="S151"/>
      <c r="T151" s="104"/>
      <c r="X151" s="1"/>
    </row>
    <row r="152" spans="1:24" ht="15" customHeight="1" x14ac:dyDescent="0.25">
      <c r="N152"/>
      <c r="O152" s="1"/>
      <c r="Q152"/>
      <c r="R152" s="1"/>
      <c r="S152"/>
      <c r="X152" s="1"/>
    </row>
    <row r="153" spans="1:24" ht="15" customHeight="1" x14ac:dyDescent="0.3">
      <c r="A153" s="97" t="s">
        <v>359</v>
      </c>
      <c r="J153" s="97" t="s">
        <v>358</v>
      </c>
      <c r="N153"/>
      <c r="O153" s="1"/>
      <c r="Q153"/>
      <c r="R153" s="1"/>
      <c r="S153"/>
      <c r="X153" s="1"/>
    </row>
    <row r="154" spans="1:24" ht="15" customHeight="1" x14ac:dyDescent="0.3">
      <c r="A154" s="97"/>
      <c r="N154"/>
      <c r="O154" s="1"/>
      <c r="Q154"/>
      <c r="R154" s="1"/>
      <c r="S154"/>
      <c r="X154" s="1"/>
    </row>
    <row r="155" spans="1:24" ht="15" customHeight="1" x14ac:dyDescent="0.3">
      <c r="A155" s="97"/>
      <c r="N155"/>
      <c r="O155" s="1"/>
      <c r="Q155"/>
      <c r="R155" s="1"/>
      <c r="S155"/>
      <c r="X155" s="1"/>
    </row>
    <row r="156" spans="1:24" ht="15" customHeight="1" x14ac:dyDescent="0.25">
      <c r="A156" s="100" t="s">
        <v>356</v>
      </c>
      <c r="N156"/>
      <c r="O156" s="1"/>
      <c r="Q156"/>
      <c r="R156" s="1"/>
      <c r="S156"/>
      <c r="X156" s="1"/>
    </row>
    <row r="157" spans="1:24" ht="15" customHeight="1" x14ac:dyDescent="0.25">
      <c r="N157"/>
      <c r="O157" s="1"/>
      <c r="Q157"/>
      <c r="R157" s="1"/>
      <c r="S157"/>
      <c r="X157" s="1"/>
    </row>
    <row r="158" spans="1:24" ht="15" hidden="1" customHeight="1" x14ac:dyDescent="0.25">
      <c r="D158" s="1"/>
      <c r="H158" s="1"/>
      <c r="I158" s="1"/>
      <c r="J158" s="1"/>
    </row>
    <row r="159" spans="1:24" ht="15" hidden="1" customHeight="1" x14ac:dyDescent="0.25">
      <c r="D159" s="1"/>
      <c r="H159" s="1"/>
      <c r="I159" s="1"/>
      <c r="J159" s="1"/>
    </row>
    <row r="160" spans="1:24" ht="15" customHeight="1" x14ac:dyDescent="0.25">
      <c r="D160" s="1"/>
      <c r="H160" s="1"/>
      <c r="I160" s="1"/>
      <c r="J160" s="1"/>
      <c r="K160" s="5">
        <f>SUBTOTAL(101,K5:K107)</f>
        <v>0</v>
      </c>
      <c r="N160" s="5">
        <f>SUBTOTAL(101,N5:N107)</f>
        <v>99.869183171505199</v>
      </c>
    </row>
    <row r="161" spans="8:9" s="1" customFormat="1" ht="15" customHeight="1" x14ac:dyDescent="0.25">
      <c r="H161" s="108">
        <f>SUM(H5:H23)</f>
        <v>909.33</v>
      </c>
      <c r="I161" s="108">
        <f>SUM(I5:I23)</f>
        <v>904.22</v>
      </c>
    </row>
    <row r="162" spans="8:9" s="1" customFormat="1" ht="15" customHeight="1" x14ac:dyDescent="0.25">
      <c r="H162" s="108">
        <f>H103</f>
        <v>913.89</v>
      </c>
      <c r="I162" s="108">
        <f>I103</f>
        <v>899.67</v>
      </c>
    </row>
    <row r="163" spans="8:9" s="1" customFormat="1" ht="15" customHeight="1" x14ac:dyDescent="0.25">
      <c r="H163" s="108">
        <f>H161-H162</f>
        <v>-4.5599999999999454</v>
      </c>
      <c r="I163" s="108">
        <f>I161-I162</f>
        <v>4.5500000000000682</v>
      </c>
    </row>
    <row r="164" spans="8:9" s="1" customFormat="1" ht="15" customHeight="1" x14ac:dyDescent="0.25"/>
    <row r="165" spans="8:9" s="1" customFormat="1" ht="15" customHeight="1" x14ac:dyDescent="0.25">
      <c r="H165" s="108">
        <f>SUM(H108:H126)</f>
        <v>154.26</v>
      </c>
      <c r="I165" s="108">
        <f>SUM(I108:I126)</f>
        <v>153.99999999999997</v>
      </c>
    </row>
    <row r="166" spans="8:9" s="1" customFormat="1" ht="15" customHeight="1" x14ac:dyDescent="0.25">
      <c r="H166" s="108">
        <f>SUM(H127:H137)</f>
        <v>154.26</v>
      </c>
      <c r="I166" s="108">
        <f>SUM(I127:I137)</f>
        <v>154</v>
      </c>
    </row>
    <row r="167" spans="8:9" s="1" customFormat="1" ht="15" customHeight="1" x14ac:dyDescent="0.25">
      <c r="H167" s="108">
        <f>H138</f>
        <v>0</v>
      </c>
      <c r="I167" s="108">
        <f>I138</f>
        <v>0</v>
      </c>
    </row>
    <row r="168" spans="8:9" s="1" customFormat="1" ht="15" customHeight="1" x14ac:dyDescent="0.25">
      <c r="H168" s="108">
        <f>H165-H166</f>
        <v>0</v>
      </c>
      <c r="I168" s="108">
        <f>I165-I166</f>
        <v>0</v>
      </c>
    </row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A4:X151">
    <filterColumn colId="7">
      <customFilters>
        <customFilter operator="notEqual" val=" "/>
      </customFilters>
    </filterColumn>
    <filterColumn colId="15" showButton="0"/>
  </autoFilter>
  <customSheetViews>
    <customSheetView guid="{58B0A3E4-DC4C-43E3-ADD5-4D21FA5857E3}" scale="66" showPageBreaks="1" printArea="1" filter="1" showAutoFilter="1" hiddenRows="1" hiddenColumns="1" view="pageBreakPreview" topLeftCell="E115">
      <selection activeCell="C175" sqref="C175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A4:X151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8184D279-59A7-4BD8-AB21-B524BF814588}" scale="66" showPageBreaks="1" printArea="1" filter="1" showAutoFilter="1" hiddenRows="1" hiddenColumns="1" view="pageBreakPreview" topLeftCell="E115">
      <selection activeCell="N160" sqref="N160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A4:X151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7BDF3E6F-D95A-4AD2-A496-92E59C7AF105}" scale="66" showPageBreaks="1" printArea="1" filter="1" showAutoFilter="1" hiddenRows="1" hiddenColumns="1" view="pageBreakPreview" topLeftCell="E13">
      <selection activeCell="I83" sqref="I83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A4:X151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AB14A31D-440B-427A-8154-EF19394E7DE2}" scale="66" showPageBreaks="1" printArea="1" filter="1" showAutoFilter="1" hiddenRows="1" hiddenColumns="1" view="pageBreakPreview" topLeftCell="D106">
      <selection activeCell="T106" sqref="T1:T1048576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A4:X151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C22C5AE3-4CF6-4ED3-821C-43C355C47BB8}" scale="66" showPageBreaks="1" printArea="1" filter="1" showAutoFilter="1" hiddenColumns="1" view="pageBreakPreview" topLeftCell="E208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A4:W151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F38D36FB-D173-41CA-A0CB-C8228EA2DD59}" scale="66" showPageBreaks="1" printArea="1" filter="1" showAutoFilter="1" hiddenColumns="1" view="pageBreakPreview" topLeftCell="E208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A4:W151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75CEEBA-EF70-41E2-A2AB-FC3599596AC2}" scale="66" showPageBreaks="1" printArea="1" filter="1" showAutoFilter="1" hiddenColumns="1" view="pageBreakPreview" topLeftCell="E4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A4:W151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FD4A7EA-C1FF-4F5D-84ED-80E24D2D6E10}" scale="66" showPageBreaks="1" printArea="1" filter="1" showAutoFilter="1" hiddenColumns="1" view="pageBreakPreview" topLeftCell="E152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A4:W151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B70C21F4-2ADF-4822-A74D-683C5E869839}" scale="66" showPageBreaks="1" printArea="1" filter="1" showAutoFilter="1" hiddenColumns="1" view="pageBreakPreview" topLeftCell="E4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A4:W151">
        <filterColumn colId="7">
          <customFilters>
            <customFilter operator="notEqual" val=" "/>
          </customFilters>
        </filterColumn>
        <filterColumn colId="14" showButton="0"/>
      </autoFilter>
    </customSheetView>
  </customSheetViews>
  <mergeCells count="29">
    <mergeCell ref="P4:Q4"/>
    <mergeCell ref="B62:B64"/>
    <mergeCell ref="C62:C64"/>
    <mergeCell ref="B98:B100"/>
    <mergeCell ref="C98:C100"/>
    <mergeCell ref="B95:B97"/>
    <mergeCell ref="C95:C97"/>
    <mergeCell ref="B65:B67"/>
    <mergeCell ref="C65:C67"/>
    <mergeCell ref="B77:B79"/>
    <mergeCell ref="C77:C79"/>
    <mergeCell ref="B74:B76"/>
    <mergeCell ref="C74:C76"/>
    <mergeCell ref="A2:N2"/>
    <mergeCell ref="B71:B73"/>
    <mergeCell ref="C71:C73"/>
    <mergeCell ref="B68:B70"/>
    <mergeCell ref="C68:C70"/>
    <mergeCell ref="A5:A151"/>
    <mergeCell ref="B92:B94"/>
    <mergeCell ref="C92:C94"/>
    <mergeCell ref="B89:B91"/>
    <mergeCell ref="C89:C91"/>
    <mergeCell ref="B86:B88"/>
    <mergeCell ref="C86:C88"/>
    <mergeCell ref="B83:B85"/>
    <mergeCell ref="C83:C85"/>
    <mergeCell ref="B80:B82"/>
    <mergeCell ref="C80:C82"/>
  </mergeCells>
  <conditionalFormatting sqref="H5:H107">
    <cfRule type="expression" dxfId="173" priority="49">
      <formula>H5&lt;&gt;U5</formula>
    </cfRule>
  </conditionalFormatting>
  <conditionalFormatting sqref="M5:M151">
    <cfRule type="expression" dxfId="172" priority="1">
      <formula>K5&lt;&gt;0</formula>
    </cfRule>
  </conditionalFormatting>
  <conditionalFormatting sqref="T108">
    <cfRule type="expression" dxfId="171" priority="45">
      <formula>$T$108&lt;&gt;$H$108</formula>
    </cfRule>
  </conditionalFormatting>
  <conditionalFormatting sqref="T109">
    <cfRule type="expression" dxfId="170" priority="44">
      <formula>$T$109&lt;&gt;$H$109</formula>
    </cfRule>
  </conditionalFormatting>
  <conditionalFormatting sqref="T110">
    <cfRule type="expression" dxfId="169" priority="43">
      <formula>$T$110&lt;&gt;$H$110</formula>
    </cfRule>
  </conditionalFormatting>
  <conditionalFormatting sqref="T111">
    <cfRule type="expression" dxfId="168" priority="42">
      <formula>$T$111&lt;&gt;$H$111</formula>
    </cfRule>
  </conditionalFormatting>
  <conditionalFormatting sqref="T112">
    <cfRule type="expression" dxfId="167" priority="41">
      <formula>$T$112&lt;&gt;$H$112</formula>
    </cfRule>
  </conditionalFormatting>
  <conditionalFormatting sqref="T113">
    <cfRule type="expression" dxfId="166" priority="40">
      <formula>$T$113&lt;&gt;$H$113</formula>
    </cfRule>
  </conditionalFormatting>
  <conditionalFormatting sqref="T114">
    <cfRule type="expression" dxfId="165" priority="39">
      <formula>$T$114&lt;&gt;$H$114</formula>
    </cfRule>
  </conditionalFormatting>
  <conditionalFormatting sqref="T115">
    <cfRule type="expression" dxfId="164" priority="38">
      <formula>$T$115&lt;&gt;$H$115</formula>
    </cfRule>
  </conditionalFormatting>
  <conditionalFormatting sqref="T116">
    <cfRule type="expression" dxfId="163" priority="37">
      <formula>$T$116&lt;&gt;$H$116</formula>
    </cfRule>
  </conditionalFormatting>
  <conditionalFormatting sqref="T117">
    <cfRule type="expression" dxfId="162" priority="36">
      <formula>$T$117&lt;&gt;$H$117</formula>
    </cfRule>
  </conditionalFormatting>
  <conditionalFormatting sqref="T118">
    <cfRule type="expression" dxfId="161" priority="35">
      <formula>$T$118&lt;&gt;$H$118</formula>
    </cfRule>
  </conditionalFormatting>
  <conditionalFormatting sqref="T119">
    <cfRule type="expression" dxfId="160" priority="34">
      <formula>$T$119&lt;&gt;$H$119</formula>
    </cfRule>
  </conditionalFormatting>
  <conditionalFormatting sqref="T120">
    <cfRule type="expression" dxfId="159" priority="33">
      <formula>$T$120&lt;&gt;$H$120</formula>
    </cfRule>
  </conditionalFormatting>
  <conditionalFormatting sqref="T121">
    <cfRule type="expression" dxfId="158" priority="32">
      <formula>$T$121&lt;&gt;$H$121</formula>
    </cfRule>
  </conditionalFormatting>
  <conditionalFormatting sqref="T122">
    <cfRule type="expression" dxfId="157" priority="31">
      <formula>$T$122&lt;&gt;$H$122</formula>
    </cfRule>
  </conditionalFormatting>
  <conditionalFormatting sqref="T123">
    <cfRule type="expression" dxfId="156" priority="30">
      <formula>$T$123&lt;&gt;$H$123</formula>
    </cfRule>
  </conditionalFormatting>
  <conditionalFormatting sqref="T124">
    <cfRule type="expression" dxfId="155" priority="29">
      <formula>$T$124&lt;&gt;$H$124</formula>
    </cfRule>
  </conditionalFormatting>
  <conditionalFormatting sqref="T127">
    <cfRule type="expression" dxfId="154" priority="28">
      <formula>$T$127&lt;&gt;$H$127</formula>
    </cfRule>
  </conditionalFormatting>
  <conditionalFormatting sqref="T128">
    <cfRule type="expression" dxfId="153" priority="27">
      <formula>$T$128&lt;&gt;$H$128</formula>
    </cfRule>
  </conditionalFormatting>
  <conditionalFormatting sqref="T129">
    <cfRule type="expression" dxfId="152" priority="26">
      <formula>$T$129&lt;&gt;$H$129</formula>
    </cfRule>
  </conditionalFormatting>
  <conditionalFormatting sqref="T130">
    <cfRule type="expression" dxfId="151" priority="25">
      <formula>$T$130&lt;&gt;$H$130</formula>
    </cfRule>
  </conditionalFormatting>
  <conditionalFormatting sqref="T131">
    <cfRule type="expression" dxfId="150" priority="24">
      <formula>$T$131&lt;&gt;$H$131</formula>
    </cfRule>
  </conditionalFormatting>
  <conditionalFormatting sqref="T132">
    <cfRule type="expression" dxfId="149" priority="23">
      <formula>$T$132&lt;&gt;$H$132</formula>
    </cfRule>
  </conditionalFormatting>
  <conditionalFormatting sqref="T133">
    <cfRule type="expression" dxfId="148" priority="22">
      <formula>$T$133&lt;&gt;$H$133</formula>
    </cfRule>
  </conditionalFormatting>
  <conditionalFormatting sqref="T134">
    <cfRule type="expression" dxfId="147" priority="21">
      <formula>$T$134&lt;&gt;$H$134</formula>
    </cfRule>
  </conditionalFormatting>
  <conditionalFormatting sqref="T135">
    <cfRule type="expression" dxfId="146" priority="20">
      <formula>$T$135&lt;&gt;$H$135</formula>
    </cfRule>
  </conditionalFormatting>
  <conditionalFormatting sqref="T136">
    <cfRule type="expression" dxfId="145" priority="19">
      <formula>$T$136&lt;&gt;$H$136</formula>
    </cfRule>
  </conditionalFormatting>
  <conditionalFormatting sqref="T137">
    <cfRule type="expression" dxfId="144" priority="18">
      <formula>$H$137&lt;&gt;$H$137</formula>
    </cfRule>
  </conditionalFormatting>
  <conditionalFormatting sqref="T138">
    <cfRule type="expression" dxfId="143" priority="17">
      <formula>$T$138&lt;&gt;$H$138</formula>
    </cfRule>
  </conditionalFormatting>
  <conditionalFormatting sqref="T139">
    <cfRule type="expression" dxfId="142" priority="16">
      <formula>$T$139&lt;&gt;$H$139</formula>
    </cfRule>
  </conditionalFormatting>
  <conditionalFormatting sqref="T140">
    <cfRule type="expression" dxfId="141" priority="15">
      <formula>$T$140&lt;&gt;$H$140</formula>
    </cfRule>
  </conditionalFormatting>
  <conditionalFormatting sqref="T141">
    <cfRule type="expression" dxfId="140" priority="14">
      <formula>$T$141&lt;&gt;$H$141</formula>
    </cfRule>
  </conditionalFormatting>
  <conditionalFormatting sqref="T142">
    <cfRule type="expression" dxfId="139" priority="13">
      <formula>$T$142&lt;&gt;$H$142</formula>
    </cfRule>
  </conditionalFormatting>
  <conditionalFormatting sqref="T143">
    <cfRule type="expression" dxfId="138" priority="12">
      <formula>$T$143&lt;&gt;$H$143</formula>
    </cfRule>
  </conditionalFormatting>
  <conditionalFormatting sqref="T144">
    <cfRule type="expression" dxfId="137" priority="11">
      <formula>$T$144&lt;&gt;$H$144</formula>
    </cfRule>
  </conditionalFormatting>
  <conditionalFormatting sqref="U5:U10">
    <cfRule type="expression" dxfId="136" priority="63">
      <formula>U5&lt;&gt;H5</formula>
    </cfRule>
  </conditionalFormatting>
  <conditionalFormatting sqref="U12:U13">
    <cfRule type="expression" dxfId="135" priority="62">
      <formula>U12&lt;&gt;H12</formula>
    </cfRule>
  </conditionalFormatting>
  <conditionalFormatting sqref="U16:U19">
    <cfRule type="expression" dxfId="134" priority="61">
      <formula>U16&lt;&gt;H16</formula>
    </cfRule>
  </conditionalFormatting>
  <conditionalFormatting sqref="U21:U25">
    <cfRule type="expression" dxfId="133" priority="60">
      <formula>U21&lt;&gt;H21</formula>
    </cfRule>
  </conditionalFormatting>
  <conditionalFormatting sqref="U27:U28">
    <cfRule type="expression" dxfId="132" priority="59">
      <formula>U27&lt;&gt;H27</formula>
    </cfRule>
  </conditionalFormatting>
  <conditionalFormatting sqref="U31:U32">
    <cfRule type="expression" dxfId="131" priority="58">
      <formula>U31&lt;&gt;H31</formula>
    </cfRule>
  </conditionalFormatting>
  <conditionalFormatting sqref="U35:U36">
    <cfRule type="expression" dxfId="130" priority="57">
      <formula>U35&lt;&gt;H35</formula>
    </cfRule>
  </conditionalFormatting>
  <conditionalFormatting sqref="U38">
    <cfRule type="expression" dxfId="129" priority="56">
      <formula>U38&lt;&gt;H38</formula>
    </cfRule>
  </conditionalFormatting>
  <conditionalFormatting sqref="U41:U44">
    <cfRule type="expression" dxfId="128" priority="55">
      <formula>U41&lt;&gt;H41</formula>
    </cfRule>
  </conditionalFormatting>
  <conditionalFormatting sqref="U46:U47">
    <cfRule type="expression" dxfId="127" priority="54">
      <formula>U46&lt;&gt;H46</formula>
    </cfRule>
  </conditionalFormatting>
  <conditionalFormatting sqref="U50:U51">
    <cfRule type="expression" dxfId="126" priority="53">
      <formula>U50&lt;&gt;H50</formula>
    </cfRule>
  </conditionalFormatting>
  <conditionalFormatting sqref="U53:U54">
    <cfRule type="expression" dxfId="125" priority="52">
      <formula>U53&lt;&gt;H53</formula>
    </cfRule>
  </conditionalFormatting>
  <conditionalFormatting sqref="U56:U60">
    <cfRule type="expression" dxfId="124" priority="51">
      <formula>U56&lt;&gt;H56</formula>
    </cfRule>
  </conditionalFormatting>
  <conditionalFormatting sqref="U62:U107">
    <cfRule type="expression" dxfId="123" priority="50">
      <formula>U62&lt;&gt;H62</formula>
    </cfRule>
  </conditionalFormatting>
  <conditionalFormatting sqref="AA8">
    <cfRule type="expression" dxfId="122" priority="64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D1" zoomScale="66" zoomScaleNormal="60" zoomScaleSheetLayoutView="66" workbookViewId="0">
      <selection activeCell="N136" sqref="N136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hidden="1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8" t="s">
        <v>200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:M68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:N68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SUM('[58]154'!$CR$47:$DA$47)</f>
        <v>0</v>
      </c>
    </row>
    <row r="6" spans="1:21" s="1" customFormat="1" ht="31.5" hidden="1" customHeight="1" x14ac:dyDescent="0.25">
      <c r="A6" s="129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si="1"/>
        <v>Муниципальное задание выполнено</v>
      </c>
      <c r="N6" s="61" t="e">
        <f t="shared" si="2"/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SUM('[58]154'!$CR$48:$DA$48)</f>
        <v>0</v>
      </c>
    </row>
    <row r="7" spans="1:21" s="1" customFormat="1" ht="31.5" hidden="1" customHeight="1" x14ac:dyDescent="0.25">
      <c r="A7" s="129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1"/>
        <v>Муниципальное задание выполнено</v>
      </c>
      <c r="N7" s="61" t="e">
        <f t="shared" si="2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f>SUM('[58]154'!$CR$49:$DA$49)</f>
        <v>0</v>
      </c>
    </row>
    <row r="8" spans="1:21" s="1" customFormat="1" ht="31.5" customHeight="1" x14ac:dyDescent="0.25">
      <c r="A8" s="129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>
        <v>13.33</v>
      </c>
      <c r="I8" s="18">
        <v>13.44</v>
      </c>
      <c r="J8" s="19">
        <v>10</v>
      </c>
      <c r="K8" s="61">
        <f t="shared" si="0"/>
        <v>0</v>
      </c>
      <c r="L8" s="102"/>
      <c r="M8" s="103" t="str">
        <f t="shared" si="1"/>
        <v>Муниципальное задание выполнено</v>
      </c>
      <c r="N8" s="61">
        <f t="shared" si="2"/>
        <v>100</v>
      </c>
      <c r="O8" s="20">
        <v>4</v>
      </c>
      <c r="P8" s="1">
        <f t="shared" si="3"/>
        <v>1</v>
      </c>
      <c r="Q8" s="1">
        <f t="shared" si="3"/>
        <v>1</v>
      </c>
      <c r="R8"/>
      <c r="T8"/>
      <c r="U8">
        <f>SUM('[58]154'!$CR$50:$DA$50)</f>
        <v>13.33</v>
      </c>
    </row>
    <row r="9" spans="1:21" s="1" customFormat="1" ht="31.5" customHeight="1" x14ac:dyDescent="0.25">
      <c r="A9" s="129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24.11</v>
      </c>
      <c r="I9" s="18">
        <v>23.56</v>
      </c>
      <c r="J9" s="19">
        <v>10</v>
      </c>
      <c r="K9" s="61">
        <f t="shared" si="0"/>
        <v>0</v>
      </c>
      <c r="L9" s="102"/>
      <c r="M9" s="103" t="str">
        <f t="shared" si="1"/>
        <v>Муниципальное задание выполнено</v>
      </c>
      <c r="N9" s="61">
        <f t="shared" si="2"/>
        <v>97.718788884280386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SUM('[58]154'!$CR$90:$DA$90)</f>
        <v>24.11</v>
      </c>
    </row>
    <row r="10" spans="1:21" s="1" customFormat="1" ht="31.5" hidden="1" customHeight="1" x14ac:dyDescent="0.25">
      <c r="A10" s="129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/>
      <c r="I10" s="18"/>
      <c r="J10" s="19">
        <v>10</v>
      </c>
      <c r="K10" s="61">
        <f t="shared" si="0"/>
        <v>0</v>
      </c>
      <c r="L10" s="102"/>
      <c r="M10" s="103" t="str">
        <f t="shared" si="1"/>
        <v>Муниципальное задание выполнено</v>
      </c>
      <c r="N10" s="61" t="e">
        <f t="shared" si="2"/>
        <v>#DIV/0!</v>
      </c>
      <c r="O10" s="20">
        <v>6</v>
      </c>
      <c r="P10" s="1">
        <f t="shared" si="3"/>
        <v>0</v>
      </c>
      <c r="Q10" s="1">
        <f t="shared" si="3"/>
        <v>0</v>
      </c>
      <c r="R10"/>
      <c r="T10"/>
      <c r="U10">
        <f>SUM('[58]154'!$CR$91:$DA$91)</f>
        <v>0</v>
      </c>
    </row>
    <row r="11" spans="1:21" s="1" customFormat="1" ht="31.5" hidden="1" customHeight="1" x14ac:dyDescent="0.25">
      <c r="A11" s="129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customHeight="1" x14ac:dyDescent="0.25">
      <c r="A12" s="129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>
        <v>1.56</v>
      </c>
      <c r="I12" s="18">
        <v>1.56</v>
      </c>
      <c r="J12" s="19">
        <v>10</v>
      </c>
      <c r="K12" s="61">
        <f t="shared" si="0"/>
        <v>0</v>
      </c>
      <c r="L12" s="102"/>
      <c r="M12" s="103" t="str">
        <f t="shared" si="1"/>
        <v>Муниципальное задание выполнено</v>
      </c>
      <c r="N12" s="61">
        <f t="shared" si="2"/>
        <v>100</v>
      </c>
      <c r="O12" s="20">
        <v>7</v>
      </c>
      <c r="P12" s="1">
        <f t="shared" si="3"/>
        <v>1</v>
      </c>
      <c r="Q12" s="1">
        <f t="shared" si="3"/>
        <v>1</v>
      </c>
      <c r="R12"/>
      <c r="T12"/>
      <c r="U12">
        <f>SUM('[58]154'!$CR$92:$DA$92)</f>
        <v>1.56</v>
      </c>
    </row>
    <row r="13" spans="1:21" s="1" customFormat="1" ht="31.5" hidden="1" customHeight="1" x14ac:dyDescent="0.25">
      <c r="A13" s="129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/>
      <c r="I13" s="18"/>
      <c r="J13" s="19">
        <v>10</v>
      </c>
      <c r="K13" s="61">
        <f t="shared" si="0"/>
        <v>0</v>
      </c>
      <c r="L13" s="102"/>
      <c r="M13" s="103" t="str">
        <f t="shared" si="1"/>
        <v>Муниципальное задание выполнено</v>
      </c>
      <c r="N13" s="61" t="e">
        <f t="shared" si="2"/>
        <v>#DIV/0!</v>
      </c>
      <c r="O13" s="20">
        <v>8</v>
      </c>
      <c r="P13" s="1">
        <f t="shared" si="3"/>
        <v>0</v>
      </c>
      <c r="Q13" s="1">
        <f t="shared" si="3"/>
        <v>0</v>
      </c>
      <c r="R13"/>
      <c r="T13"/>
      <c r="U13">
        <f>SUM('[58]154'!$CR$93:$DA$93)</f>
        <v>0</v>
      </c>
    </row>
    <row r="14" spans="1:21" s="1" customFormat="1" ht="31.5" hidden="1" customHeight="1" x14ac:dyDescent="0.25">
      <c r="A14" s="129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9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9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1"/>
        <v>Муниципальное задание выполнено</v>
      </c>
      <c r="N16" s="61" t="e">
        <f t="shared" si="2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SUM('[58]154'!$CR$95:$DA$95)</f>
        <v>0</v>
      </c>
    </row>
    <row r="17" spans="1:21" s="1" customFormat="1" ht="31.5" hidden="1" customHeight="1" x14ac:dyDescent="0.25">
      <c r="A17" s="129"/>
      <c r="B17" s="25" t="s">
        <v>31</v>
      </c>
      <c r="C17" s="24" t="s">
        <v>32</v>
      </c>
      <c r="D17" s="15" t="s">
        <v>352</v>
      </c>
      <c r="E17" s="7" t="s">
        <v>104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1"/>
        <v>Муниципальное задание выполнено</v>
      </c>
      <c r="N17" s="61" t="e">
        <f t="shared" si="2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SUM('[58]154'!$CR$94:$DA$94)</f>
        <v>0</v>
      </c>
    </row>
    <row r="18" spans="1:21" s="1" customFormat="1" ht="31.5" customHeight="1" x14ac:dyDescent="0.25">
      <c r="A18" s="129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>
        <v>6</v>
      </c>
      <c r="I18" s="18">
        <v>6.11</v>
      </c>
      <c r="J18" s="19">
        <v>10</v>
      </c>
      <c r="K18" s="61">
        <f t="shared" si="0"/>
        <v>0</v>
      </c>
      <c r="L18" s="102"/>
      <c r="M18" s="103" t="str">
        <f t="shared" si="1"/>
        <v>Муниципальное задание выполнено</v>
      </c>
      <c r="N18" s="61">
        <f t="shared" si="2"/>
        <v>100</v>
      </c>
      <c r="O18" s="20">
        <v>11</v>
      </c>
      <c r="P18" s="1">
        <f t="shared" si="3"/>
        <v>1</v>
      </c>
      <c r="Q18" s="1">
        <f t="shared" si="3"/>
        <v>1</v>
      </c>
      <c r="R18"/>
      <c r="T18"/>
      <c r="U18">
        <f>SUM('[58]154'!$CR$97:$DA$97)</f>
        <v>6</v>
      </c>
    </row>
    <row r="19" spans="1:21" s="1" customFormat="1" ht="31.5" customHeight="1" x14ac:dyDescent="0.25">
      <c r="A19" s="129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>
        <v>1.1100000000000001</v>
      </c>
      <c r="I19" s="18">
        <v>2</v>
      </c>
      <c r="J19" s="19">
        <v>10</v>
      </c>
      <c r="K19" s="61">
        <f t="shared" si="0"/>
        <v>0</v>
      </c>
      <c r="L19" s="102"/>
      <c r="M19" s="103" t="str">
        <f t="shared" si="1"/>
        <v>Муниципальное задание выполнено</v>
      </c>
      <c r="N19" s="61">
        <f t="shared" si="2"/>
        <v>100</v>
      </c>
      <c r="O19" s="20">
        <v>12</v>
      </c>
      <c r="P19" s="1">
        <f t="shared" si="3"/>
        <v>1</v>
      </c>
      <c r="Q19" s="1">
        <f t="shared" si="3"/>
        <v>1</v>
      </c>
      <c r="R19"/>
      <c r="T19"/>
      <c r="U19">
        <f>SUM('[58]154'!$CR$96:$DA$96)</f>
        <v>1.1100000000000001</v>
      </c>
    </row>
    <row r="20" spans="1:21" s="1" customFormat="1" ht="31.5" hidden="1" customHeight="1" x14ac:dyDescent="0.25">
      <c r="A20" s="129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9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816.33</v>
      </c>
      <c r="I21" s="18">
        <v>817.67</v>
      </c>
      <c r="J21" s="19">
        <v>10</v>
      </c>
      <c r="K21" s="61">
        <f t="shared" si="0"/>
        <v>0</v>
      </c>
      <c r="L21" s="102"/>
      <c r="M21" s="103" t="str">
        <f t="shared" si="1"/>
        <v>Муниципальное задание выполнено</v>
      </c>
      <c r="N21" s="61">
        <f t="shared" si="2"/>
        <v>100</v>
      </c>
      <c r="O21" s="20">
        <v>13</v>
      </c>
      <c r="P21" s="1">
        <f t="shared" ref="P21:Q36" si="4">IF(H21&gt;0,1,0)</f>
        <v>1</v>
      </c>
      <c r="Q21" s="1">
        <f t="shared" si="4"/>
        <v>1</v>
      </c>
      <c r="R21"/>
      <c r="T21"/>
      <c r="U21">
        <f>SUM('[58]154'!$CR$98:$DA$98)</f>
        <v>816.33</v>
      </c>
    </row>
    <row r="22" spans="1:21" s="1" customFormat="1" ht="31.5" hidden="1" customHeight="1" x14ac:dyDescent="0.25">
      <c r="A22" s="129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1"/>
        <v>Муниципальное задание выполнено</v>
      </c>
      <c r="N22" s="61" t="e">
        <f t="shared" si="2"/>
        <v>#DIV/0!</v>
      </c>
      <c r="O22" s="20">
        <v>14</v>
      </c>
      <c r="P22" s="1">
        <f t="shared" si="4"/>
        <v>0</v>
      </c>
      <c r="Q22" s="1">
        <f t="shared" si="4"/>
        <v>0</v>
      </c>
      <c r="R22"/>
      <c r="T22"/>
      <c r="U22">
        <f>SUM('[58]154'!$CR$100:$DA$100)</f>
        <v>0</v>
      </c>
    </row>
    <row r="23" spans="1:21" s="1" customFormat="1" ht="31.5" hidden="1" customHeight="1" x14ac:dyDescent="0.25">
      <c r="A23" s="129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1"/>
        <v>Муниципальное задание выполнено</v>
      </c>
      <c r="N23" s="61" t="e">
        <f t="shared" si="2"/>
        <v>#DIV/0!</v>
      </c>
      <c r="O23" s="20">
        <v>15</v>
      </c>
      <c r="P23" s="1">
        <f t="shared" si="4"/>
        <v>0</v>
      </c>
      <c r="Q23" s="1">
        <f t="shared" si="4"/>
        <v>0</v>
      </c>
      <c r="R23"/>
      <c r="T23"/>
      <c r="U23">
        <f>SUM('[58]154'!$CR$99:$DA$99)</f>
        <v>0</v>
      </c>
    </row>
    <row r="24" spans="1:21" s="1" customFormat="1" ht="31.5" customHeight="1" x14ac:dyDescent="0.25">
      <c r="A24" s="129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3.67</v>
      </c>
      <c r="I24" s="18">
        <v>3.67</v>
      </c>
      <c r="J24" s="19">
        <v>10</v>
      </c>
      <c r="K24" s="61">
        <f t="shared" si="0"/>
        <v>0</v>
      </c>
      <c r="L24" s="102"/>
      <c r="M24" s="103" t="str">
        <f t="shared" si="1"/>
        <v>Муниципальное задание выполнено</v>
      </c>
      <c r="N24" s="61">
        <f t="shared" si="2"/>
        <v>100</v>
      </c>
      <c r="O24" s="20">
        <v>16</v>
      </c>
      <c r="P24" s="1">
        <f t="shared" si="4"/>
        <v>1</v>
      </c>
      <c r="Q24" s="1">
        <f t="shared" si="4"/>
        <v>1</v>
      </c>
      <c r="R24"/>
      <c r="T24"/>
      <c r="U24">
        <f>SUM('[58]154'!$CR$141:$DA$141)</f>
        <v>3.67</v>
      </c>
    </row>
    <row r="25" spans="1:21" s="1" customFormat="1" ht="31.5" hidden="1" customHeight="1" x14ac:dyDescent="0.25">
      <c r="A25" s="129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1"/>
        <v>Муниципальное задание выполнено</v>
      </c>
      <c r="N25" s="61" t="e">
        <f t="shared" si="2"/>
        <v>#DIV/0!</v>
      </c>
      <c r="O25" s="20">
        <v>17</v>
      </c>
      <c r="P25" s="1">
        <f t="shared" si="4"/>
        <v>0</v>
      </c>
      <c r="Q25" s="1">
        <f t="shared" si="4"/>
        <v>0</v>
      </c>
      <c r="R25"/>
      <c r="T25"/>
      <c r="U25">
        <f>SUM('[58]154'!$CR$142:$DA$142)</f>
        <v>0</v>
      </c>
    </row>
    <row r="26" spans="1:21" s="1" customFormat="1" ht="31.5" hidden="1" customHeight="1" x14ac:dyDescent="0.25">
      <c r="A26" s="129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4"/>
        <v>0</v>
      </c>
      <c r="Q26" s="1">
        <f t="shared" si="4"/>
        <v>0</v>
      </c>
      <c r="R26"/>
      <c r="T26"/>
      <c r="U26"/>
    </row>
    <row r="27" spans="1:21" s="1" customFormat="1" ht="31.5" customHeight="1" x14ac:dyDescent="0.25">
      <c r="A27" s="129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>
        <v>1.44</v>
      </c>
      <c r="I27" s="18">
        <v>2.8</v>
      </c>
      <c r="J27" s="19">
        <v>10</v>
      </c>
      <c r="K27" s="61">
        <f t="shared" si="0"/>
        <v>0</v>
      </c>
      <c r="L27" s="102"/>
      <c r="M27" s="103" t="str">
        <f t="shared" si="1"/>
        <v>Муниципальное задание выполнено</v>
      </c>
      <c r="N27" s="61">
        <f t="shared" si="2"/>
        <v>100</v>
      </c>
      <c r="O27" s="20">
        <v>18</v>
      </c>
      <c r="P27" s="1">
        <f t="shared" si="4"/>
        <v>1</v>
      </c>
      <c r="Q27" s="1">
        <f t="shared" si="4"/>
        <v>1</v>
      </c>
      <c r="R27"/>
      <c r="T27"/>
      <c r="U27">
        <f>SUM('[58]154'!$CR$144:$DA$144)</f>
        <v>1.44</v>
      </c>
    </row>
    <row r="28" spans="1:21" s="1" customFormat="1" ht="31.5" customHeight="1" x14ac:dyDescent="0.25">
      <c r="A28" s="129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>
        <v>0.56000000000000005</v>
      </c>
      <c r="I28" s="18">
        <v>1</v>
      </c>
      <c r="J28" s="19">
        <v>10</v>
      </c>
      <c r="K28" s="61">
        <f t="shared" si="0"/>
        <v>0</v>
      </c>
      <c r="L28" s="102"/>
      <c r="M28" s="103" t="str">
        <f t="shared" si="1"/>
        <v>Муниципальное задание выполнено</v>
      </c>
      <c r="N28" s="61">
        <f t="shared" si="2"/>
        <v>100</v>
      </c>
      <c r="O28" s="20">
        <v>19</v>
      </c>
      <c r="P28" s="1">
        <f t="shared" si="4"/>
        <v>1</v>
      </c>
      <c r="Q28" s="1">
        <f t="shared" si="4"/>
        <v>1</v>
      </c>
      <c r="R28"/>
      <c r="T28"/>
      <c r="U28">
        <f>SUM('[58]154'!$CR$143:$DA$143)</f>
        <v>0.56000000000000005</v>
      </c>
    </row>
    <row r="29" spans="1:21" s="1" customFormat="1" ht="31.5" hidden="1" customHeight="1" x14ac:dyDescent="0.25">
      <c r="A29" s="129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4"/>
        <v>0</v>
      </c>
      <c r="Q29" s="1">
        <f t="shared" si="4"/>
        <v>0</v>
      </c>
      <c r="R29"/>
      <c r="T29"/>
      <c r="U29"/>
    </row>
    <row r="30" spans="1:21" s="1" customFormat="1" ht="31.5" hidden="1" customHeight="1" x14ac:dyDescent="0.25">
      <c r="A30" s="129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4"/>
        <v>0</v>
      </c>
      <c r="Q30" s="1">
        <f t="shared" si="4"/>
        <v>0</v>
      </c>
      <c r="R30"/>
      <c r="T30"/>
      <c r="U30"/>
    </row>
    <row r="31" spans="1:21" s="1" customFormat="1" ht="31.5" hidden="1" customHeight="1" x14ac:dyDescent="0.25">
      <c r="A31" s="129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1"/>
        <v>Муниципальное задание выполнено</v>
      </c>
      <c r="N31" s="61" t="e">
        <f t="shared" si="2"/>
        <v>#DIV/0!</v>
      </c>
      <c r="O31" s="20">
        <v>20</v>
      </c>
      <c r="P31" s="1">
        <f t="shared" si="4"/>
        <v>0</v>
      </c>
      <c r="Q31" s="1">
        <f t="shared" si="4"/>
        <v>0</v>
      </c>
      <c r="R31"/>
      <c r="T31"/>
      <c r="U31">
        <f>SUM('[58]154'!$CR$146:$DA$146)</f>
        <v>0</v>
      </c>
    </row>
    <row r="32" spans="1:21" s="1" customFormat="1" ht="31.5" hidden="1" customHeight="1" x14ac:dyDescent="0.25">
      <c r="A32" s="129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/>
      <c r="I32" s="18"/>
      <c r="J32" s="19">
        <v>10</v>
      </c>
      <c r="K32" s="61">
        <f t="shared" si="0"/>
        <v>0</v>
      </c>
      <c r="L32" s="102"/>
      <c r="M32" s="103" t="str">
        <f t="shared" si="1"/>
        <v>Муниципальное задание выполнено</v>
      </c>
      <c r="N32" s="61" t="e">
        <f t="shared" si="2"/>
        <v>#DIV/0!</v>
      </c>
      <c r="O32" s="20">
        <v>21</v>
      </c>
      <c r="P32" s="1">
        <f t="shared" si="4"/>
        <v>0</v>
      </c>
      <c r="Q32" s="1">
        <f t="shared" si="4"/>
        <v>0</v>
      </c>
      <c r="R32"/>
      <c r="T32"/>
      <c r="U32">
        <f>SUM('[58]154'!$CR$145:$DA$145)</f>
        <v>0</v>
      </c>
    </row>
    <row r="33" spans="1:24" ht="31.5" hidden="1" customHeight="1" x14ac:dyDescent="0.25">
      <c r="A33" s="129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4"/>
        <v>0</v>
      </c>
      <c r="Q33" s="1">
        <f t="shared" si="4"/>
        <v>0</v>
      </c>
    </row>
    <row r="34" spans="1:24" ht="31.5" hidden="1" customHeight="1" x14ac:dyDescent="0.25">
      <c r="A34" s="129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4"/>
        <v>0</v>
      </c>
      <c r="Q34" s="1">
        <f t="shared" si="4"/>
        <v>0</v>
      </c>
    </row>
    <row r="35" spans="1:24" ht="31.5" customHeight="1" x14ac:dyDescent="0.25">
      <c r="A35" s="129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4.8899999999999997</v>
      </c>
      <c r="I35" s="18">
        <v>5.1100000000000003</v>
      </c>
      <c r="J35" s="19">
        <v>10</v>
      </c>
      <c r="K35" s="61">
        <f t="shared" si="0"/>
        <v>0</v>
      </c>
      <c r="L35" s="102"/>
      <c r="M35" s="103" t="str">
        <f t="shared" si="1"/>
        <v>Муниципальное задание выполнено</v>
      </c>
      <c r="N35" s="61">
        <f t="shared" si="2"/>
        <v>100</v>
      </c>
      <c r="O35" s="20">
        <v>22</v>
      </c>
      <c r="P35" s="1">
        <f t="shared" si="4"/>
        <v>1</v>
      </c>
      <c r="Q35" s="1">
        <f t="shared" si="4"/>
        <v>1</v>
      </c>
      <c r="U35">
        <f>SUM('[58]154'!$CR$148:$DA$148)</f>
        <v>4.8899999999999997</v>
      </c>
    </row>
    <row r="36" spans="1:24" ht="31.5" customHeight="1" x14ac:dyDescent="0.25">
      <c r="A36" s="129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>
        <v>0.89</v>
      </c>
      <c r="I36" s="18">
        <v>2.4</v>
      </c>
      <c r="J36" s="19">
        <v>10</v>
      </c>
      <c r="K36" s="61">
        <f t="shared" si="0"/>
        <v>0</v>
      </c>
      <c r="L36" s="102"/>
      <c r="M36" s="103" t="str">
        <f t="shared" si="1"/>
        <v>Муниципальное задание выполнено</v>
      </c>
      <c r="N36" s="61">
        <f t="shared" si="2"/>
        <v>100</v>
      </c>
      <c r="O36" s="20">
        <v>23</v>
      </c>
      <c r="P36" s="1">
        <f t="shared" si="4"/>
        <v>1</v>
      </c>
      <c r="Q36" s="1">
        <f t="shared" si="4"/>
        <v>1</v>
      </c>
      <c r="U36">
        <f>SUM('[58]154'!$CR$147:$DA$147)</f>
        <v>0.89</v>
      </c>
    </row>
    <row r="37" spans="1:24" ht="31.5" hidden="1" customHeight="1" x14ac:dyDescent="0.25">
      <c r="A37" s="129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5">IF(H37&gt;0,1,0)</f>
        <v>0</v>
      </c>
      <c r="Q37" s="1">
        <f t="shared" si="5"/>
        <v>0</v>
      </c>
    </row>
    <row r="38" spans="1:24" ht="31.5" customHeight="1" x14ac:dyDescent="0.25">
      <c r="A38" s="129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991.78</v>
      </c>
      <c r="I38" s="18">
        <v>981.11</v>
      </c>
      <c r="J38" s="19">
        <v>10</v>
      </c>
      <c r="K38" s="61">
        <f t="shared" si="0"/>
        <v>0</v>
      </c>
      <c r="L38" s="102"/>
      <c r="M38" s="103" t="str">
        <f t="shared" si="1"/>
        <v>Муниципальное задание выполнено</v>
      </c>
      <c r="N38" s="61">
        <f t="shared" si="2"/>
        <v>98.924156566980585</v>
      </c>
      <c r="O38" s="20">
        <v>24</v>
      </c>
      <c r="P38" s="1">
        <f t="shared" si="5"/>
        <v>1</v>
      </c>
      <c r="Q38" s="1">
        <f t="shared" si="5"/>
        <v>1</v>
      </c>
      <c r="U38">
        <f>SUM('[58]154'!$CR$149:$DA$149)</f>
        <v>991.78</v>
      </c>
    </row>
    <row r="39" spans="1:24" s="37" customFormat="1" ht="31.5" hidden="1" customHeight="1" x14ac:dyDescent="0.25">
      <c r="A39" s="129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5"/>
        <v>0</v>
      </c>
      <c r="Q39" s="1">
        <f t="shared" si="5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9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5"/>
        <v>0</v>
      </c>
      <c r="Q40" s="1">
        <f t="shared" si="5"/>
        <v>0</v>
      </c>
      <c r="R40" s="36"/>
      <c r="T40" s="36"/>
      <c r="U40" s="36"/>
      <c r="V40" s="36"/>
      <c r="W40" s="36"/>
      <c r="X40" s="36"/>
    </row>
    <row r="41" spans="1:24" ht="31.5" customHeight="1" x14ac:dyDescent="0.25">
      <c r="A41" s="129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>
        <v>1.44</v>
      </c>
      <c r="I41" s="18">
        <v>1.56</v>
      </c>
      <c r="J41" s="19">
        <v>10</v>
      </c>
      <c r="K41" s="61">
        <f t="shared" si="0"/>
        <v>0</v>
      </c>
      <c r="L41" s="102"/>
      <c r="M41" s="103" t="str">
        <f t="shared" si="1"/>
        <v>Муниципальное задание выполнено</v>
      </c>
      <c r="N41" s="61">
        <f t="shared" si="2"/>
        <v>100</v>
      </c>
      <c r="O41" s="20">
        <v>25</v>
      </c>
      <c r="P41" s="1">
        <f t="shared" si="5"/>
        <v>1</v>
      </c>
      <c r="Q41" s="1">
        <f t="shared" si="5"/>
        <v>1</v>
      </c>
      <c r="U41">
        <f>SUM('[58]154'!$CR$151:$DA$151)</f>
        <v>1.44</v>
      </c>
    </row>
    <row r="42" spans="1:24" ht="31.5" hidden="1" customHeight="1" x14ac:dyDescent="0.25">
      <c r="A42" s="129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1"/>
        <v>Муниципальное задание выполнено</v>
      </c>
      <c r="N42" s="61" t="e">
        <f t="shared" si="2"/>
        <v>#DIV/0!</v>
      </c>
      <c r="O42" s="20">
        <v>26</v>
      </c>
      <c r="P42" s="1">
        <f t="shared" si="5"/>
        <v>0</v>
      </c>
      <c r="Q42" s="1">
        <f t="shared" si="5"/>
        <v>0</v>
      </c>
      <c r="U42">
        <f>SUM('[58]154'!$CR$150:$DA$150)</f>
        <v>0</v>
      </c>
    </row>
    <row r="43" spans="1:24" ht="31.5" hidden="1" customHeight="1" x14ac:dyDescent="0.25">
      <c r="A43" s="129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1"/>
        <v>Муниципальное задание выполнено</v>
      </c>
      <c r="N43" s="61" t="e">
        <f t="shared" si="2"/>
        <v>#DIV/0!</v>
      </c>
      <c r="O43" s="20">
        <v>27</v>
      </c>
      <c r="P43" s="1">
        <f t="shared" si="5"/>
        <v>0</v>
      </c>
      <c r="Q43" s="1">
        <f t="shared" si="5"/>
        <v>0</v>
      </c>
      <c r="U43">
        <f>SUM('[58]154'!$CR$192:$DA$192)</f>
        <v>0</v>
      </c>
    </row>
    <row r="44" spans="1:24" ht="31.5" hidden="1" customHeight="1" x14ac:dyDescent="0.25">
      <c r="A44" s="129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1"/>
        <v>Муниципальное задание выполнено</v>
      </c>
      <c r="N44" s="61" t="e">
        <f t="shared" si="2"/>
        <v>#DIV/0!</v>
      </c>
      <c r="O44" s="20">
        <v>28</v>
      </c>
      <c r="P44" s="1">
        <f t="shared" si="5"/>
        <v>0</v>
      </c>
      <c r="Q44" s="1">
        <f t="shared" si="5"/>
        <v>0</v>
      </c>
      <c r="U44">
        <f>SUM('[58]154'!$CR$193:$DA$193)</f>
        <v>0</v>
      </c>
    </row>
    <row r="45" spans="1:24" ht="31.5" hidden="1" customHeight="1" x14ac:dyDescent="0.25">
      <c r="A45" s="129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5"/>
        <v>0</v>
      </c>
      <c r="Q45" s="1">
        <f t="shared" si="5"/>
        <v>0</v>
      </c>
    </row>
    <row r="46" spans="1:24" ht="31.5" customHeight="1" x14ac:dyDescent="0.25">
      <c r="A46" s="129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>
        <v>0.56000000000000005</v>
      </c>
      <c r="I46" s="18">
        <v>1</v>
      </c>
      <c r="J46" s="19">
        <v>10</v>
      </c>
      <c r="K46" s="61">
        <f t="shared" si="0"/>
        <v>0</v>
      </c>
      <c r="L46" s="102"/>
      <c r="M46" s="103" t="str">
        <f t="shared" si="1"/>
        <v>Муниципальное задание выполнено</v>
      </c>
      <c r="N46" s="61">
        <f t="shared" si="2"/>
        <v>100</v>
      </c>
      <c r="O46" s="20">
        <v>29</v>
      </c>
      <c r="P46" s="1">
        <f t="shared" si="5"/>
        <v>1</v>
      </c>
      <c r="Q46" s="1">
        <f t="shared" si="5"/>
        <v>1</v>
      </c>
      <c r="U46">
        <f>SUM('[58]154'!$CR$194:$DA$194)</f>
        <v>0.56000000000000005</v>
      </c>
    </row>
    <row r="47" spans="1:24" ht="31.5" hidden="1" customHeight="1" x14ac:dyDescent="0.25">
      <c r="A47" s="129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1"/>
        <v>Муниципальное задание выполнено</v>
      </c>
      <c r="N47" s="61" t="e">
        <f t="shared" si="2"/>
        <v>#DIV/0!</v>
      </c>
      <c r="O47" s="20">
        <v>30</v>
      </c>
      <c r="P47" s="1">
        <f t="shared" si="5"/>
        <v>0</v>
      </c>
      <c r="Q47" s="1">
        <f t="shared" si="5"/>
        <v>0</v>
      </c>
      <c r="U47">
        <f>SUM('[58]154'!$CR$195:$DA$195)</f>
        <v>0</v>
      </c>
    </row>
    <row r="48" spans="1:24" ht="31.5" hidden="1" customHeight="1" x14ac:dyDescent="0.25">
      <c r="A48" s="129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5"/>
        <v>0</v>
      </c>
      <c r="Q48" s="1">
        <f t="shared" si="5"/>
        <v>0</v>
      </c>
    </row>
    <row r="49" spans="1:21" s="1" customFormat="1" ht="31.5" hidden="1" customHeight="1" x14ac:dyDescent="0.25">
      <c r="A49" s="129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5"/>
        <v>0</v>
      </c>
      <c r="Q49" s="1">
        <f t="shared" si="5"/>
        <v>0</v>
      </c>
      <c r="R49"/>
      <c r="T49"/>
      <c r="U49"/>
    </row>
    <row r="50" spans="1:21" s="1" customFormat="1" ht="31.5" hidden="1" customHeight="1" x14ac:dyDescent="0.25">
      <c r="A50" s="129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1"/>
        <v>Муниципальное задание выполнено</v>
      </c>
      <c r="N50" s="61" t="e">
        <f t="shared" si="2"/>
        <v>#DIV/0!</v>
      </c>
      <c r="O50" s="20">
        <v>31</v>
      </c>
      <c r="P50" s="1">
        <f t="shared" si="5"/>
        <v>0</v>
      </c>
      <c r="Q50" s="1">
        <f t="shared" si="5"/>
        <v>0</v>
      </c>
      <c r="R50"/>
      <c r="T50"/>
      <c r="U50">
        <f>SUM('[58]154'!$CR$197:$DA$197)</f>
        <v>0</v>
      </c>
    </row>
    <row r="51" spans="1:21" s="1" customFormat="1" ht="31.5" hidden="1" customHeight="1" x14ac:dyDescent="0.25">
      <c r="A51" s="129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/>
      <c r="I51" s="18"/>
      <c r="J51" s="19">
        <v>10</v>
      </c>
      <c r="K51" s="61">
        <f t="shared" si="0"/>
        <v>0</v>
      </c>
      <c r="L51" s="102"/>
      <c r="M51" s="103" t="str">
        <f t="shared" si="1"/>
        <v>Муниципальное задание выполнено</v>
      </c>
      <c r="N51" s="61" t="e">
        <f t="shared" si="2"/>
        <v>#DIV/0!</v>
      </c>
      <c r="O51" s="20">
        <v>32</v>
      </c>
      <c r="P51" s="1">
        <f t="shared" si="5"/>
        <v>0</v>
      </c>
      <c r="Q51" s="1">
        <f t="shared" si="5"/>
        <v>0</v>
      </c>
      <c r="R51"/>
      <c r="T51"/>
      <c r="U51">
        <f>SUM('[58]154'!$CR$196:$DA$196)</f>
        <v>0</v>
      </c>
    </row>
    <row r="52" spans="1:21" s="1" customFormat="1" ht="31.5" hidden="1" customHeight="1" x14ac:dyDescent="0.25">
      <c r="A52" s="129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1"/>
        <v>Муниципальное задание выполнено</v>
      </c>
      <c r="N52" s="61" t="e">
        <f t="shared" si="2"/>
        <v>#DIV/0!</v>
      </c>
      <c r="O52" s="20"/>
      <c r="P52" s="1">
        <f t="shared" si="5"/>
        <v>0</v>
      </c>
      <c r="Q52" s="1">
        <f t="shared" si="5"/>
        <v>0</v>
      </c>
      <c r="R52"/>
      <c r="T52"/>
      <c r="U52"/>
    </row>
    <row r="53" spans="1:21" s="1" customFormat="1" ht="31.5" customHeight="1" x14ac:dyDescent="0.25">
      <c r="A53" s="129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>
        <v>1</v>
      </c>
      <c r="I53" s="18">
        <v>1</v>
      </c>
      <c r="J53" s="19">
        <v>10</v>
      </c>
      <c r="K53" s="61">
        <f t="shared" si="0"/>
        <v>0</v>
      </c>
      <c r="L53" s="102"/>
      <c r="M53" s="103" t="str">
        <f t="shared" si="1"/>
        <v>Муниципальное задание выполнено</v>
      </c>
      <c r="N53" s="61">
        <f t="shared" si="2"/>
        <v>100</v>
      </c>
      <c r="O53" s="20">
        <v>33</v>
      </c>
      <c r="P53" s="1">
        <f t="shared" ref="P53:Q68" si="6">IF(H53&gt;0,1,0)</f>
        <v>1</v>
      </c>
      <c r="Q53" s="1">
        <f t="shared" si="6"/>
        <v>1</v>
      </c>
      <c r="R53"/>
      <c r="T53"/>
      <c r="U53">
        <f>SUM('[58]154'!$CR$198:$DA$198)</f>
        <v>1</v>
      </c>
    </row>
    <row r="54" spans="1:21" s="1" customFormat="1" ht="31.5" hidden="1" customHeight="1" x14ac:dyDescent="0.25">
      <c r="A54" s="129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1"/>
        <v>Муниципальное задание выполнено</v>
      </c>
      <c r="N54" s="61" t="e">
        <f t="shared" si="2"/>
        <v>#DIV/0!</v>
      </c>
      <c r="O54" s="20">
        <v>34</v>
      </c>
      <c r="P54" s="1">
        <f t="shared" si="6"/>
        <v>0</v>
      </c>
      <c r="Q54" s="1">
        <f t="shared" si="6"/>
        <v>0</v>
      </c>
      <c r="R54"/>
      <c r="T54"/>
      <c r="U54">
        <f>SUM('[58]154'!$CR$199:$DA$199)</f>
        <v>0</v>
      </c>
    </row>
    <row r="55" spans="1:21" s="1" customFormat="1" ht="31.5" hidden="1" customHeight="1" x14ac:dyDescent="0.25">
      <c r="A55" s="129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1"/>
        <v>Муниципальное задание выполнено</v>
      </c>
      <c r="N55" s="61" t="e">
        <f t="shared" si="2"/>
        <v>#DIV/0!</v>
      </c>
      <c r="O55" s="20"/>
      <c r="P55" s="1">
        <f t="shared" si="6"/>
        <v>0</v>
      </c>
      <c r="Q55" s="1">
        <f t="shared" si="6"/>
        <v>0</v>
      </c>
      <c r="R55"/>
      <c r="T55"/>
      <c r="U55"/>
    </row>
    <row r="56" spans="1:21" s="1" customFormat="1" ht="31.5" customHeight="1" x14ac:dyDescent="0.25">
      <c r="A56" s="129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183</v>
      </c>
      <c r="I56" s="18">
        <v>182.33</v>
      </c>
      <c r="J56" s="19">
        <v>10</v>
      </c>
      <c r="K56" s="61">
        <f t="shared" si="0"/>
        <v>0</v>
      </c>
      <c r="L56" s="102"/>
      <c r="M56" s="103" t="str">
        <f t="shared" si="1"/>
        <v>Муниципальное задание выполнено</v>
      </c>
      <c r="N56" s="61">
        <f t="shared" si="2"/>
        <v>99.633879781420774</v>
      </c>
      <c r="O56" s="20">
        <v>35</v>
      </c>
      <c r="P56" s="1">
        <f t="shared" si="6"/>
        <v>1</v>
      </c>
      <c r="Q56" s="1">
        <f t="shared" si="6"/>
        <v>1</v>
      </c>
      <c r="R56"/>
      <c r="T56"/>
      <c r="U56">
        <f>SUM('[58]154'!$CR$200:$DA$200)</f>
        <v>183</v>
      </c>
    </row>
    <row r="57" spans="1:21" s="1" customFormat="1" ht="31.5" hidden="1" customHeight="1" x14ac:dyDescent="0.25">
      <c r="A57" s="129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1"/>
        <v>Муниципальное задание выполнено</v>
      </c>
      <c r="N57" s="61" t="e">
        <f t="shared" si="2"/>
        <v>#DIV/0!</v>
      </c>
      <c r="O57" s="20"/>
      <c r="P57" s="1">
        <f t="shared" si="6"/>
        <v>0</v>
      </c>
      <c r="Q57" s="1">
        <f t="shared" si="6"/>
        <v>0</v>
      </c>
      <c r="R57"/>
      <c r="T57"/>
      <c r="U57"/>
    </row>
    <row r="58" spans="1:21" s="1" customFormat="1" ht="31.5" hidden="1" customHeight="1" x14ac:dyDescent="0.25">
      <c r="A58" s="129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1"/>
        <v>Муниципальное задание выполнено</v>
      </c>
      <c r="N58" s="61" t="e">
        <f t="shared" si="2"/>
        <v>#DIV/0!</v>
      </c>
      <c r="O58" s="20">
        <v>36</v>
      </c>
      <c r="P58" s="1">
        <f t="shared" si="6"/>
        <v>0</v>
      </c>
      <c r="Q58" s="1">
        <f t="shared" si="6"/>
        <v>0</v>
      </c>
      <c r="R58"/>
      <c r="T58"/>
      <c r="U58">
        <f>SUM('[58]154'!$CR$203:$DA$203)</f>
        <v>0</v>
      </c>
    </row>
    <row r="59" spans="1:21" s="1" customFormat="1" ht="31.5" customHeight="1" x14ac:dyDescent="0.25">
      <c r="A59" s="129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>
        <v>0.44</v>
      </c>
      <c r="I59" s="18">
        <v>1</v>
      </c>
      <c r="J59" s="19">
        <v>10</v>
      </c>
      <c r="K59" s="61">
        <f t="shared" si="0"/>
        <v>0</v>
      </c>
      <c r="L59" s="102"/>
      <c r="M59" s="103" t="str">
        <f t="shared" si="1"/>
        <v>Муниципальное задание выполнено</v>
      </c>
      <c r="N59" s="61">
        <f t="shared" si="2"/>
        <v>100</v>
      </c>
      <c r="O59" s="20">
        <v>37</v>
      </c>
      <c r="P59" s="1">
        <f t="shared" si="6"/>
        <v>1</v>
      </c>
      <c r="Q59" s="1">
        <f t="shared" si="6"/>
        <v>1</v>
      </c>
      <c r="R59"/>
      <c r="T59"/>
      <c r="U59">
        <f>SUM('[58]154'!$CR$202:$DA$202)</f>
        <v>0.44</v>
      </c>
    </row>
    <row r="60" spans="1:21" s="1" customFormat="1" ht="31.5" hidden="1" customHeight="1" x14ac:dyDescent="0.25">
      <c r="A60" s="129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1"/>
        <v>Муниципальное задание выполнено</v>
      </c>
      <c r="N60" s="61" t="e">
        <f t="shared" si="2"/>
        <v>#DIV/0!</v>
      </c>
      <c r="O60" s="20">
        <v>38</v>
      </c>
      <c r="P60" s="1">
        <f t="shared" si="6"/>
        <v>0</v>
      </c>
      <c r="Q60" s="1">
        <f t="shared" si="6"/>
        <v>0</v>
      </c>
      <c r="R60"/>
      <c r="T60"/>
      <c r="U60">
        <f>SUM('[58]154'!$CR$201:$DA$201)</f>
        <v>0</v>
      </c>
    </row>
    <row r="61" spans="1:21" s="1" customFormat="1" ht="31.5" hidden="1" customHeight="1" x14ac:dyDescent="0.25">
      <c r="A61" s="129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1"/>
        <v>Муниципальное задание выполнено</v>
      </c>
      <c r="N61" s="61" t="e">
        <f t="shared" si="2"/>
        <v>#DIV/0!</v>
      </c>
      <c r="O61" s="28"/>
      <c r="P61" s="1">
        <f t="shared" si="6"/>
        <v>0</v>
      </c>
      <c r="Q61" s="1">
        <f t="shared" si="6"/>
        <v>0</v>
      </c>
      <c r="R61"/>
      <c r="T61"/>
      <c r="U61"/>
    </row>
    <row r="62" spans="1:21" s="1" customFormat="1" ht="31.5" hidden="1" customHeight="1" x14ac:dyDescent="0.25">
      <c r="A62" s="129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7">IF(H62=0,"нет плана",IF(I62*100/H62-100&gt;0,I62-H62,I62*100/H62-100))</f>
        <v>нет плана</v>
      </c>
      <c r="L62" s="102"/>
      <c r="M62" s="103" t="str">
        <f t="shared" si="1"/>
        <v>Муниципальное задание не выполнено</v>
      </c>
      <c r="N62" s="61" t="e">
        <f t="shared" si="2"/>
        <v>#DIV/0!</v>
      </c>
      <c r="O62" s="28"/>
      <c r="P62" s="1">
        <f t="shared" si="6"/>
        <v>0</v>
      </c>
      <c r="Q62" s="1">
        <f t="shared" si="6"/>
        <v>0</v>
      </c>
      <c r="R62"/>
      <c r="T62"/>
      <c r="U62"/>
    </row>
    <row r="63" spans="1:21" s="1" customFormat="1" ht="31.5" hidden="1" customHeight="1" x14ac:dyDescent="0.25">
      <c r="A63" s="129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7"/>
        <v>нет плана</v>
      </c>
      <c r="L63" s="102"/>
      <c r="M63" s="103" t="str">
        <f t="shared" si="1"/>
        <v>Муниципальное задание не выполнено</v>
      </c>
      <c r="N63" s="61" t="e">
        <f t="shared" si="2"/>
        <v>#DIV/0!</v>
      </c>
      <c r="O63" s="28"/>
      <c r="R63"/>
      <c r="T63"/>
      <c r="U63"/>
    </row>
    <row r="64" spans="1:21" s="1" customFormat="1" ht="31.5" hidden="1" customHeight="1" x14ac:dyDescent="0.25">
      <c r="A64" s="129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7"/>
        <v>нет плана</v>
      </c>
      <c r="L64" s="102"/>
      <c r="M64" s="103" t="str">
        <f t="shared" si="1"/>
        <v>Муниципальное задание не выполнено</v>
      </c>
      <c r="N64" s="61" t="e">
        <f t="shared" si="2"/>
        <v>#DIV/0!</v>
      </c>
      <c r="O64" s="28"/>
      <c r="R64"/>
      <c r="T64"/>
      <c r="U64"/>
    </row>
    <row r="65" spans="1:21" s="1" customFormat="1" ht="31.5" hidden="1" customHeight="1" x14ac:dyDescent="0.25">
      <c r="A65" s="129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7"/>
        <v>нет плана</v>
      </c>
      <c r="L65" s="102"/>
      <c r="M65" s="103" t="str">
        <f t="shared" si="1"/>
        <v>Муниципальное задание не выполнено</v>
      </c>
      <c r="N65" s="61" t="e">
        <f t="shared" si="2"/>
        <v>#DIV/0!</v>
      </c>
      <c r="O65" s="28"/>
      <c r="P65" s="1">
        <f t="shared" si="6"/>
        <v>0</v>
      </c>
      <c r="Q65" s="1">
        <f t="shared" si="6"/>
        <v>0</v>
      </c>
      <c r="R65"/>
      <c r="T65"/>
      <c r="U65"/>
    </row>
    <row r="66" spans="1:21" s="1" customFormat="1" ht="31.5" hidden="1" customHeight="1" x14ac:dyDescent="0.25">
      <c r="A66" s="129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7"/>
        <v>нет плана</v>
      </c>
      <c r="L66" s="102"/>
      <c r="M66" s="103" t="str">
        <f t="shared" si="1"/>
        <v>Муниципальное задание не выполнено</v>
      </c>
      <c r="N66" s="61" t="e">
        <f t="shared" si="2"/>
        <v>#DIV/0!</v>
      </c>
      <c r="O66" s="28"/>
      <c r="R66"/>
      <c r="T66"/>
      <c r="U66"/>
    </row>
    <row r="67" spans="1:21" s="1" customFormat="1" ht="31.5" hidden="1" customHeight="1" x14ac:dyDescent="0.25">
      <c r="A67" s="129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7"/>
        <v>нет плана</v>
      </c>
      <c r="L67" s="102"/>
      <c r="M67" s="103" t="str">
        <f t="shared" si="1"/>
        <v>Муниципальное задание не выполнено</v>
      </c>
      <c r="N67" s="61" t="e">
        <f t="shared" si="2"/>
        <v>#DIV/0!</v>
      </c>
      <c r="O67" s="28"/>
      <c r="R67"/>
      <c r="T67"/>
      <c r="U67"/>
    </row>
    <row r="68" spans="1:21" s="1" customFormat="1" ht="31.5" hidden="1" customHeight="1" x14ac:dyDescent="0.25">
      <c r="A68" s="129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7"/>
        <v>нет плана</v>
      </c>
      <c r="L68" s="102"/>
      <c r="M68" s="103" t="str">
        <f t="shared" si="1"/>
        <v>Муниципальное задание не выполнено</v>
      </c>
      <c r="N68" s="61" t="e">
        <f t="shared" si="2"/>
        <v>#DIV/0!</v>
      </c>
      <c r="O68" s="28"/>
      <c r="P68" s="1">
        <f t="shared" si="6"/>
        <v>0</v>
      </c>
      <c r="Q68" s="1">
        <f t="shared" si="6"/>
        <v>0</v>
      </c>
      <c r="R68"/>
      <c r="T68"/>
      <c r="U68"/>
    </row>
    <row r="69" spans="1:21" s="1" customFormat="1" ht="31.5" hidden="1" customHeight="1" x14ac:dyDescent="0.25">
      <c r="A69" s="129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7"/>
        <v>нет плана</v>
      </c>
      <c r="L69" s="102"/>
      <c r="M69" s="103" t="str">
        <f t="shared" ref="M69:M132" si="8">IF(K69&lt;&gt;0, "Муниципальное задание не выполнено",IF(K69=0, "Муниципальное задание выполнено"))</f>
        <v>Муниципальное задание не выполнено</v>
      </c>
      <c r="N69" s="61" t="e">
        <f t="shared" ref="N69:N132" si="9">IF(I69/H69*100&gt;100,100,I69/H69*100)</f>
        <v>#DIV/0!</v>
      </c>
      <c r="O69" s="28"/>
      <c r="R69"/>
      <c r="T69"/>
      <c r="U69"/>
    </row>
    <row r="70" spans="1:21" s="1" customFormat="1" ht="31.5" hidden="1" customHeight="1" x14ac:dyDescent="0.25">
      <c r="A70" s="129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7"/>
        <v>нет плана</v>
      </c>
      <c r="L70" s="102"/>
      <c r="M70" s="103" t="str">
        <f t="shared" si="8"/>
        <v>Муниципальное задание не выполнено</v>
      </c>
      <c r="N70" s="61" t="e">
        <f t="shared" si="9"/>
        <v>#DIV/0!</v>
      </c>
      <c r="O70" s="28"/>
      <c r="R70"/>
      <c r="T70"/>
      <c r="U70"/>
    </row>
    <row r="71" spans="1:21" s="1" customFormat="1" ht="31.5" hidden="1" customHeight="1" x14ac:dyDescent="0.25">
      <c r="A71" s="129"/>
      <c r="B71" s="125" t="s">
        <v>96</v>
      </c>
      <c r="C71" s="119" t="s">
        <v>367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7"/>
        <v>нет плана</v>
      </c>
      <c r="L71" s="102"/>
      <c r="M71" s="103" t="str">
        <f t="shared" si="8"/>
        <v>Муниципальное задание не выполнено</v>
      </c>
      <c r="N71" s="61" t="e">
        <f t="shared" si="9"/>
        <v>#DIV/0!</v>
      </c>
      <c r="O71" s="28"/>
      <c r="P71" s="1">
        <f t="shared" ref="P71:Q102" si="10">IF(H71&gt;0,1,0)</f>
        <v>0</v>
      </c>
      <c r="Q71" s="1">
        <f t="shared" si="10"/>
        <v>0</v>
      </c>
      <c r="R71"/>
      <c r="T71"/>
      <c r="U71"/>
    </row>
    <row r="72" spans="1:21" s="1" customFormat="1" ht="31.5" hidden="1" customHeight="1" x14ac:dyDescent="0.25">
      <c r="A72" s="129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7"/>
        <v>нет плана</v>
      </c>
      <c r="L72" s="102"/>
      <c r="M72" s="103" t="str">
        <f t="shared" si="8"/>
        <v>Муниципальное задание не выполнено</v>
      </c>
      <c r="N72" s="61" t="e">
        <f t="shared" si="9"/>
        <v>#DIV/0!</v>
      </c>
      <c r="O72" s="28"/>
      <c r="R72"/>
      <c r="T72"/>
      <c r="U72"/>
    </row>
    <row r="73" spans="1:21" s="1" customFormat="1" ht="31.5" hidden="1" customHeight="1" x14ac:dyDescent="0.25">
      <c r="A73" s="129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7"/>
        <v>нет плана</v>
      </c>
      <c r="L73" s="102"/>
      <c r="M73" s="103" t="str">
        <f t="shared" si="8"/>
        <v>Муниципальное задание не выполнено</v>
      </c>
      <c r="N73" s="61" t="e">
        <f t="shared" si="9"/>
        <v>#DIV/0!</v>
      </c>
      <c r="O73" s="28"/>
      <c r="R73"/>
      <c r="T73"/>
      <c r="U73"/>
    </row>
    <row r="74" spans="1:21" s="1" customFormat="1" ht="31.5" hidden="1" customHeight="1" x14ac:dyDescent="0.25">
      <c r="A74" s="129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7"/>
        <v>нет плана</v>
      </c>
      <c r="L74" s="102"/>
      <c r="M74" s="103" t="str">
        <f t="shared" si="8"/>
        <v>Муниципальное задание не выполнено</v>
      </c>
      <c r="N74" s="61" t="e">
        <f t="shared" si="9"/>
        <v>#DIV/0!</v>
      </c>
      <c r="O74" s="28"/>
      <c r="P74" s="1">
        <f t="shared" ref="P74:Q77" si="11">IF(H74&gt;0,1,0)</f>
        <v>0</v>
      </c>
      <c r="Q74" s="1">
        <f t="shared" si="11"/>
        <v>0</v>
      </c>
      <c r="R74"/>
      <c r="T74"/>
      <c r="U74"/>
    </row>
    <row r="75" spans="1:21" s="1" customFormat="1" ht="31.5" hidden="1" customHeight="1" x14ac:dyDescent="0.25">
      <c r="A75" s="129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7"/>
        <v>нет плана</v>
      </c>
      <c r="L75" s="102"/>
      <c r="M75" s="103" t="str">
        <f t="shared" si="8"/>
        <v>Муниципальное задание не выполнено</v>
      </c>
      <c r="N75" s="61" t="e">
        <f t="shared" si="9"/>
        <v>#DIV/0!</v>
      </c>
      <c r="O75" s="28"/>
      <c r="R75"/>
      <c r="T75"/>
      <c r="U75"/>
    </row>
    <row r="76" spans="1:21" s="1" customFormat="1" ht="31.5" hidden="1" customHeight="1" x14ac:dyDescent="0.25">
      <c r="A76" s="129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7"/>
        <v>нет плана</v>
      </c>
      <c r="L76" s="102"/>
      <c r="M76" s="103" t="str">
        <f t="shared" si="8"/>
        <v>Муниципальное задание не выполнено</v>
      </c>
      <c r="N76" s="61" t="e">
        <f t="shared" si="9"/>
        <v>#DIV/0!</v>
      </c>
      <c r="O76" s="28"/>
      <c r="R76"/>
      <c r="T76"/>
      <c r="U76"/>
    </row>
    <row r="77" spans="1:21" s="1" customFormat="1" ht="31.5" hidden="1" customHeight="1" x14ac:dyDescent="0.25">
      <c r="A77" s="129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7"/>
        <v>нет плана</v>
      </c>
      <c r="L77" s="102"/>
      <c r="M77" s="103" t="str">
        <f t="shared" si="8"/>
        <v>Муниципальное задание не выполнено</v>
      </c>
      <c r="N77" s="61" t="e">
        <f t="shared" si="9"/>
        <v>#DIV/0!</v>
      </c>
      <c r="O77" s="28"/>
      <c r="P77" s="1">
        <f>IF(H77&gt;0,1,0)</f>
        <v>0</v>
      </c>
      <c r="Q77" s="1">
        <f t="shared" si="11"/>
        <v>0</v>
      </c>
      <c r="R77"/>
      <c r="T77"/>
      <c r="U77"/>
    </row>
    <row r="78" spans="1:21" s="1" customFormat="1" ht="31.5" hidden="1" customHeight="1" x14ac:dyDescent="0.25">
      <c r="A78" s="129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7"/>
        <v>нет плана</v>
      </c>
      <c r="L78" s="102"/>
      <c r="M78" s="103" t="str">
        <f t="shared" si="8"/>
        <v>Муниципальное задание не выполнено</v>
      </c>
      <c r="N78" s="61" t="e">
        <f t="shared" si="9"/>
        <v>#DIV/0!</v>
      </c>
      <c r="O78" s="28"/>
      <c r="R78"/>
      <c r="T78"/>
      <c r="U78"/>
    </row>
    <row r="79" spans="1:21" s="1" customFormat="1" ht="31.5" hidden="1" customHeight="1" x14ac:dyDescent="0.25">
      <c r="A79" s="129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7"/>
        <v>нет плана</v>
      </c>
      <c r="L79" s="102"/>
      <c r="M79" s="103" t="str">
        <f t="shared" si="8"/>
        <v>Муниципальное задание не выполнено</v>
      </c>
      <c r="N79" s="61" t="e">
        <f t="shared" si="9"/>
        <v>#DIV/0!</v>
      </c>
      <c r="O79" s="28"/>
      <c r="R79"/>
      <c r="T79"/>
      <c r="U79"/>
    </row>
    <row r="80" spans="1:21" s="1" customFormat="1" ht="31.5" customHeight="1" x14ac:dyDescent="0.25">
      <c r="A80" s="129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7767</v>
      </c>
      <c r="I80" s="43">
        <v>7767</v>
      </c>
      <c r="J80" s="19">
        <v>0</v>
      </c>
      <c r="K80" s="61">
        <f t="shared" si="7"/>
        <v>0</v>
      </c>
      <c r="L80" s="102"/>
      <c r="M80" s="103" t="str">
        <f t="shared" si="8"/>
        <v>Муниципальное задание выполнено</v>
      </c>
      <c r="N80" s="61">
        <f t="shared" si="9"/>
        <v>100</v>
      </c>
      <c r="O80" s="28">
        <v>39</v>
      </c>
      <c r="P80" s="1">
        <f t="shared" si="10"/>
        <v>1</v>
      </c>
      <c r="Q80" s="1">
        <f t="shared" si="10"/>
        <v>1</v>
      </c>
      <c r="R80"/>
      <c r="T80"/>
      <c r="U80">
        <f>SUM('[58]154'!$CR$244:$DA$244)</f>
        <v>7767</v>
      </c>
    </row>
    <row r="81" spans="1:21" s="1" customFormat="1" ht="31.5" customHeight="1" x14ac:dyDescent="0.25">
      <c r="A81" s="129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7767</v>
      </c>
      <c r="I81" s="43">
        <v>7767</v>
      </c>
      <c r="J81" s="19">
        <v>0</v>
      </c>
      <c r="K81" s="61">
        <f t="shared" si="7"/>
        <v>0</v>
      </c>
      <c r="L81" s="102"/>
      <c r="M81" s="103" t="str">
        <f t="shared" si="8"/>
        <v>Муниципальное задание выполнено</v>
      </c>
      <c r="N81" s="61">
        <f t="shared" si="9"/>
        <v>100</v>
      </c>
      <c r="O81" s="28"/>
      <c r="R81"/>
      <c r="T81"/>
      <c r="U81">
        <f>U80</f>
        <v>7767</v>
      </c>
    </row>
    <row r="82" spans="1:21" s="1" customFormat="1" ht="31.5" hidden="1" customHeight="1" x14ac:dyDescent="0.25">
      <c r="A82" s="129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7"/>
        <v>нет плана</v>
      </c>
      <c r="L82" s="102"/>
      <c r="M82" s="103" t="str">
        <f t="shared" si="8"/>
        <v>Муниципальное задание не выполнено</v>
      </c>
      <c r="N82" s="61" t="e">
        <f t="shared" si="9"/>
        <v>#DIV/0!</v>
      </c>
      <c r="O82" s="28"/>
      <c r="R82"/>
      <c r="T82"/>
      <c r="U82"/>
    </row>
    <row r="83" spans="1:21" s="1" customFormat="1" ht="31.5" customHeight="1" x14ac:dyDescent="0.25">
      <c r="A83" s="129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11264</v>
      </c>
      <c r="I83" s="43">
        <v>11264</v>
      </c>
      <c r="J83" s="19">
        <v>0</v>
      </c>
      <c r="K83" s="61">
        <f t="shared" si="7"/>
        <v>0</v>
      </c>
      <c r="L83" s="102"/>
      <c r="M83" s="103" t="str">
        <f t="shared" si="8"/>
        <v>Муниципальное задание выполнено</v>
      </c>
      <c r="N83" s="61">
        <f t="shared" si="9"/>
        <v>100</v>
      </c>
      <c r="O83" s="28">
        <v>40</v>
      </c>
      <c r="P83" s="1">
        <f t="shared" si="10"/>
        <v>1</v>
      </c>
      <c r="Q83" s="1">
        <f t="shared" si="10"/>
        <v>1</v>
      </c>
      <c r="R83"/>
      <c r="T83"/>
      <c r="U83">
        <f>SUM('[58]154'!$CR$245:$DA$245)</f>
        <v>11264</v>
      </c>
    </row>
    <row r="84" spans="1:21" s="1" customFormat="1" ht="31.5" customHeight="1" x14ac:dyDescent="0.25">
      <c r="A84" s="129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11264</v>
      </c>
      <c r="I84" s="43">
        <v>11264</v>
      </c>
      <c r="J84" s="19">
        <v>0</v>
      </c>
      <c r="K84" s="61">
        <f t="shared" si="7"/>
        <v>0</v>
      </c>
      <c r="L84" s="102"/>
      <c r="M84" s="103" t="str">
        <f t="shared" si="8"/>
        <v>Муниципальное задание выполнено</v>
      </c>
      <c r="N84" s="61">
        <f t="shared" si="9"/>
        <v>100</v>
      </c>
      <c r="O84" s="28"/>
      <c r="R84"/>
      <c r="T84"/>
      <c r="U84">
        <f>U83</f>
        <v>11264</v>
      </c>
    </row>
    <row r="85" spans="1:21" s="1" customFormat="1" ht="31.5" hidden="1" customHeight="1" x14ac:dyDescent="0.25">
      <c r="A85" s="129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7"/>
        <v>нет плана</v>
      </c>
      <c r="L85" s="102"/>
      <c r="M85" s="103" t="str">
        <f t="shared" si="8"/>
        <v>Муниципальное задание не выполнено</v>
      </c>
      <c r="N85" s="61" t="e">
        <f t="shared" si="9"/>
        <v>#DIV/0!</v>
      </c>
      <c r="O85" s="28"/>
      <c r="R85"/>
      <c r="T85"/>
      <c r="U85"/>
    </row>
    <row r="86" spans="1:21" s="1" customFormat="1" ht="31.5" customHeight="1" x14ac:dyDescent="0.25">
      <c r="A86" s="129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25455</v>
      </c>
      <c r="I86" s="43">
        <v>25455</v>
      </c>
      <c r="J86" s="19">
        <v>0</v>
      </c>
      <c r="K86" s="61">
        <f t="shared" si="7"/>
        <v>0</v>
      </c>
      <c r="L86" s="102"/>
      <c r="M86" s="103" t="str">
        <f t="shared" si="8"/>
        <v>Муниципальное задание выполнено</v>
      </c>
      <c r="N86" s="61">
        <f t="shared" si="9"/>
        <v>100</v>
      </c>
      <c r="O86" s="28">
        <v>41</v>
      </c>
      <c r="P86" s="1">
        <f t="shared" si="10"/>
        <v>1</v>
      </c>
      <c r="Q86" s="1">
        <f t="shared" si="10"/>
        <v>1</v>
      </c>
      <c r="R86"/>
      <c r="T86"/>
      <c r="U86">
        <f>SUM('[58]154'!$CR$246:$DA$246)</f>
        <v>25455</v>
      </c>
    </row>
    <row r="87" spans="1:21" s="1" customFormat="1" ht="31.5" customHeight="1" x14ac:dyDescent="0.25">
      <c r="A87" s="129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25455</v>
      </c>
      <c r="I87" s="43">
        <v>25455</v>
      </c>
      <c r="J87" s="19">
        <v>0</v>
      </c>
      <c r="K87" s="61">
        <f t="shared" si="7"/>
        <v>0</v>
      </c>
      <c r="L87" s="102"/>
      <c r="M87" s="103" t="str">
        <f t="shared" si="8"/>
        <v>Муниципальное задание выполнено</v>
      </c>
      <c r="N87" s="61">
        <f t="shared" si="9"/>
        <v>100</v>
      </c>
      <c r="O87" s="28"/>
      <c r="R87"/>
      <c r="T87"/>
      <c r="U87">
        <f>U86</f>
        <v>25455</v>
      </c>
    </row>
    <row r="88" spans="1:21" s="1" customFormat="1" ht="31.5" hidden="1" customHeight="1" x14ac:dyDescent="0.25">
      <c r="A88" s="129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7"/>
        <v>нет плана</v>
      </c>
      <c r="L88" s="102"/>
      <c r="M88" s="103" t="str">
        <f t="shared" si="8"/>
        <v>Муниципальное задание не выполнено</v>
      </c>
      <c r="N88" s="61" t="e">
        <f t="shared" si="9"/>
        <v>#DIV/0!</v>
      </c>
      <c r="O88" s="28"/>
      <c r="R88"/>
      <c r="T88"/>
      <c r="U88"/>
    </row>
    <row r="89" spans="1:21" s="1" customFormat="1" ht="31.5" customHeight="1" x14ac:dyDescent="0.25">
      <c r="A89" s="129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67940</v>
      </c>
      <c r="I89" s="43">
        <v>67940</v>
      </c>
      <c r="J89" s="19">
        <v>0</v>
      </c>
      <c r="K89" s="61">
        <f t="shared" si="7"/>
        <v>0</v>
      </c>
      <c r="L89" s="102"/>
      <c r="M89" s="103" t="str">
        <f t="shared" si="8"/>
        <v>Муниципальное задание выполнено</v>
      </c>
      <c r="N89" s="61">
        <f t="shared" si="9"/>
        <v>100</v>
      </c>
      <c r="O89" s="28">
        <v>42</v>
      </c>
      <c r="P89" s="1">
        <f t="shared" si="10"/>
        <v>1</v>
      </c>
      <c r="Q89" s="1">
        <f t="shared" si="10"/>
        <v>1</v>
      </c>
      <c r="R89"/>
      <c r="T89"/>
      <c r="U89">
        <f>SUM('[58]154'!$CR$247:$DA$247)</f>
        <v>67940</v>
      </c>
    </row>
    <row r="90" spans="1:21" s="1" customFormat="1" ht="31.5" customHeight="1" x14ac:dyDescent="0.25">
      <c r="A90" s="129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67940</v>
      </c>
      <c r="I90" s="43">
        <v>67940</v>
      </c>
      <c r="J90" s="19">
        <v>0</v>
      </c>
      <c r="K90" s="61">
        <f t="shared" si="7"/>
        <v>0</v>
      </c>
      <c r="L90" s="102"/>
      <c r="M90" s="103" t="str">
        <f t="shared" si="8"/>
        <v>Муниципальное задание выполнено</v>
      </c>
      <c r="N90" s="61">
        <f t="shared" si="9"/>
        <v>100</v>
      </c>
      <c r="O90" s="28"/>
      <c r="R90"/>
      <c r="T90"/>
      <c r="U90">
        <f>U89</f>
        <v>67940</v>
      </c>
    </row>
    <row r="91" spans="1:21" s="1" customFormat="1" ht="31.5" hidden="1" customHeight="1" x14ac:dyDescent="0.25">
      <c r="A91" s="129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7"/>
        <v>нет плана</v>
      </c>
      <c r="L91" s="102"/>
      <c r="M91" s="103" t="str">
        <f t="shared" si="8"/>
        <v>Муниципальное задание не выполнено</v>
      </c>
      <c r="N91" s="61" t="e">
        <f t="shared" si="9"/>
        <v>#DIV/0!</v>
      </c>
      <c r="O91" s="28"/>
      <c r="R91"/>
      <c r="T91"/>
      <c r="U91"/>
    </row>
    <row r="92" spans="1:21" s="1" customFormat="1" ht="31.5" customHeight="1" x14ac:dyDescent="0.25">
      <c r="A92" s="129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>
        <v>3108</v>
      </c>
      <c r="I92" s="43">
        <v>3108</v>
      </c>
      <c r="J92" s="19">
        <v>0</v>
      </c>
      <c r="K92" s="61">
        <f t="shared" si="7"/>
        <v>0</v>
      </c>
      <c r="L92" s="102"/>
      <c r="M92" s="103" t="str">
        <f t="shared" si="8"/>
        <v>Муниципальное задание выполнено</v>
      </c>
      <c r="N92" s="61">
        <f t="shared" si="9"/>
        <v>100</v>
      </c>
      <c r="O92" s="28">
        <v>43</v>
      </c>
      <c r="P92" s="1">
        <f t="shared" si="10"/>
        <v>1</v>
      </c>
      <c r="Q92" s="1">
        <f t="shared" si="10"/>
        <v>1</v>
      </c>
      <c r="R92"/>
      <c r="T92"/>
      <c r="U92">
        <f>SUM('[58]154'!$CR$248:$DA$248)</f>
        <v>3108</v>
      </c>
    </row>
    <row r="93" spans="1:21" s="1" customFormat="1" ht="31.5" customHeight="1" x14ac:dyDescent="0.25">
      <c r="A93" s="129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>
        <v>3108</v>
      </c>
      <c r="I93" s="43">
        <v>3108</v>
      </c>
      <c r="J93" s="19">
        <v>0</v>
      </c>
      <c r="K93" s="61">
        <f t="shared" si="7"/>
        <v>0</v>
      </c>
      <c r="L93" s="102"/>
      <c r="M93" s="103" t="str">
        <f t="shared" si="8"/>
        <v>Муниципальное задание выполнено</v>
      </c>
      <c r="N93" s="61">
        <f t="shared" si="9"/>
        <v>100</v>
      </c>
      <c r="O93" s="28"/>
      <c r="R93"/>
      <c r="T93"/>
      <c r="U93">
        <f>U92</f>
        <v>3108</v>
      </c>
    </row>
    <row r="94" spans="1:21" s="1" customFormat="1" ht="31.5" hidden="1" customHeight="1" x14ac:dyDescent="0.25">
      <c r="A94" s="129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7"/>
        <v>нет плана</v>
      </c>
      <c r="L94" s="102"/>
      <c r="M94" s="103" t="str">
        <f t="shared" si="8"/>
        <v>Муниципальное задание не выполнено</v>
      </c>
      <c r="N94" s="61" t="e">
        <f t="shared" si="9"/>
        <v>#DIV/0!</v>
      </c>
      <c r="O94" s="28"/>
      <c r="R94"/>
      <c r="T94"/>
      <c r="U94"/>
    </row>
    <row r="95" spans="1:21" s="1" customFormat="1" ht="31.5" customHeight="1" x14ac:dyDescent="0.25">
      <c r="A95" s="129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59433</v>
      </c>
      <c r="I95" s="43">
        <v>59433</v>
      </c>
      <c r="J95" s="19">
        <v>0</v>
      </c>
      <c r="K95" s="61">
        <f t="shared" si="7"/>
        <v>0</v>
      </c>
      <c r="L95" s="102"/>
      <c r="M95" s="103" t="str">
        <f t="shared" si="8"/>
        <v>Муниципальное задание выполнено</v>
      </c>
      <c r="N95" s="61">
        <f t="shared" si="9"/>
        <v>100</v>
      </c>
      <c r="O95" s="28">
        <v>44</v>
      </c>
      <c r="P95" s="1">
        <f t="shared" si="10"/>
        <v>1</v>
      </c>
      <c r="Q95" s="1">
        <f t="shared" si="10"/>
        <v>1</v>
      </c>
      <c r="R95"/>
      <c r="T95"/>
      <c r="U95">
        <f>SUM('[58]154'!$CR$249:$DA$249)</f>
        <v>59433</v>
      </c>
    </row>
    <row r="96" spans="1:21" s="1" customFormat="1" ht="31.5" customHeight="1" x14ac:dyDescent="0.25">
      <c r="A96" s="129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59433</v>
      </c>
      <c r="I96" s="43">
        <v>59433</v>
      </c>
      <c r="J96" s="19">
        <v>0</v>
      </c>
      <c r="K96" s="61">
        <f t="shared" si="7"/>
        <v>0</v>
      </c>
      <c r="L96" s="102"/>
      <c r="M96" s="103" t="str">
        <f t="shared" si="8"/>
        <v>Муниципальное задание выполнено</v>
      </c>
      <c r="N96" s="61">
        <f t="shared" si="9"/>
        <v>100</v>
      </c>
      <c r="O96" s="28"/>
      <c r="R96"/>
      <c r="T96"/>
      <c r="U96">
        <f>U95</f>
        <v>59433</v>
      </c>
    </row>
    <row r="97" spans="1:24" ht="31.5" hidden="1" customHeight="1" x14ac:dyDescent="0.25">
      <c r="A97" s="129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7"/>
        <v>нет плана</v>
      </c>
      <c r="L97" s="102"/>
      <c r="M97" s="103" t="str">
        <f t="shared" si="8"/>
        <v>Муниципальное задание не выполнено</v>
      </c>
      <c r="N97" s="61" t="e">
        <f t="shared" si="9"/>
        <v>#DIV/0!</v>
      </c>
      <c r="O97" s="28"/>
      <c r="V97" s="1"/>
      <c r="W97" s="1"/>
      <c r="X97" s="1"/>
    </row>
    <row r="98" spans="1:24" ht="31.5" hidden="1" customHeight="1" x14ac:dyDescent="0.25">
      <c r="A98" s="129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0"/>
        <v>0</v>
      </c>
      <c r="Q98" s="1">
        <f t="shared" si="10"/>
        <v>0</v>
      </c>
      <c r="V98" s="1"/>
      <c r="W98" s="1"/>
      <c r="X98" s="1"/>
    </row>
    <row r="99" spans="1:24" ht="31.5" hidden="1" customHeight="1" x14ac:dyDescent="0.25">
      <c r="A99" s="129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V99" s="1"/>
      <c r="W99" s="1"/>
      <c r="X99" s="1"/>
    </row>
    <row r="100" spans="1:24" ht="31.5" hidden="1" customHeight="1" x14ac:dyDescent="0.25">
      <c r="A100" s="129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V100" s="1"/>
      <c r="W100" s="1"/>
      <c r="X100" s="1"/>
    </row>
    <row r="101" spans="1:24" ht="31.5" hidden="1" customHeight="1" x14ac:dyDescent="0.25">
      <c r="A101" s="129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38" si="12">IF(H101=0,0, IF(I101*100/H101-100&gt;=-10,0,I101*100/H101-100+10))</f>
        <v>0</v>
      </c>
      <c r="L101" s="102"/>
      <c r="M101" s="103" t="str">
        <f t="shared" si="8"/>
        <v>Муниципальное задание выполнено</v>
      </c>
      <c r="N101" s="61" t="e">
        <f t="shared" si="9"/>
        <v>#DIV/0!</v>
      </c>
      <c r="O101" s="20">
        <v>49</v>
      </c>
      <c r="P101" s="1">
        <f t="shared" si="10"/>
        <v>0</v>
      </c>
      <c r="Q101" s="1">
        <f t="shared" si="10"/>
        <v>0</v>
      </c>
      <c r="U101">
        <f>SUM('[58]154'!$CT$289:$DC$289)</f>
        <v>0</v>
      </c>
      <c r="V101" s="1"/>
      <c r="W101" s="1"/>
      <c r="X101" s="1"/>
    </row>
    <row r="102" spans="1:24" ht="31.5" hidden="1" customHeight="1" x14ac:dyDescent="0.25">
      <c r="A102" s="129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2"/>
        <v>0</v>
      </c>
      <c r="L102" s="102"/>
      <c r="M102" s="103" t="str">
        <f t="shared" si="8"/>
        <v>Муниципальное задание выполнено</v>
      </c>
      <c r="N102" s="61" t="e">
        <f t="shared" si="9"/>
        <v>#DIV/0!</v>
      </c>
      <c r="O102" s="20">
        <v>50</v>
      </c>
      <c r="P102" s="1">
        <f t="shared" si="10"/>
        <v>0</v>
      </c>
      <c r="Q102" s="1">
        <f t="shared" si="10"/>
        <v>0</v>
      </c>
      <c r="U102">
        <f>SUM('[58]154'!$CT$290:$DC$290)</f>
        <v>0</v>
      </c>
      <c r="V102" s="1"/>
      <c r="W102" s="1"/>
      <c r="X102" s="1"/>
    </row>
    <row r="103" spans="1:24" ht="31.5" customHeight="1" x14ac:dyDescent="0.25">
      <c r="A103" s="129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866.78</v>
      </c>
      <c r="I103" s="43">
        <v>863.44</v>
      </c>
      <c r="J103" s="19">
        <v>10</v>
      </c>
      <c r="K103" s="61">
        <f t="shared" si="12"/>
        <v>0</v>
      </c>
      <c r="L103" s="102"/>
      <c r="M103" s="103" t="str">
        <f t="shared" si="8"/>
        <v>Муниципальное задание выполнено</v>
      </c>
      <c r="N103" s="61">
        <f t="shared" si="9"/>
        <v>99.614665774475654</v>
      </c>
      <c r="O103" s="20">
        <v>46</v>
      </c>
      <c r="P103" s="1">
        <f t="shared" ref="P103:Q107" si="13">IF(H103&gt;0,1,0)</f>
        <v>1</v>
      </c>
      <c r="Q103" s="1">
        <f t="shared" si="13"/>
        <v>1</v>
      </c>
      <c r="U103">
        <f>SUM('[58]154'!$CR$327:$DA$327)</f>
        <v>866.78</v>
      </c>
      <c r="V103" s="1"/>
      <c r="W103" s="1"/>
      <c r="X103" s="1"/>
    </row>
    <row r="104" spans="1:24" ht="31.5" customHeight="1" x14ac:dyDescent="0.25">
      <c r="A104" s="129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12.23</v>
      </c>
      <c r="I104" s="43">
        <v>22.89</v>
      </c>
      <c r="J104" s="19">
        <v>10</v>
      </c>
      <c r="K104" s="61">
        <f t="shared" si="12"/>
        <v>0</v>
      </c>
      <c r="L104" s="102"/>
      <c r="M104" s="103" t="str">
        <f t="shared" si="8"/>
        <v>Муниципальное задание выполнено</v>
      </c>
      <c r="N104" s="61">
        <f t="shared" si="9"/>
        <v>100</v>
      </c>
      <c r="O104" s="20">
        <v>77</v>
      </c>
      <c r="P104" s="1">
        <f t="shared" si="13"/>
        <v>1</v>
      </c>
      <c r="Q104" s="1">
        <f t="shared" si="13"/>
        <v>1</v>
      </c>
      <c r="U104">
        <f>SUM('[58]154'!$CR$360:$DA$360)</f>
        <v>12.23</v>
      </c>
      <c r="V104" s="1"/>
      <c r="W104" s="1"/>
      <c r="X104" s="1"/>
    </row>
    <row r="105" spans="1:24" ht="31.5" customHeight="1" x14ac:dyDescent="0.25">
      <c r="A105" s="129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1.88</v>
      </c>
      <c r="I105" s="43">
        <v>3.67</v>
      </c>
      <c r="J105" s="19">
        <v>10</v>
      </c>
      <c r="K105" s="61">
        <f t="shared" si="12"/>
        <v>0</v>
      </c>
      <c r="L105" s="102"/>
      <c r="M105" s="103" t="str">
        <f t="shared" si="8"/>
        <v>Муниципальное задание выполнено</v>
      </c>
      <c r="N105" s="61">
        <f t="shared" si="9"/>
        <v>100</v>
      </c>
      <c r="O105" s="20">
        <v>48</v>
      </c>
      <c r="P105" s="1">
        <f t="shared" si="13"/>
        <v>1</v>
      </c>
      <c r="Q105" s="1">
        <f t="shared" si="13"/>
        <v>1</v>
      </c>
      <c r="U105">
        <f>SUM('[58]154'!$CR$392:$DA$392)</f>
        <v>1.8800000000000001</v>
      </c>
      <c r="V105" s="1"/>
      <c r="W105" s="1"/>
      <c r="X105" s="1"/>
    </row>
    <row r="106" spans="1:24" ht="31.5" customHeight="1" x14ac:dyDescent="0.25">
      <c r="A106" s="129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275</v>
      </c>
      <c r="I106" s="43">
        <v>275</v>
      </c>
      <c r="J106" s="19">
        <v>10</v>
      </c>
      <c r="K106" s="61">
        <f t="shared" si="12"/>
        <v>0</v>
      </c>
      <c r="L106" s="102"/>
      <c r="M106" s="103" t="str">
        <f t="shared" si="8"/>
        <v>Муниципальное задание выполнено</v>
      </c>
      <c r="N106" s="61">
        <f t="shared" si="9"/>
        <v>100</v>
      </c>
      <c r="O106" s="20">
        <v>51</v>
      </c>
      <c r="P106" s="1">
        <f t="shared" si="13"/>
        <v>1</v>
      </c>
      <c r="Q106" s="1">
        <f t="shared" si="13"/>
        <v>1</v>
      </c>
      <c r="U106">
        <f>SUM('[58]154'!$CT$424:$DC$424)</f>
        <v>275</v>
      </c>
      <c r="V106" s="1"/>
      <c r="W106" s="1"/>
      <c r="X106" s="1"/>
    </row>
    <row r="107" spans="1:24" ht="31.5" hidden="1" customHeight="1" x14ac:dyDescent="0.25">
      <c r="A107" s="129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2"/>
        <v>0</v>
      </c>
      <c r="L107" s="102"/>
      <c r="M107" s="103" t="str">
        <f t="shared" si="8"/>
        <v>Муниципальное задание выполнено</v>
      </c>
      <c r="N107" s="61" t="e">
        <f t="shared" si="9"/>
        <v>#DIV/0!</v>
      </c>
      <c r="O107" s="20">
        <v>52</v>
      </c>
      <c r="P107" s="1">
        <f t="shared" si="13"/>
        <v>0</v>
      </c>
      <c r="Q107" s="1">
        <f t="shared" si="13"/>
        <v>0</v>
      </c>
      <c r="U107">
        <f>SUM('[58]154'!$CT$425:$DC$425)</f>
        <v>0</v>
      </c>
      <c r="V107" s="1"/>
      <c r="W107" s="1"/>
      <c r="X107" s="1"/>
    </row>
    <row r="108" spans="1:24" ht="65.25" hidden="1" customHeight="1" x14ac:dyDescent="0.25">
      <c r="A108" s="129"/>
      <c r="B108" s="70" t="s">
        <v>204</v>
      </c>
      <c r="C108" s="71" t="s">
        <v>241</v>
      </c>
      <c r="D108" s="56"/>
      <c r="E108" s="57" t="s">
        <v>12</v>
      </c>
      <c r="F108" s="58" t="s">
        <v>205</v>
      </c>
      <c r="G108" s="59" t="s">
        <v>14</v>
      </c>
      <c r="H108" s="60"/>
      <c r="I108" s="60"/>
      <c r="J108" s="61">
        <v>10</v>
      </c>
      <c r="K108" s="61">
        <f t="shared" si="12"/>
        <v>0</v>
      </c>
      <c r="L108" s="110"/>
      <c r="M108" s="103" t="str">
        <f t="shared" si="8"/>
        <v>Муниципальное задание выполнено</v>
      </c>
      <c r="N108" s="61" t="e">
        <f t="shared" si="9"/>
        <v>#DIV/0!</v>
      </c>
      <c r="O108" s="1">
        <f t="shared" ref="O108:P151" si="14">IF(H108&gt;0,1,0)</f>
        <v>0</v>
      </c>
      <c r="P108" s="1">
        <f t="shared" si="14"/>
        <v>0</v>
      </c>
      <c r="Q108"/>
      <c r="R108" s="1"/>
      <c r="S108"/>
      <c r="T108" s="104">
        <f>SUM('[58]сш 154(72)'!$DD$41:$DM$41)</f>
        <v>0</v>
      </c>
      <c r="X108" s="1"/>
    </row>
    <row r="109" spans="1:24" ht="65.25" customHeight="1" x14ac:dyDescent="0.25">
      <c r="A109" s="129"/>
      <c r="B109" s="70" t="s">
        <v>206</v>
      </c>
      <c r="C109" s="71" t="s">
        <v>242</v>
      </c>
      <c r="D109" s="56"/>
      <c r="E109" s="57" t="s">
        <v>12</v>
      </c>
      <c r="F109" s="58" t="s">
        <v>205</v>
      </c>
      <c r="G109" s="59" t="s">
        <v>14</v>
      </c>
      <c r="H109" s="60">
        <v>0.57999999999999996</v>
      </c>
      <c r="I109" s="60">
        <v>0.57999999999999996</v>
      </c>
      <c r="J109" s="61">
        <v>10</v>
      </c>
      <c r="K109" s="61">
        <f t="shared" si="12"/>
        <v>0</v>
      </c>
      <c r="L109" s="110"/>
      <c r="M109" s="103" t="str">
        <f t="shared" si="8"/>
        <v>Муниципальное задание выполнено</v>
      </c>
      <c r="N109" s="61">
        <f t="shared" si="9"/>
        <v>100</v>
      </c>
      <c r="O109" s="1">
        <f t="shared" si="14"/>
        <v>1</v>
      </c>
      <c r="P109" s="1">
        <f t="shared" si="14"/>
        <v>1</v>
      </c>
      <c r="Q109"/>
      <c r="R109" s="1"/>
      <c r="S109"/>
      <c r="T109" s="104">
        <f>SUM('[58]сш 154(72)'!$DD$42:$DM$42)</f>
        <v>0.57999999999999996</v>
      </c>
      <c r="X109" s="1"/>
    </row>
    <row r="110" spans="1:24" ht="65.25" hidden="1" customHeight="1" x14ac:dyDescent="0.25">
      <c r="A110" s="129"/>
      <c r="B110" s="71" t="s">
        <v>207</v>
      </c>
      <c r="C110" s="71" t="s">
        <v>243</v>
      </c>
      <c r="D110" s="56"/>
      <c r="E110" s="62" t="s">
        <v>12</v>
      </c>
      <c r="F110" s="58" t="s">
        <v>205</v>
      </c>
      <c r="G110" s="63" t="s">
        <v>14</v>
      </c>
      <c r="H110" s="64"/>
      <c r="I110" s="64"/>
      <c r="J110" s="61">
        <v>10</v>
      </c>
      <c r="K110" s="61">
        <f t="shared" si="12"/>
        <v>0</v>
      </c>
      <c r="L110" s="110"/>
      <c r="M110" s="103" t="str">
        <f t="shared" si="8"/>
        <v>Муниципальное задание выполнено</v>
      </c>
      <c r="N110" s="61" t="e">
        <f t="shared" si="9"/>
        <v>#DIV/0!</v>
      </c>
      <c r="O110" s="1">
        <f t="shared" si="14"/>
        <v>0</v>
      </c>
      <c r="P110" s="1">
        <f t="shared" si="14"/>
        <v>0</v>
      </c>
      <c r="Q110"/>
      <c r="R110" s="1"/>
      <c r="S110"/>
      <c r="T110" s="104">
        <f>SUM('[58]сш 154(72)'!$DD$43:$DM$43)</f>
        <v>0</v>
      </c>
      <c r="X110" s="1"/>
    </row>
    <row r="111" spans="1:24" ht="65.25" hidden="1" customHeight="1" x14ac:dyDescent="0.25">
      <c r="A111" s="129"/>
      <c r="B111" s="70" t="s">
        <v>208</v>
      </c>
      <c r="C111" s="71" t="s">
        <v>244</v>
      </c>
      <c r="D111" s="56"/>
      <c r="E111" s="57" t="s">
        <v>12</v>
      </c>
      <c r="F111" s="58" t="s">
        <v>205</v>
      </c>
      <c r="G111" s="59" t="s">
        <v>14</v>
      </c>
      <c r="H111" s="60"/>
      <c r="I111" s="60"/>
      <c r="J111" s="61">
        <v>10</v>
      </c>
      <c r="K111" s="61">
        <f t="shared" si="12"/>
        <v>0</v>
      </c>
      <c r="L111" s="110"/>
      <c r="M111" s="103" t="str">
        <f t="shared" si="8"/>
        <v>Муниципальное задание выполнено</v>
      </c>
      <c r="N111" s="61" t="e">
        <f t="shared" si="9"/>
        <v>#DIV/0!</v>
      </c>
      <c r="O111" s="1">
        <f t="shared" si="14"/>
        <v>0</v>
      </c>
      <c r="P111" s="1">
        <f t="shared" si="14"/>
        <v>0</v>
      </c>
      <c r="Q111"/>
      <c r="R111" s="1"/>
      <c r="S111"/>
      <c r="T111" s="104">
        <f>SUM('[58]сш 154(72)'!$DD$44:$DM$44)</f>
        <v>0</v>
      </c>
      <c r="X111" s="1"/>
    </row>
    <row r="112" spans="1:24" ht="65.25" hidden="1" customHeight="1" x14ac:dyDescent="0.25">
      <c r="A112" s="129"/>
      <c r="B112" s="70" t="s">
        <v>209</v>
      </c>
      <c r="C112" s="71" t="s">
        <v>245</v>
      </c>
      <c r="D112" s="56"/>
      <c r="E112" s="57" t="s">
        <v>12</v>
      </c>
      <c r="F112" s="58" t="s">
        <v>205</v>
      </c>
      <c r="G112" s="59" t="s">
        <v>14</v>
      </c>
      <c r="H112" s="64"/>
      <c r="I112" s="64"/>
      <c r="J112" s="61">
        <v>10</v>
      </c>
      <c r="K112" s="61">
        <f t="shared" si="12"/>
        <v>0</v>
      </c>
      <c r="L112" s="110"/>
      <c r="M112" s="103" t="str">
        <f t="shared" si="8"/>
        <v>Муниципальное задание выполнено</v>
      </c>
      <c r="N112" s="61" t="e">
        <f t="shared" si="9"/>
        <v>#DIV/0!</v>
      </c>
      <c r="O112" s="1">
        <f t="shared" si="14"/>
        <v>0</v>
      </c>
      <c r="P112" s="1">
        <f t="shared" si="14"/>
        <v>0</v>
      </c>
      <c r="Q112"/>
      <c r="R112" s="1"/>
      <c r="S112"/>
      <c r="T112" s="104">
        <f>SUM('[58]сш 154(72)'!$DD$45:$DM$45)</f>
        <v>0</v>
      </c>
      <c r="X112" s="1"/>
    </row>
    <row r="113" spans="1:24" ht="65.25" customHeight="1" x14ac:dyDescent="0.25">
      <c r="A113" s="129"/>
      <c r="B113" s="70" t="s">
        <v>210</v>
      </c>
      <c r="C113" s="71" t="s">
        <v>246</v>
      </c>
      <c r="D113" s="56"/>
      <c r="E113" s="62" t="s">
        <v>12</v>
      </c>
      <c r="F113" s="58" t="s">
        <v>205</v>
      </c>
      <c r="G113" s="63" t="s">
        <v>14</v>
      </c>
      <c r="H113" s="64">
        <v>22.67</v>
      </c>
      <c r="I113" s="64">
        <v>23</v>
      </c>
      <c r="J113" s="61">
        <v>10</v>
      </c>
      <c r="K113" s="61">
        <f t="shared" si="12"/>
        <v>0</v>
      </c>
      <c r="L113" s="110"/>
      <c r="M113" s="103" t="str">
        <f t="shared" si="8"/>
        <v>Муниципальное задание выполнено</v>
      </c>
      <c r="N113" s="61">
        <f t="shared" si="9"/>
        <v>100</v>
      </c>
      <c r="O113" s="1">
        <f t="shared" si="14"/>
        <v>1</v>
      </c>
      <c r="P113" s="1">
        <f t="shared" si="14"/>
        <v>1</v>
      </c>
      <c r="Q113"/>
      <c r="R113" s="1"/>
      <c r="S113"/>
      <c r="T113" s="104">
        <f>SUM('[58]сш 154(72)'!$DD$46:$DM$46)</f>
        <v>22.67</v>
      </c>
      <c r="X113" s="1"/>
    </row>
    <row r="114" spans="1:24" ht="65.25" hidden="1" customHeight="1" x14ac:dyDescent="0.25">
      <c r="A114" s="129"/>
      <c r="B114" s="70" t="s">
        <v>211</v>
      </c>
      <c r="C114" s="71" t="s">
        <v>212</v>
      </c>
      <c r="D114" s="56"/>
      <c r="E114" s="57" t="s">
        <v>12</v>
      </c>
      <c r="F114" s="58" t="s">
        <v>205</v>
      </c>
      <c r="G114" s="59" t="s">
        <v>14</v>
      </c>
      <c r="H114" s="64"/>
      <c r="I114" s="105"/>
      <c r="J114" s="61">
        <v>10</v>
      </c>
      <c r="K114" s="61">
        <f t="shared" si="12"/>
        <v>0</v>
      </c>
      <c r="L114" s="110"/>
      <c r="M114" s="103" t="str">
        <f t="shared" si="8"/>
        <v>Муниципальное задание выполнено</v>
      </c>
      <c r="N114" s="61" t="e">
        <f t="shared" si="9"/>
        <v>#DIV/0!</v>
      </c>
      <c r="O114" s="1">
        <f t="shared" si="14"/>
        <v>0</v>
      </c>
      <c r="P114" s="1">
        <f t="shared" si="14"/>
        <v>0</v>
      </c>
      <c r="Q114"/>
      <c r="R114" s="1"/>
      <c r="S114"/>
      <c r="T114" s="104">
        <f>SUM('[58]сш 154(72)'!$DD$47:$DM$47)</f>
        <v>0</v>
      </c>
      <c r="X114" s="1"/>
    </row>
    <row r="115" spans="1:24" ht="65.25" customHeight="1" x14ac:dyDescent="0.25">
      <c r="A115" s="129"/>
      <c r="B115" s="70" t="s">
        <v>213</v>
      </c>
      <c r="C115" s="71" t="s">
        <v>247</v>
      </c>
      <c r="D115" s="56"/>
      <c r="E115" s="57" t="s">
        <v>12</v>
      </c>
      <c r="F115" s="58" t="s">
        <v>205</v>
      </c>
      <c r="G115" s="59" t="s">
        <v>14</v>
      </c>
      <c r="H115" s="64">
        <v>226</v>
      </c>
      <c r="I115" s="64">
        <v>220.33</v>
      </c>
      <c r="J115" s="61">
        <v>10</v>
      </c>
      <c r="K115" s="61">
        <f t="shared" si="12"/>
        <v>0</v>
      </c>
      <c r="L115" s="110"/>
      <c r="M115" s="103" t="str">
        <f t="shared" si="8"/>
        <v>Муниципальное задание выполнено</v>
      </c>
      <c r="N115" s="61">
        <f t="shared" si="9"/>
        <v>97.491150442477874</v>
      </c>
      <c r="O115" s="1">
        <f t="shared" si="14"/>
        <v>1</v>
      </c>
      <c r="P115" s="1">
        <f t="shared" si="14"/>
        <v>1</v>
      </c>
      <c r="Q115"/>
      <c r="R115" s="1"/>
      <c r="S115"/>
      <c r="T115" s="104">
        <f>SUM('[58]сш 154(72)'!$DD$48:$DM$48)</f>
        <v>226</v>
      </c>
      <c r="X115" s="1"/>
    </row>
    <row r="116" spans="1:24" ht="65.25" hidden="1" customHeight="1" x14ac:dyDescent="0.25">
      <c r="A116" s="129"/>
      <c r="B116" s="71" t="s">
        <v>214</v>
      </c>
      <c r="C116" s="71" t="s">
        <v>248</v>
      </c>
      <c r="D116" s="56"/>
      <c r="E116" s="57" t="s">
        <v>12</v>
      </c>
      <c r="F116" s="58" t="s">
        <v>205</v>
      </c>
      <c r="G116" s="59" t="s">
        <v>14</v>
      </c>
      <c r="H116" s="60"/>
      <c r="I116" s="60"/>
      <c r="J116" s="61">
        <v>10</v>
      </c>
      <c r="K116" s="61">
        <f t="shared" si="12"/>
        <v>0</v>
      </c>
      <c r="L116" s="110"/>
      <c r="M116" s="103" t="str">
        <f t="shared" si="8"/>
        <v>Муниципальное задание выполнено</v>
      </c>
      <c r="N116" s="61" t="e">
        <f t="shared" si="9"/>
        <v>#DIV/0!</v>
      </c>
      <c r="O116" s="1">
        <f t="shared" si="14"/>
        <v>0</v>
      </c>
      <c r="P116" s="1">
        <f t="shared" si="14"/>
        <v>0</v>
      </c>
      <c r="Q116"/>
      <c r="R116" s="1"/>
      <c r="S116"/>
      <c r="T116" s="104">
        <f>SUM('[58]сш 154(72)'!$DD$49:$DM$49)</f>
        <v>0</v>
      </c>
      <c r="X116" s="1"/>
    </row>
    <row r="117" spans="1:24" ht="65.25" hidden="1" customHeight="1" x14ac:dyDescent="0.25">
      <c r="A117" s="129"/>
      <c r="B117" s="70" t="s">
        <v>215</v>
      </c>
      <c r="C117" s="71" t="s">
        <v>249</v>
      </c>
      <c r="D117" s="56"/>
      <c r="E117" s="57" t="s">
        <v>12</v>
      </c>
      <c r="F117" s="58" t="s">
        <v>205</v>
      </c>
      <c r="G117" s="59" t="s">
        <v>14</v>
      </c>
      <c r="H117" s="65"/>
      <c r="I117" s="65"/>
      <c r="J117" s="61">
        <v>10</v>
      </c>
      <c r="K117" s="61">
        <f t="shared" si="12"/>
        <v>0</v>
      </c>
      <c r="L117" s="110"/>
      <c r="M117" s="103" t="str">
        <f t="shared" si="8"/>
        <v>Муниципальное задание выполнено</v>
      </c>
      <c r="N117" s="61" t="e">
        <f t="shared" si="9"/>
        <v>#DIV/0!</v>
      </c>
      <c r="O117" s="1">
        <f t="shared" si="14"/>
        <v>0</v>
      </c>
      <c r="P117" s="1">
        <f t="shared" si="14"/>
        <v>0</v>
      </c>
      <c r="Q117"/>
      <c r="R117" s="1"/>
      <c r="S117"/>
      <c r="T117" s="104">
        <f>SUM('[58]сш 154(72)'!$DD$50:$DM$50)</f>
        <v>0</v>
      </c>
      <c r="X117" s="1"/>
    </row>
    <row r="118" spans="1:24" ht="65.25" hidden="1" customHeight="1" x14ac:dyDescent="0.25">
      <c r="A118" s="129"/>
      <c r="B118" s="70" t="s">
        <v>216</v>
      </c>
      <c r="C118" s="71" t="s">
        <v>250</v>
      </c>
      <c r="D118" s="56"/>
      <c r="E118" s="57" t="s">
        <v>12</v>
      </c>
      <c r="F118" s="58" t="s">
        <v>205</v>
      </c>
      <c r="G118" s="59" t="s">
        <v>14</v>
      </c>
      <c r="H118" s="60"/>
      <c r="I118" s="60"/>
      <c r="J118" s="61">
        <v>10</v>
      </c>
      <c r="K118" s="61">
        <f t="shared" si="12"/>
        <v>0</v>
      </c>
      <c r="L118" s="110"/>
      <c r="M118" s="103" t="str">
        <f t="shared" si="8"/>
        <v>Муниципальное задание выполнено</v>
      </c>
      <c r="N118" s="61" t="e">
        <f t="shared" si="9"/>
        <v>#DIV/0!</v>
      </c>
      <c r="O118" s="1">
        <f t="shared" si="14"/>
        <v>0</v>
      </c>
      <c r="P118" s="1">
        <f t="shared" si="14"/>
        <v>0</v>
      </c>
      <c r="Q118"/>
      <c r="R118" s="1"/>
      <c r="S118"/>
      <c r="T118" s="104">
        <f>SUM('[58]сш 154(72)'!$DD$51:$DM$51)</f>
        <v>0</v>
      </c>
      <c r="X118" s="1"/>
    </row>
    <row r="119" spans="1:24" ht="65.25" hidden="1" customHeight="1" x14ac:dyDescent="0.25">
      <c r="A119" s="129"/>
      <c r="B119" s="71" t="s">
        <v>217</v>
      </c>
      <c r="C119" s="71" t="s">
        <v>251</v>
      </c>
      <c r="D119" s="56"/>
      <c r="E119" s="57" t="s">
        <v>12</v>
      </c>
      <c r="F119" s="58" t="s">
        <v>205</v>
      </c>
      <c r="G119" s="59" t="s">
        <v>14</v>
      </c>
      <c r="H119" s="60"/>
      <c r="I119" s="60"/>
      <c r="J119" s="61">
        <v>10</v>
      </c>
      <c r="K119" s="61">
        <f t="shared" si="12"/>
        <v>0</v>
      </c>
      <c r="L119" s="110"/>
      <c r="M119" s="103" t="str">
        <f t="shared" si="8"/>
        <v>Муниципальное задание выполнено</v>
      </c>
      <c r="N119" s="61" t="e">
        <f t="shared" si="9"/>
        <v>#DIV/0!</v>
      </c>
      <c r="O119" s="1">
        <f t="shared" si="14"/>
        <v>0</v>
      </c>
      <c r="P119" s="1">
        <f t="shared" si="14"/>
        <v>0</v>
      </c>
      <c r="Q119"/>
      <c r="R119" s="1"/>
      <c r="S119"/>
      <c r="T119" s="104">
        <f>SUM('[58]сш 154(72)'!$DD$52:$DM$52)</f>
        <v>0</v>
      </c>
      <c r="X119" s="1"/>
    </row>
    <row r="120" spans="1:24" ht="65.25" hidden="1" customHeight="1" x14ac:dyDescent="0.25">
      <c r="A120" s="129"/>
      <c r="B120" s="70" t="s">
        <v>218</v>
      </c>
      <c r="C120" s="71" t="s">
        <v>252</v>
      </c>
      <c r="D120" s="56"/>
      <c r="E120" s="57" t="s">
        <v>12</v>
      </c>
      <c r="F120" s="58" t="s">
        <v>205</v>
      </c>
      <c r="G120" s="59" t="s">
        <v>14</v>
      </c>
      <c r="H120" s="60"/>
      <c r="I120" s="60"/>
      <c r="J120" s="61">
        <v>10</v>
      </c>
      <c r="K120" s="61">
        <f t="shared" si="12"/>
        <v>0</v>
      </c>
      <c r="L120" s="110"/>
      <c r="M120" s="103" t="str">
        <f t="shared" si="8"/>
        <v>Муниципальное задание выполнено</v>
      </c>
      <c r="N120" s="61" t="e">
        <f t="shared" si="9"/>
        <v>#DIV/0!</v>
      </c>
      <c r="O120" s="1">
        <f t="shared" si="14"/>
        <v>0</v>
      </c>
      <c r="P120" s="1">
        <f t="shared" si="14"/>
        <v>0</v>
      </c>
      <c r="Q120"/>
      <c r="R120" s="1"/>
      <c r="S120"/>
      <c r="T120" s="104">
        <f>SUM('[58]сш 154(72)'!$DD$53:$DM$53)</f>
        <v>0</v>
      </c>
      <c r="X120" s="1"/>
    </row>
    <row r="121" spans="1:24" ht="65.25" hidden="1" customHeight="1" x14ac:dyDescent="0.25">
      <c r="A121" s="129"/>
      <c r="B121" s="70" t="s">
        <v>219</v>
      </c>
      <c r="C121" s="71" t="s">
        <v>220</v>
      </c>
      <c r="D121" s="56"/>
      <c r="E121" s="57" t="s">
        <v>12</v>
      </c>
      <c r="F121" s="58" t="s">
        <v>205</v>
      </c>
      <c r="G121" s="59" t="s">
        <v>14</v>
      </c>
      <c r="H121" s="65"/>
      <c r="I121" s="65"/>
      <c r="J121" s="61">
        <v>10</v>
      </c>
      <c r="K121" s="61">
        <f t="shared" si="12"/>
        <v>0</v>
      </c>
      <c r="L121" s="110"/>
      <c r="M121" s="103" t="str">
        <f t="shared" si="8"/>
        <v>Муниципальное задание выполнено</v>
      </c>
      <c r="N121" s="61" t="e">
        <f t="shared" si="9"/>
        <v>#DIV/0!</v>
      </c>
      <c r="O121" s="1">
        <f t="shared" si="14"/>
        <v>0</v>
      </c>
      <c r="P121" s="1">
        <f t="shared" si="14"/>
        <v>0</v>
      </c>
      <c r="Q121"/>
      <c r="R121" s="1"/>
      <c r="S121"/>
      <c r="T121" s="104">
        <f>SUM('[58]сш 154(72)'!$DD$54:$DM$54)</f>
        <v>0</v>
      </c>
      <c r="X121" s="1"/>
    </row>
    <row r="122" spans="1:24" ht="65.25" hidden="1" customHeight="1" x14ac:dyDescent="0.25">
      <c r="A122" s="129"/>
      <c r="B122" s="70" t="s">
        <v>221</v>
      </c>
      <c r="C122" s="71" t="s">
        <v>253</v>
      </c>
      <c r="D122" s="56"/>
      <c r="E122" s="57" t="s">
        <v>12</v>
      </c>
      <c r="F122" s="58" t="s">
        <v>205</v>
      </c>
      <c r="G122" s="59" t="s">
        <v>14</v>
      </c>
      <c r="H122" s="64"/>
      <c r="I122" s="64"/>
      <c r="J122" s="61">
        <v>10</v>
      </c>
      <c r="K122" s="61">
        <f t="shared" si="12"/>
        <v>0</v>
      </c>
      <c r="L122" s="110"/>
      <c r="M122" s="103" t="str">
        <f t="shared" si="8"/>
        <v>Муниципальное задание выполнено</v>
      </c>
      <c r="N122" s="61" t="e">
        <f t="shared" si="9"/>
        <v>#DIV/0!</v>
      </c>
      <c r="O122" s="1">
        <f t="shared" si="14"/>
        <v>0</v>
      </c>
      <c r="P122" s="1">
        <f t="shared" si="14"/>
        <v>0</v>
      </c>
      <c r="Q122"/>
      <c r="R122" s="1"/>
      <c r="S122"/>
      <c r="T122" s="104">
        <f>SUM('[58]сш 154(72)'!$DD$55:$DM$55)</f>
        <v>0</v>
      </c>
      <c r="X122" s="1"/>
    </row>
    <row r="123" spans="1:24" ht="65.25" hidden="1" customHeight="1" x14ac:dyDescent="0.25">
      <c r="A123" s="129"/>
      <c r="B123" s="70" t="s">
        <v>222</v>
      </c>
      <c r="C123" s="71" t="s">
        <v>223</v>
      </c>
      <c r="D123" s="56"/>
      <c r="E123" s="57" t="s">
        <v>12</v>
      </c>
      <c r="F123" s="58" t="s">
        <v>205</v>
      </c>
      <c r="G123" s="59" t="s">
        <v>14</v>
      </c>
      <c r="H123" s="65"/>
      <c r="I123" s="65"/>
      <c r="J123" s="61">
        <v>10</v>
      </c>
      <c r="K123" s="61">
        <f t="shared" si="12"/>
        <v>0</v>
      </c>
      <c r="L123" s="110"/>
      <c r="M123" s="103" t="str">
        <f t="shared" si="8"/>
        <v>Муниципальное задание выполнено</v>
      </c>
      <c r="N123" s="61" t="e">
        <f t="shared" si="9"/>
        <v>#DIV/0!</v>
      </c>
      <c r="O123" s="1">
        <f t="shared" si="14"/>
        <v>0</v>
      </c>
      <c r="P123" s="1">
        <f t="shared" si="14"/>
        <v>0</v>
      </c>
      <c r="Q123"/>
      <c r="R123" s="1"/>
      <c r="S123"/>
      <c r="T123" s="104">
        <f>SUM('[58]сш 154(72)'!$DD$56:$DM$56)</f>
        <v>0</v>
      </c>
      <c r="X123" s="1"/>
    </row>
    <row r="124" spans="1:24" ht="65.25" hidden="1" customHeight="1" x14ac:dyDescent="0.25">
      <c r="A124" s="129"/>
      <c r="B124" s="70" t="s">
        <v>224</v>
      </c>
      <c r="C124" s="71" t="s">
        <v>254</v>
      </c>
      <c r="D124" s="56"/>
      <c r="E124" s="57" t="s">
        <v>12</v>
      </c>
      <c r="F124" s="58" t="s">
        <v>205</v>
      </c>
      <c r="G124" s="59" t="s">
        <v>14</v>
      </c>
      <c r="H124" s="64"/>
      <c r="I124" s="64"/>
      <c r="J124" s="61">
        <v>10</v>
      </c>
      <c r="K124" s="61">
        <f t="shared" si="12"/>
        <v>0</v>
      </c>
      <c r="L124" s="110"/>
      <c r="M124" s="103" t="str">
        <f t="shared" si="8"/>
        <v>Муниципальное задание выполнено</v>
      </c>
      <c r="N124" s="61" t="e">
        <f t="shared" si="9"/>
        <v>#DIV/0!</v>
      </c>
      <c r="O124" s="1">
        <f t="shared" si="14"/>
        <v>0</v>
      </c>
      <c r="P124" s="1">
        <f t="shared" si="14"/>
        <v>0</v>
      </c>
      <c r="Q124"/>
      <c r="R124" s="1"/>
      <c r="S124"/>
      <c r="T124" s="104">
        <f>SUM('[58]сш 154(72)'!$DD$57:$DM$57)</f>
        <v>0</v>
      </c>
      <c r="X124" s="1"/>
    </row>
    <row r="125" spans="1:24" ht="65.25" hidden="1" customHeight="1" x14ac:dyDescent="0.25">
      <c r="A125" s="129"/>
      <c r="B125" s="72"/>
      <c r="C125" s="73" t="s">
        <v>255</v>
      </c>
      <c r="D125" s="66"/>
      <c r="E125" s="57" t="s">
        <v>12</v>
      </c>
      <c r="F125" s="58" t="s">
        <v>205</v>
      </c>
      <c r="G125" s="59" t="s">
        <v>14</v>
      </c>
      <c r="H125" s="65"/>
      <c r="I125" s="65"/>
      <c r="J125" s="61">
        <v>10</v>
      </c>
      <c r="K125" s="61">
        <f t="shared" si="12"/>
        <v>0</v>
      </c>
      <c r="L125" s="110"/>
      <c r="M125" s="103" t="str">
        <f t="shared" si="8"/>
        <v>Муниципальное задание выполнено</v>
      </c>
      <c r="N125" s="61" t="e">
        <f t="shared" si="9"/>
        <v>#DIV/0!</v>
      </c>
      <c r="O125" s="1">
        <f t="shared" si="14"/>
        <v>0</v>
      </c>
      <c r="P125" s="1">
        <f t="shared" si="14"/>
        <v>0</v>
      </c>
      <c r="Q125"/>
      <c r="R125" s="1"/>
      <c r="S125"/>
      <c r="T125" s="104"/>
      <c r="X125" s="1"/>
    </row>
    <row r="126" spans="1:24" ht="65.25" hidden="1" customHeight="1" x14ac:dyDescent="0.25">
      <c r="A126" s="129"/>
      <c r="B126" s="72"/>
      <c r="C126" s="73" t="s">
        <v>256</v>
      </c>
      <c r="D126" s="66"/>
      <c r="E126" s="57" t="s">
        <v>12</v>
      </c>
      <c r="F126" s="58" t="s">
        <v>205</v>
      </c>
      <c r="G126" s="59" t="s">
        <v>14</v>
      </c>
      <c r="H126" s="65"/>
      <c r="I126" s="65"/>
      <c r="J126" s="61">
        <v>10</v>
      </c>
      <c r="K126" s="61">
        <f t="shared" si="12"/>
        <v>0</v>
      </c>
      <c r="L126" s="110"/>
      <c r="M126" s="103" t="str">
        <f t="shared" si="8"/>
        <v>Муниципальное задание выполнено</v>
      </c>
      <c r="N126" s="61" t="e">
        <f t="shared" si="9"/>
        <v>#DIV/0!</v>
      </c>
      <c r="O126" s="1">
        <f t="shared" si="14"/>
        <v>0</v>
      </c>
      <c r="P126" s="1">
        <f t="shared" si="14"/>
        <v>0</v>
      </c>
      <c r="Q126"/>
      <c r="R126" s="1"/>
      <c r="S126"/>
      <c r="T126" s="104"/>
      <c r="X126" s="1"/>
    </row>
    <row r="127" spans="1:24" ht="65.25" hidden="1" customHeight="1" x14ac:dyDescent="0.25">
      <c r="A127" s="129"/>
      <c r="B127" s="74" t="s">
        <v>225</v>
      </c>
      <c r="C127" s="75" t="s">
        <v>257</v>
      </c>
      <c r="D127" s="56"/>
      <c r="E127" s="57" t="s">
        <v>12</v>
      </c>
      <c r="F127" s="67" t="s">
        <v>205</v>
      </c>
      <c r="G127" s="59" t="s">
        <v>14</v>
      </c>
      <c r="H127" s="60"/>
      <c r="I127" s="60"/>
      <c r="J127" s="61">
        <v>10</v>
      </c>
      <c r="K127" s="61">
        <f t="shared" si="12"/>
        <v>0</v>
      </c>
      <c r="L127" s="110"/>
      <c r="M127" s="103" t="str">
        <f t="shared" si="8"/>
        <v>Муниципальное задание выполнено</v>
      </c>
      <c r="N127" s="61" t="e">
        <f t="shared" si="9"/>
        <v>#DIV/0!</v>
      </c>
      <c r="O127" s="1">
        <f t="shared" si="14"/>
        <v>0</v>
      </c>
      <c r="P127" s="1">
        <f t="shared" si="14"/>
        <v>0</v>
      </c>
      <c r="Q127"/>
      <c r="R127" s="1"/>
      <c r="S127"/>
      <c r="T127" s="104">
        <f>SUM('[58]сш 154(72)'!$DD$97:$DM$97)</f>
        <v>0</v>
      </c>
      <c r="X127" s="1"/>
    </row>
    <row r="128" spans="1:24" ht="65.25" customHeight="1" x14ac:dyDescent="0.25">
      <c r="A128" s="129"/>
      <c r="B128" s="74" t="s">
        <v>226</v>
      </c>
      <c r="C128" s="75" t="s">
        <v>258</v>
      </c>
      <c r="D128" s="56"/>
      <c r="E128" s="57" t="s">
        <v>12</v>
      </c>
      <c r="F128" s="67" t="s">
        <v>205</v>
      </c>
      <c r="G128" s="59" t="s">
        <v>14</v>
      </c>
      <c r="H128" s="64">
        <v>0.57999999999999996</v>
      </c>
      <c r="I128" s="60">
        <v>0.57999999999999996</v>
      </c>
      <c r="J128" s="61">
        <v>10</v>
      </c>
      <c r="K128" s="61">
        <f t="shared" si="12"/>
        <v>0</v>
      </c>
      <c r="L128" s="110"/>
      <c r="M128" s="103" t="str">
        <f t="shared" si="8"/>
        <v>Муниципальное задание выполнено</v>
      </c>
      <c r="N128" s="61">
        <f t="shared" si="9"/>
        <v>100</v>
      </c>
      <c r="O128" s="1">
        <f t="shared" si="14"/>
        <v>1</v>
      </c>
      <c r="P128" s="1">
        <f t="shared" si="14"/>
        <v>1</v>
      </c>
      <c r="Q128"/>
      <c r="R128" s="1"/>
      <c r="S128"/>
      <c r="T128" s="104">
        <f>SUM('[58]сш 154(72)'!$CT$98:$DD$98)</f>
        <v>0.57999999999999996</v>
      </c>
      <c r="X128" s="1"/>
    </row>
    <row r="129" spans="1:24" ht="65.25" hidden="1" customHeight="1" x14ac:dyDescent="0.25">
      <c r="A129" s="129"/>
      <c r="B129" s="74" t="s">
        <v>227</v>
      </c>
      <c r="C129" s="75" t="s">
        <v>259</v>
      </c>
      <c r="D129" s="68"/>
      <c r="E129" s="57" t="s">
        <v>12</v>
      </c>
      <c r="F129" s="67" t="s">
        <v>205</v>
      </c>
      <c r="G129" s="59" t="s">
        <v>14</v>
      </c>
      <c r="H129" s="60"/>
      <c r="I129" s="60"/>
      <c r="J129" s="61">
        <v>10</v>
      </c>
      <c r="K129" s="61">
        <f t="shared" si="12"/>
        <v>0</v>
      </c>
      <c r="L129" s="110"/>
      <c r="M129" s="103" t="str">
        <f t="shared" si="8"/>
        <v>Муниципальное задание выполнено</v>
      </c>
      <c r="N129" s="61" t="e">
        <f t="shared" si="9"/>
        <v>#DIV/0!</v>
      </c>
      <c r="O129" s="1">
        <f t="shared" si="14"/>
        <v>0</v>
      </c>
      <c r="P129" s="1">
        <f t="shared" si="14"/>
        <v>0</v>
      </c>
      <c r="Q129"/>
      <c r="R129" s="1"/>
      <c r="S129"/>
      <c r="T129" s="104">
        <f>SUM('[58]сш 154(72)'!$DD$99:$DM$99)</f>
        <v>0</v>
      </c>
      <c r="X129" s="1"/>
    </row>
    <row r="130" spans="1:24" ht="65.25" hidden="1" customHeight="1" x14ac:dyDescent="0.25">
      <c r="A130" s="129"/>
      <c r="B130" s="74" t="s">
        <v>228</v>
      </c>
      <c r="C130" s="75" t="s">
        <v>260</v>
      </c>
      <c r="D130" s="68"/>
      <c r="E130" s="57" t="s">
        <v>12</v>
      </c>
      <c r="F130" s="67" t="s">
        <v>205</v>
      </c>
      <c r="G130" s="59" t="s">
        <v>14</v>
      </c>
      <c r="H130" s="60"/>
      <c r="I130" s="60"/>
      <c r="J130" s="61">
        <v>10</v>
      </c>
      <c r="K130" s="61">
        <f t="shared" si="12"/>
        <v>0</v>
      </c>
      <c r="L130" s="110"/>
      <c r="M130" s="103" t="str">
        <f t="shared" si="8"/>
        <v>Муниципальное задание выполнено</v>
      </c>
      <c r="N130" s="61" t="e">
        <f t="shared" si="9"/>
        <v>#DIV/0!</v>
      </c>
      <c r="O130" s="1">
        <f t="shared" si="14"/>
        <v>0</v>
      </c>
      <c r="P130" s="1">
        <f t="shared" si="14"/>
        <v>0</v>
      </c>
      <c r="Q130"/>
      <c r="R130" s="1"/>
      <c r="S130"/>
      <c r="T130" s="104">
        <f>SUM('[58]сш 154(72)'!$DD$100:$DM$100)</f>
        <v>0</v>
      </c>
      <c r="X130" s="1"/>
    </row>
    <row r="131" spans="1:24" ht="65.25" hidden="1" customHeight="1" x14ac:dyDescent="0.25">
      <c r="A131" s="129"/>
      <c r="B131" s="75" t="s">
        <v>229</v>
      </c>
      <c r="C131" s="75" t="s">
        <v>261</v>
      </c>
      <c r="D131" s="68"/>
      <c r="E131" s="57" t="s">
        <v>12</v>
      </c>
      <c r="F131" s="67" t="s">
        <v>205</v>
      </c>
      <c r="G131" s="59" t="s">
        <v>14</v>
      </c>
      <c r="H131" s="60"/>
      <c r="I131" s="60"/>
      <c r="J131" s="61">
        <v>10</v>
      </c>
      <c r="K131" s="61">
        <f t="shared" si="12"/>
        <v>0</v>
      </c>
      <c r="L131" s="110"/>
      <c r="M131" s="103" t="str">
        <f t="shared" si="8"/>
        <v>Муниципальное задание выполнено</v>
      </c>
      <c r="N131" s="61" t="e">
        <f t="shared" si="9"/>
        <v>#DIV/0!</v>
      </c>
      <c r="O131" s="1">
        <f t="shared" si="14"/>
        <v>0</v>
      </c>
      <c r="P131" s="1">
        <f t="shared" si="14"/>
        <v>0</v>
      </c>
      <c r="Q131"/>
      <c r="R131" s="1"/>
      <c r="S131"/>
      <c r="T131" s="104">
        <f>SUM('[58]сш 154(72)'!$DD$101:$DM$101)</f>
        <v>0</v>
      </c>
      <c r="X131" s="1"/>
    </row>
    <row r="132" spans="1:24" ht="65.25" hidden="1" customHeight="1" x14ac:dyDescent="0.25">
      <c r="A132" s="129"/>
      <c r="B132" s="74" t="s">
        <v>230</v>
      </c>
      <c r="C132" s="75" t="s">
        <v>262</v>
      </c>
      <c r="D132" s="56"/>
      <c r="E132" s="57" t="s">
        <v>12</v>
      </c>
      <c r="F132" s="67" t="s">
        <v>205</v>
      </c>
      <c r="G132" s="59" t="s">
        <v>14</v>
      </c>
      <c r="H132" s="60"/>
      <c r="I132" s="60"/>
      <c r="J132" s="61">
        <v>10</v>
      </c>
      <c r="K132" s="61">
        <f t="shared" si="12"/>
        <v>0</v>
      </c>
      <c r="L132" s="110"/>
      <c r="M132" s="103" t="str">
        <f t="shared" si="8"/>
        <v>Муниципальное задание выполнено</v>
      </c>
      <c r="N132" s="61" t="e">
        <f t="shared" si="9"/>
        <v>#DIV/0!</v>
      </c>
      <c r="O132" s="1">
        <f t="shared" si="14"/>
        <v>0</v>
      </c>
      <c r="P132" s="1">
        <f t="shared" si="14"/>
        <v>0</v>
      </c>
      <c r="Q132"/>
      <c r="R132" s="1"/>
      <c r="S132"/>
      <c r="T132" s="104">
        <f>SUM('[58]сш 154(72)'!$DD$102:$DM$102)</f>
        <v>0</v>
      </c>
      <c r="X132" s="1"/>
    </row>
    <row r="133" spans="1:24" ht="65.25" hidden="1" customHeight="1" x14ac:dyDescent="0.25">
      <c r="A133" s="129"/>
      <c r="B133" s="74" t="s">
        <v>231</v>
      </c>
      <c r="C133" s="75" t="s">
        <v>263</v>
      </c>
      <c r="D133" s="56"/>
      <c r="E133" s="57" t="s">
        <v>12</v>
      </c>
      <c r="F133" s="67" t="s">
        <v>205</v>
      </c>
      <c r="G133" s="59" t="s">
        <v>14</v>
      </c>
      <c r="H133" s="60"/>
      <c r="I133" s="60"/>
      <c r="J133" s="61">
        <v>10</v>
      </c>
      <c r="K133" s="61">
        <f t="shared" si="12"/>
        <v>0</v>
      </c>
      <c r="L133" s="110"/>
      <c r="M133" s="103" t="str">
        <f t="shared" ref="M133:M151" si="15">IF(K133&lt;&gt;0, "Муниципальное задание не выполнено",IF(K133=0, "Муниципальное задание выполнено"))</f>
        <v>Муниципальное задание выполнено</v>
      </c>
      <c r="N133" s="61" t="e">
        <f t="shared" ref="N133:N151" si="16">IF(I133/H133*100&gt;100,100,I133/H133*100)</f>
        <v>#DIV/0!</v>
      </c>
      <c r="O133" s="1">
        <f t="shared" si="14"/>
        <v>0</v>
      </c>
      <c r="P133" s="1">
        <f t="shared" si="14"/>
        <v>0</v>
      </c>
      <c r="Q133"/>
      <c r="R133" s="1"/>
      <c r="S133"/>
      <c r="T133" s="104">
        <f>SUM('[58]сш 154(72)'!$DD$103:$DM$103)</f>
        <v>0</v>
      </c>
      <c r="X133" s="1"/>
    </row>
    <row r="134" spans="1:24" ht="65.25" customHeight="1" x14ac:dyDescent="0.25">
      <c r="A134" s="129"/>
      <c r="B134" s="74" t="s">
        <v>232</v>
      </c>
      <c r="C134" s="75" t="s">
        <v>264</v>
      </c>
      <c r="D134" s="56"/>
      <c r="E134" s="57" t="s">
        <v>12</v>
      </c>
      <c r="F134" s="67" t="s">
        <v>205</v>
      </c>
      <c r="G134" s="59" t="s">
        <v>14</v>
      </c>
      <c r="H134" s="64">
        <v>22.67</v>
      </c>
      <c r="I134" s="60">
        <v>23</v>
      </c>
      <c r="J134" s="61">
        <v>10</v>
      </c>
      <c r="K134" s="61">
        <f t="shared" si="12"/>
        <v>0</v>
      </c>
      <c r="L134" s="110"/>
      <c r="M134" s="103" t="str">
        <f t="shared" si="15"/>
        <v>Муниципальное задание выполнено</v>
      </c>
      <c r="N134" s="61">
        <f t="shared" si="16"/>
        <v>100</v>
      </c>
      <c r="O134" s="1">
        <f t="shared" si="14"/>
        <v>1</v>
      </c>
      <c r="P134" s="1">
        <f t="shared" si="14"/>
        <v>1</v>
      </c>
      <c r="Q134"/>
      <c r="R134" s="1"/>
      <c r="S134"/>
      <c r="T134" s="104">
        <f>SUM('[58]сш 154(72)'!$CT$104:$DC$104)</f>
        <v>22.67</v>
      </c>
      <c r="X134" s="1"/>
    </row>
    <row r="135" spans="1:24" ht="65.25" hidden="1" customHeight="1" x14ac:dyDescent="0.25">
      <c r="A135" s="129"/>
      <c r="B135" s="74" t="s">
        <v>233</v>
      </c>
      <c r="C135" s="75" t="s">
        <v>265</v>
      </c>
      <c r="D135" s="56"/>
      <c r="E135" s="57" t="s">
        <v>12</v>
      </c>
      <c r="F135" s="67" t="s">
        <v>205</v>
      </c>
      <c r="G135" s="59" t="s">
        <v>14</v>
      </c>
      <c r="H135" s="64"/>
      <c r="I135" s="64"/>
      <c r="J135" s="61">
        <v>10</v>
      </c>
      <c r="K135" s="61">
        <f t="shared" si="12"/>
        <v>0</v>
      </c>
      <c r="L135" s="110"/>
      <c r="M135" s="103" t="str">
        <f t="shared" si="15"/>
        <v>Муниципальное задание выполнено</v>
      </c>
      <c r="N135" s="61" t="e">
        <f t="shared" si="16"/>
        <v>#DIV/0!</v>
      </c>
      <c r="O135" s="1">
        <f t="shared" si="14"/>
        <v>0</v>
      </c>
      <c r="P135" s="1">
        <f t="shared" si="14"/>
        <v>0</v>
      </c>
      <c r="Q135"/>
      <c r="R135" s="1"/>
      <c r="S135"/>
      <c r="T135" s="104">
        <f>SUM('[58]сш 154(72)'!$DD$105:$DM$105)</f>
        <v>0</v>
      </c>
      <c r="X135" s="1"/>
    </row>
    <row r="136" spans="1:24" ht="65.25" customHeight="1" x14ac:dyDescent="0.25">
      <c r="A136" s="129"/>
      <c r="B136" s="74" t="s">
        <v>234</v>
      </c>
      <c r="C136" s="75" t="s">
        <v>266</v>
      </c>
      <c r="D136" s="56"/>
      <c r="E136" s="57" t="s">
        <v>12</v>
      </c>
      <c r="F136" s="67" t="s">
        <v>205</v>
      </c>
      <c r="G136" s="59" t="s">
        <v>14</v>
      </c>
      <c r="H136" s="60">
        <v>226</v>
      </c>
      <c r="I136" s="60">
        <v>220.33</v>
      </c>
      <c r="J136" s="61">
        <v>10</v>
      </c>
      <c r="K136" s="61">
        <f t="shared" si="12"/>
        <v>0</v>
      </c>
      <c r="L136" s="110"/>
      <c r="M136" s="103" t="str">
        <f t="shared" si="15"/>
        <v>Муниципальное задание выполнено</v>
      </c>
      <c r="N136" s="61">
        <f t="shared" si="16"/>
        <v>97.491150442477874</v>
      </c>
      <c r="O136" s="1">
        <f t="shared" si="14"/>
        <v>1</v>
      </c>
      <c r="P136" s="1">
        <f t="shared" si="14"/>
        <v>1</v>
      </c>
      <c r="Q136"/>
      <c r="R136" s="1"/>
      <c r="S136"/>
      <c r="T136" s="104">
        <f>SUM('[58]сш 154(72)'!$CT$106:$DC$106)</f>
        <v>226</v>
      </c>
      <c r="X136" s="1"/>
    </row>
    <row r="137" spans="1:24" ht="65.25" hidden="1" customHeight="1" x14ac:dyDescent="0.25">
      <c r="A137" s="129"/>
      <c r="B137" s="75" t="s">
        <v>235</v>
      </c>
      <c r="C137" s="75" t="s">
        <v>267</v>
      </c>
      <c r="D137" s="59"/>
      <c r="E137" s="57" t="s">
        <v>12</v>
      </c>
      <c r="F137" s="67" t="s">
        <v>205</v>
      </c>
      <c r="G137" s="59" t="s">
        <v>14</v>
      </c>
      <c r="H137" s="60"/>
      <c r="I137" s="60"/>
      <c r="J137" s="61">
        <v>10</v>
      </c>
      <c r="K137" s="61">
        <f t="shared" si="12"/>
        <v>0</v>
      </c>
      <c r="L137" s="110"/>
      <c r="M137" s="103" t="str">
        <f t="shared" si="15"/>
        <v>Муниципальное задание выполнено</v>
      </c>
      <c r="N137" s="61" t="e">
        <f t="shared" si="16"/>
        <v>#DIV/0!</v>
      </c>
      <c r="O137" s="1">
        <f t="shared" si="14"/>
        <v>0</v>
      </c>
      <c r="P137" s="1">
        <f t="shared" si="14"/>
        <v>0</v>
      </c>
      <c r="Q137"/>
      <c r="R137" s="1"/>
      <c r="S137"/>
      <c r="T137" s="104">
        <f>SUM('[58]сш 154(72)'!$DD$107:$DM$107)</f>
        <v>0</v>
      </c>
      <c r="X137" s="1"/>
    </row>
    <row r="138" spans="1:24" ht="65.25" hidden="1" customHeight="1" x14ac:dyDescent="0.25">
      <c r="A138" s="129"/>
      <c r="B138" s="76" t="s">
        <v>236</v>
      </c>
      <c r="C138" s="76" t="s">
        <v>268</v>
      </c>
      <c r="D138" s="69"/>
      <c r="E138" s="57" t="s">
        <v>12</v>
      </c>
      <c r="F138" s="67" t="s">
        <v>205</v>
      </c>
      <c r="G138" s="59" t="s">
        <v>14</v>
      </c>
      <c r="H138" s="60"/>
      <c r="I138" s="60"/>
      <c r="J138" s="61">
        <v>10</v>
      </c>
      <c r="K138" s="61">
        <f t="shared" si="12"/>
        <v>0</v>
      </c>
      <c r="L138" s="110"/>
      <c r="M138" s="103" t="str">
        <f t="shared" si="15"/>
        <v>Муниципальное задание выполнено</v>
      </c>
      <c r="N138" s="61" t="e">
        <f t="shared" si="16"/>
        <v>#DIV/0!</v>
      </c>
      <c r="O138" s="1">
        <f t="shared" si="14"/>
        <v>0</v>
      </c>
      <c r="P138" s="1">
        <f t="shared" si="14"/>
        <v>0</v>
      </c>
      <c r="Q138"/>
      <c r="R138" s="1"/>
      <c r="S138"/>
      <c r="T138" s="104">
        <f>SUM('[58]сш 154(72)'!$DD$108:$DM$108)</f>
        <v>0</v>
      </c>
      <c r="X138" s="1"/>
    </row>
    <row r="139" spans="1:24" ht="65.25" hidden="1" customHeight="1" x14ac:dyDescent="0.25">
      <c r="A139" s="129"/>
      <c r="B139" s="77" t="s">
        <v>102</v>
      </c>
      <c r="C139" s="77" t="s">
        <v>103</v>
      </c>
      <c r="D139" s="69"/>
      <c r="E139" s="57" t="s">
        <v>12</v>
      </c>
      <c r="F139" s="67" t="s">
        <v>108</v>
      </c>
      <c r="G139" s="59" t="s">
        <v>237</v>
      </c>
      <c r="H139" s="60"/>
      <c r="I139" s="60"/>
      <c r="J139" s="61">
        <v>0</v>
      </c>
      <c r="K139" s="61" t="str">
        <f>IF(H139=0,"нет плана",IF(I139*100/H139-100&gt;0,I139-H139,I139*100/H139-100))</f>
        <v>нет плана</v>
      </c>
      <c r="L139" s="110"/>
      <c r="M139" s="103" t="str">
        <f t="shared" si="15"/>
        <v>Муниципальное задание не выполнено</v>
      </c>
      <c r="N139" s="61" t="e">
        <f t="shared" si="16"/>
        <v>#DIV/0!</v>
      </c>
      <c r="O139" s="1">
        <f t="shared" si="14"/>
        <v>0</v>
      </c>
      <c r="P139" s="1">
        <f t="shared" si="14"/>
        <v>0</v>
      </c>
      <c r="Q139"/>
      <c r="R139" s="1"/>
      <c r="S139"/>
      <c r="T139" s="104">
        <f>SUM('[58]сш 154(72)'!$DD$148:$DM$148)</f>
        <v>0</v>
      </c>
      <c r="X139" s="1"/>
    </row>
    <row r="140" spans="1:24" ht="65.25" hidden="1" customHeight="1" x14ac:dyDescent="0.25">
      <c r="A140" s="129"/>
      <c r="B140" s="77" t="s">
        <v>109</v>
      </c>
      <c r="C140" s="78" t="s">
        <v>238</v>
      </c>
      <c r="D140" s="69"/>
      <c r="E140" s="57" t="s">
        <v>12</v>
      </c>
      <c r="F140" s="67" t="s">
        <v>108</v>
      </c>
      <c r="G140" s="59" t="s">
        <v>237</v>
      </c>
      <c r="H140" s="60"/>
      <c r="I140" s="60"/>
      <c r="J140" s="61">
        <v>0</v>
      </c>
      <c r="K140" s="61" t="str">
        <f t="shared" ref="K140:K144" si="17">IF(H140=0,"нет плана",IF(I140*100/H140-100&gt;0,I140-H140,I140*100/H140-100))</f>
        <v>нет плана</v>
      </c>
      <c r="L140" s="110"/>
      <c r="M140" s="103" t="str">
        <f t="shared" si="15"/>
        <v>Муниципальное задание не выполнено</v>
      </c>
      <c r="N140" s="61" t="e">
        <f t="shared" si="16"/>
        <v>#DIV/0!</v>
      </c>
      <c r="O140" s="1">
        <f t="shared" si="14"/>
        <v>0</v>
      </c>
      <c r="P140" s="1">
        <f t="shared" si="14"/>
        <v>0</v>
      </c>
      <c r="Q140"/>
      <c r="R140" s="1"/>
      <c r="S140"/>
      <c r="T140" s="104">
        <f>SUM('[58]сш 154(72)'!$DD$149:$DM$149)</f>
        <v>0</v>
      </c>
      <c r="X140" s="1"/>
    </row>
    <row r="141" spans="1:24" ht="65.25" hidden="1" customHeight="1" x14ac:dyDescent="0.25">
      <c r="A141" s="129"/>
      <c r="B141" s="77" t="s">
        <v>111</v>
      </c>
      <c r="C141" s="78" t="s">
        <v>112</v>
      </c>
      <c r="D141" s="69"/>
      <c r="E141" s="57" t="s">
        <v>12</v>
      </c>
      <c r="F141" s="67" t="s">
        <v>108</v>
      </c>
      <c r="G141" s="59" t="s">
        <v>237</v>
      </c>
      <c r="H141" s="60"/>
      <c r="I141" s="60"/>
      <c r="J141" s="61">
        <v>0</v>
      </c>
      <c r="K141" s="61" t="str">
        <f t="shared" si="17"/>
        <v>нет плана</v>
      </c>
      <c r="L141" s="110"/>
      <c r="M141" s="103" t="str">
        <f t="shared" si="15"/>
        <v>Муниципальное задание не выполнено</v>
      </c>
      <c r="N141" s="61" t="e">
        <f t="shared" si="16"/>
        <v>#DIV/0!</v>
      </c>
      <c r="O141" s="1">
        <f t="shared" si="14"/>
        <v>0</v>
      </c>
      <c r="P141" s="1">
        <f t="shared" si="14"/>
        <v>0</v>
      </c>
      <c r="Q141"/>
      <c r="R141" s="1"/>
      <c r="S141"/>
      <c r="T141" s="104">
        <f>SUM('[58]сш 154(72)'!$DD$150:$DM$150)</f>
        <v>0</v>
      </c>
      <c r="X141" s="1"/>
    </row>
    <row r="142" spans="1:24" ht="65.25" customHeight="1" x14ac:dyDescent="0.25">
      <c r="A142" s="129"/>
      <c r="B142" s="77" t="s">
        <v>113</v>
      </c>
      <c r="C142" s="78" t="s">
        <v>239</v>
      </c>
      <c r="D142" s="69"/>
      <c r="E142" s="57" t="s">
        <v>12</v>
      </c>
      <c r="F142" s="67" t="s">
        <v>108</v>
      </c>
      <c r="G142" s="59" t="s">
        <v>237</v>
      </c>
      <c r="H142" s="60">
        <v>1645</v>
      </c>
      <c r="I142" s="60">
        <v>1645</v>
      </c>
      <c r="J142" s="61">
        <v>0</v>
      </c>
      <c r="K142" s="61">
        <f t="shared" si="17"/>
        <v>0</v>
      </c>
      <c r="L142" s="110"/>
      <c r="M142" s="103" t="str">
        <f t="shared" si="15"/>
        <v>Муниципальное задание выполнено</v>
      </c>
      <c r="N142" s="61">
        <f t="shared" si="16"/>
        <v>100</v>
      </c>
      <c r="O142" s="1">
        <f t="shared" si="14"/>
        <v>1</v>
      </c>
      <c r="P142" s="1">
        <f t="shared" si="14"/>
        <v>1</v>
      </c>
      <c r="Q142"/>
      <c r="R142" s="1"/>
      <c r="S142"/>
      <c r="T142" s="104">
        <v>1645</v>
      </c>
      <c r="X142" s="1"/>
    </row>
    <row r="143" spans="1:24" ht="65.25" hidden="1" customHeight="1" x14ac:dyDescent="0.25">
      <c r="A143" s="129"/>
      <c r="B143" s="77" t="s">
        <v>115</v>
      </c>
      <c r="C143" s="78" t="s">
        <v>240</v>
      </c>
      <c r="D143" s="69"/>
      <c r="E143" s="57" t="s">
        <v>12</v>
      </c>
      <c r="F143" s="67" t="s">
        <v>108</v>
      </c>
      <c r="G143" s="59" t="s">
        <v>237</v>
      </c>
      <c r="H143" s="60"/>
      <c r="I143" s="60"/>
      <c r="J143" s="61">
        <v>0</v>
      </c>
      <c r="K143" s="61" t="str">
        <f t="shared" si="17"/>
        <v>нет плана</v>
      </c>
      <c r="L143" s="110"/>
      <c r="M143" s="103" t="str">
        <f t="shared" si="15"/>
        <v>Муниципальное задание не выполнено</v>
      </c>
      <c r="N143" s="61" t="e">
        <f t="shared" si="16"/>
        <v>#DIV/0!</v>
      </c>
      <c r="O143" s="1">
        <f t="shared" si="14"/>
        <v>0</v>
      </c>
      <c r="P143" s="1">
        <f t="shared" si="14"/>
        <v>0</v>
      </c>
      <c r="Q143"/>
      <c r="R143" s="1"/>
      <c r="S143"/>
      <c r="T143" s="104">
        <f>SUM('[58]сш 154(72)'!$DD$152:$DM$152)</f>
        <v>0</v>
      </c>
      <c r="X143" s="1"/>
    </row>
    <row r="144" spans="1:24" ht="65.25" hidden="1" customHeight="1" x14ac:dyDescent="0.25">
      <c r="A144" s="129"/>
      <c r="B144" s="77" t="s">
        <v>117</v>
      </c>
      <c r="C144" s="78" t="s">
        <v>118</v>
      </c>
      <c r="D144" s="69"/>
      <c r="E144" s="57" t="s">
        <v>12</v>
      </c>
      <c r="F144" s="67" t="s">
        <v>108</v>
      </c>
      <c r="G144" s="59" t="s">
        <v>237</v>
      </c>
      <c r="H144" s="60"/>
      <c r="I144" s="60"/>
      <c r="J144" s="61">
        <v>0</v>
      </c>
      <c r="K144" s="61" t="str">
        <f t="shared" si="17"/>
        <v>нет плана</v>
      </c>
      <c r="L144" s="110"/>
      <c r="M144" s="103" t="str">
        <f t="shared" si="15"/>
        <v>Муниципальное задание не выполнено</v>
      </c>
      <c r="N144" s="61" t="e">
        <f t="shared" si="16"/>
        <v>#DIV/0!</v>
      </c>
      <c r="O144" s="1">
        <f t="shared" si="14"/>
        <v>0</v>
      </c>
      <c r="P144" s="1">
        <f t="shared" si="14"/>
        <v>0</v>
      </c>
      <c r="Q144"/>
      <c r="R144" s="1"/>
      <c r="S144"/>
      <c r="T144" s="104">
        <f>SUM('[58]сш 154(72)'!$DD$153:$DM$153)</f>
        <v>0</v>
      </c>
      <c r="X144" s="1"/>
    </row>
    <row r="145" spans="1:24" ht="65.25" hidden="1" customHeight="1" x14ac:dyDescent="0.25">
      <c r="A145" s="129"/>
      <c r="B145" s="72"/>
      <c r="C145" s="79" t="s">
        <v>269</v>
      </c>
      <c r="D145" s="66"/>
      <c r="E145" s="57" t="s">
        <v>12</v>
      </c>
      <c r="F145" s="67" t="s">
        <v>205</v>
      </c>
      <c r="G145" s="59" t="s">
        <v>14</v>
      </c>
      <c r="H145" s="60"/>
      <c r="I145" s="60"/>
      <c r="J145" s="61">
        <v>10</v>
      </c>
      <c r="K145" s="61">
        <f t="shared" ref="K145:K151" si="18">IF(H145=0,0, IF(I145*100/H145-100&gt;=-10,0,I145*100/H145-100+10))</f>
        <v>0</v>
      </c>
      <c r="L145" s="110"/>
      <c r="M145" s="103" t="str">
        <f t="shared" si="15"/>
        <v>Муниципальное задание выполнено</v>
      </c>
      <c r="N145" s="61" t="e">
        <f t="shared" si="16"/>
        <v>#DIV/0!</v>
      </c>
      <c r="O145" s="1">
        <f t="shared" si="14"/>
        <v>0</v>
      </c>
      <c r="P145" s="1">
        <f t="shared" si="14"/>
        <v>0</v>
      </c>
      <c r="Q145"/>
      <c r="R145" s="1"/>
      <c r="S145"/>
      <c r="T145" s="104"/>
      <c r="X145" s="1"/>
    </row>
    <row r="146" spans="1:24" ht="65.25" hidden="1" customHeight="1" x14ac:dyDescent="0.25">
      <c r="A146" s="129"/>
      <c r="B146" s="72"/>
      <c r="C146" s="79" t="s">
        <v>270</v>
      </c>
      <c r="D146" s="66"/>
      <c r="E146" s="57" t="s">
        <v>12</v>
      </c>
      <c r="F146" s="67" t="s">
        <v>205</v>
      </c>
      <c r="G146" s="59" t="s">
        <v>14</v>
      </c>
      <c r="H146" s="64"/>
      <c r="I146" s="64"/>
      <c r="J146" s="61">
        <v>10</v>
      </c>
      <c r="K146" s="61">
        <f t="shared" si="18"/>
        <v>0</v>
      </c>
      <c r="L146" s="110"/>
      <c r="M146" s="103" t="str">
        <f t="shared" si="15"/>
        <v>Муниципальное задание выполнено</v>
      </c>
      <c r="N146" s="61" t="e">
        <f t="shared" si="16"/>
        <v>#DIV/0!</v>
      </c>
      <c r="O146" s="1">
        <f t="shared" si="14"/>
        <v>0</v>
      </c>
      <c r="P146" s="1">
        <f t="shared" si="14"/>
        <v>0</v>
      </c>
      <c r="Q146"/>
      <c r="R146" s="1"/>
      <c r="S146"/>
      <c r="T146" s="104"/>
      <c r="X146" s="1"/>
    </row>
    <row r="147" spans="1:24" ht="65.25" hidden="1" customHeight="1" x14ac:dyDescent="0.25">
      <c r="A147" s="129"/>
      <c r="B147" s="72"/>
      <c r="C147" s="79" t="s">
        <v>271</v>
      </c>
      <c r="D147" s="66"/>
      <c r="E147" s="62" t="s">
        <v>12</v>
      </c>
      <c r="F147" s="67" t="s">
        <v>205</v>
      </c>
      <c r="G147" s="63" t="s">
        <v>14</v>
      </c>
      <c r="H147" s="64"/>
      <c r="I147" s="64"/>
      <c r="J147" s="61">
        <v>10</v>
      </c>
      <c r="K147" s="61">
        <f t="shared" si="18"/>
        <v>0</v>
      </c>
      <c r="L147" s="110"/>
      <c r="M147" s="103" t="str">
        <f t="shared" si="15"/>
        <v>Муниципальное задание выполнено</v>
      </c>
      <c r="N147" s="61" t="e">
        <f t="shared" si="16"/>
        <v>#DIV/0!</v>
      </c>
      <c r="O147" s="1">
        <f t="shared" si="14"/>
        <v>0</v>
      </c>
      <c r="P147" s="1">
        <f t="shared" si="14"/>
        <v>0</v>
      </c>
      <c r="Q147"/>
      <c r="R147" s="1"/>
      <c r="S147"/>
      <c r="T147" s="104"/>
      <c r="X147" s="1"/>
    </row>
    <row r="148" spans="1:24" ht="65.25" hidden="1" customHeight="1" x14ac:dyDescent="0.25">
      <c r="A148" s="129"/>
      <c r="B148" s="72"/>
      <c r="C148" s="79" t="s">
        <v>272</v>
      </c>
      <c r="D148" s="66"/>
      <c r="E148" s="57" t="s">
        <v>12</v>
      </c>
      <c r="F148" s="67" t="s">
        <v>205</v>
      </c>
      <c r="G148" s="59" t="s">
        <v>14</v>
      </c>
      <c r="H148" s="60"/>
      <c r="I148" s="60"/>
      <c r="J148" s="61">
        <v>10</v>
      </c>
      <c r="K148" s="61">
        <f t="shared" si="18"/>
        <v>0</v>
      </c>
      <c r="L148" s="110"/>
      <c r="M148" s="103" t="str">
        <f t="shared" si="15"/>
        <v>Муниципальное задание выполнено</v>
      </c>
      <c r="N148" s="61" t="e">
        <f t="shared" si="16"/>
        <v>#DIV/0!</v>
      </c>
      <c r="O148" s="1">
        <f t="shared" si="14"/>
        <v>0</v>
      </c>
      <c r="P148" s="1">
        <f t="shared" si="14"/>
        <v>0</v>
      </c>
      <c r="Q148"/>
      <c r="R148" s="1"/>
      <c r="S148"/>
      <c r="T148" s="104"/>
      <c r="X148" s="1"/>
    </row>
    <row r="149" spans="1:24" ht="65.25" hidden="1" customHeight="1" x14ac:dyDescent="0.25">
      <c r="A149" s="129"/>
      <c r="B149" s="72"/>
      <c r="C149" s="79" t="s">
        <v>273</v>
      </c>
      <c r="D149" s="66"/>
      <c r="E149" s="57" t="s">
        <v>12</v>
      </c>
      <c r="F149" s="67" t="s">
        <v>205</v>
      </c>
      <c r="G149" s="59" t="s">
        <v>14</v>
      </c>
      <c r="H149" s="60"/>
      <c r="I149" s="60"/>
      <c r="J149" s="61">
        <v>10</v>
      </c>
      <c r="K149" s="61">
        <f t="shared" si="18"/>
        <v>0</v>
      </c>
      <c r="L149" s="110"/>
      <c r="M149" s="103" t="str">
        <f t="shared" si="15"/>
        <v>Муниципальное задание выполнено</v>
      </c>
      <c r="N149" s="61" t="e">
        <f t="shared" si="16"/>
        <v>#DIV/0!</v>
      </c>
      <c r="O149" s="1">
        <f t="shared" si="14"/>
        <v>0</v>
      </c>
      <c r="P149" s="1">
        <f t="shared" si="14"/>
        <v>0</v>
      </c>
      <c r="Q149"/>
      <c r="R149" s="1"/>
      <c r="S149"/>
      <c r="T149" s="104"/>
      <c r="X149" s="1"/>
    </row>
    <row r="150" spans="1:24" ht="65.25" hidden="1" customHeight="1" x14ac:dyDescent="0.25">
      <c r="A150" s="129"/>
      <c r="B150" s="72"/>
      <c r="C150" s="79" t="s">
        <v>274</v>
      </c>
      <c r="D150" s="66"/>
      <c r="E150" s="57" t="s">
        <v>12</v>
      </c>
      <c r="F150" s="67" t="s">
        <v>205</v>
      </c>
      <c r="G150" s="59" t="s">
        <v>14</v>
      </c>
      <c r="H150" s="60"/>
      <c r="I150" s="60"/>
      <c r="J150" s="61">
        <v>10</v>
      </c>
      <c r="K150" s="61">
        <f t="shared" si="18"/>
        <v>0</v>
      </c>
      <c r="L150" s="110"/>
      <c r="M150" s="103" t="str">
        <f t="shared" si="15"/>
        <v>Муниципальное задание выполнено</v>
      </c>
      <c r="N150" s="61" t="e">
        <f t="shared" si="16"/>
        <v>#DIV/0!</v>
      </c>
      <c r="O150" s="1">
        <f t="shared" si="14"/>
        <v>0</v>
      </c>
      <c r="P150" s="1">
        <f t="shared" si="14"/>
        <v>0</v>
      </c>
      <c r="Q150"/>
      <c r="R150" s="1"/>
      <c r="S150"/>
      <c r="T150" s="104"/>
      <c r="X150" s="1"/>
    </row>
    <row r="151" spans="1:24" ht="65.25" hidden="1" customHeight="1" x14ac:dyDescent="0.25">
      <c r="A151" s="129"/>
      <c r="B151" s="72"/>
      <c r="C151" s="79" t="s">
        <v>275</v>
      </c>
      <c r="D151" s="66"/>
      <c r="E151" s="57" t="s">
        <v>12</v>
      </c>
      <c r="F151" s="67" t="s">
        <v>205</v>
      </c>
      <c r="G151" s="59" t="s">
        <v>14</v>
      </c>
      <c r="H151" s="60"/>
      <c r="I151" s="60"/>
      <c r="J151" s="61">
        <v>10</v>
      </c>
      <c r="K151" s="61">
        <f t="shared" si="18"/>
        <v>0</v>
      </c>
      <c r="L151" s="110"/>
      <c r="M151" s="103" t="str">
        <f t="shared" si="15"/>
        <v>Муниципальное задание выполнено</v>
      </c>
      <c r="N151" s="61" t="e">
        <f t="shared" si="16"/>
        <v>#DIV/0!</v>
      </c>
      <c r="O151" s="1">
        <f t="shared" si="14"/>
        <v>0</v>
      </c>
      <c r="P151" s="1">
        <f t="shared" si="14"/>
        <v>0</v>
      </c>
      <c r="Q151"/>
      <c r="R151" s="1"/>
      <c r="S151"/>
      <c r="T151" s="104"/>
      <c r="X151" s="1"/>
    </row>
    <row r="152" spans="1:24" ht="15" customHeight="1" x14ac:dyDescent="0.25">
      <c r="N152"/>
      <c r="O152" s="1"/>
      <c r="Q152"/>
      <c r="R152" s="1"/>
      <c r="S152"/>
      <c r="X152" s="1"/>
    </row>
    <row r="153" spans="1:24" ht="15" customHeight="1" x14ac:dyDescent="0.3">
      <c r="A153" s="97" t="s">
        <v>359</v>
      </c>
      <c r="J153" s="97" t="s">
        <v>358</v>
      </c>
      <c r="N153"/>
      <c r="O153" s="1"/>
      <c r="Q153"/>
      <c r="R153" s="1"/>
      <c r="S153"/>
      <c r="X153" s="1"/>
    </row>
    <row r="154" spans="1:24" ht="15" customHeight="1" x14ac:dyDescent="0.3">
      <c r="A154" s="97"/>
      <c r="N154"/>
      <c r="O154" s="1"/>
      <c r="Q154"/>
      <c r="R154" s="1"/>
      <c r="S154"/>
      <c r="X154" s="1"/>
    </row>
    <row r="155" spans="1:24" ht="15" customHeight="1" x14ac:dyDescent="0.3">
      <c r="A155" s="97"/>
      <c r="N155"/>
      <c r="O155" s="1"/>
      <c r="Q155"/>
      <c r="R155" s="1"/>
      <c r="S155"/>
      <c r="X155" s="1"/>
    </row>
    <row r="156" spans="1:24" ht="15" customHeight="1" x14ac:dyDescent="0.25">
      <c r="A156" s="100" t="s">
        <v>356</v>
      </c>
      <c r="N156"/>
      <c r="O156" s="1"/>
      <c r="Q156"/>
      <c r="R156" s="1"/>
      <c r="S156"/>
      <c r="X156" s="1"/>
    </row>
    <row r="157" spans="1:24" ht="15" customHeight="1" x14ac:dyDescent="0.25">
      <c r="N157"/>
      <c r="O157" s="1"/>
      <c r="Q157"/>
      <c r="R157" s="1"/>
      <c r="S157"/>
      <c r="X157" s="1"/>
    </row>
    <row r="158" spans="1:24" ht="15" hidden="1" customHeight="1" x14ac:dyDescent="0.25">
      <c r="D158" s="1"/>
      <c r="H158" s="1"/>
      <c r="I158" s="1"/>
      <c r="J158" s="1"/>
    </row>
    <row r="159" spans="1:24" ht="15" hidden="1" customHeight="1" x14ac:dyDescent="0.25">
      <c r="D159" s="1"/>
      <c r="H159" s="1"/>
      <c r="I159" s="1"/>
      <c r="J159" s="1"/>
    </row>
    <row r="160" spans="1:24" ht="15" customHeight="1" x14ac:dyDescent="0.25">
      <c r="D160" s="1"/>
      <c r="H160" s="1"/>
      <c r="I160" s="1"/>
      <c r="J160" s="1"/>
      <c r="K160" s="5">
        <f>SUBTOTAL(101,K5:K107)</f>
        <v>0</v>
      </c>
      <c r="N160" s="5">
        <f>SUBTOTAL(101,N5:N107)</f>
        <v>99.875499727489625</v>
      </c>
    </row>
    <row r="161" spans="8:9" s="1" customFormat="1" ht="15" customHeight="1" x14ac:dyDescent="0.25">
      <c r="H161" s="108">
        <f>SUM(H5:H23)</f>
        <v>862.44</v>
      </c>
      <c r="I161" s="108">
        <f>SUM(I5:I23)</f>
        <v>864.33999999999992</v>
      </c>
    </row>
    <row r="162" spans="8:9" s="1" customFormat="1" ht="15" customHeight="1" x14ac:dyDescent="0.25">
      <c r="H162" s="108">
        <f>H103</f>
        <v>866.78</v>
      </c>
      <c r="I162" s="108">
        <f>I103</f>
        <v>863.44</v>
      </c>
    </row>
    <row r="163" spans="8:9" s="1" customFormat="1" ht="15" customHeight="1" x14ac:dyDescent="0.25">
      <c r="H163" s="108">
        <f>H161-H162</f>
        <v>-4.3399999999999181</v>
      </c>
      <c r="I163" s="108">
        <f>I161-I162</f>
        <v>0.89999999999986358</v>
      </c>
    </row>
    <row r="164" spans="8:9" s="1" customFormat="1" ht="15" customHeight="1" x14ac:dyDescent="0.25"/>
    <row r="165" spans="8:9" s="1" customFormat="1" ht="15" customHeight="1" x14ac:dyDescent="0.25">
      <c r="H165" s="108">
        <f>SUM(H108:H126)</f>
        <v>249.25</v>
      </c>
      <c r="I165" s="108">
        <f>SUM(I108:I126)</f>
        <v>243.91000000000003</v>
      </c>
    </row>
    <row r="166" spans="8:9" s="1" customFormat="1" ht="15" customHeight="1" x14ac:dyDescent="0.25">
      <c r="H166" s="108">
        <f>SUM(H127:H137)</f>
        <v>249.25</v>
      </c>
      <c r="I166" s="108">
        <f>SUM(I127:I137)</f>
        <v>243.91000000000003</v>
      </c>
    </row>
    <row r="167" spans="8:9" s="1" customFormat="1" ht="15" customHeight="1" x14ac:dyDescent="0.25">
      <c r="H167" s="108">
        <f>H138</f>
        <v>0</v>
      </c>
      <c r="I167" s="108">
        <f>I138</f>
        <v>0</v>
      </c>
    </row>
    <row r="168" spans="8:9" s="1" customFormat="1" ht="15" customHeight="1" x14ac:dyDescent="0.25">
      <c r="H168" s="108">
        <f>H165-H166</f>
        <v>0</v>
      </c>
      <c r="I168" s="108">
        <f>I165-I166</f>
        <v>0</v>
      </c>
    </row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A4:X151">
    <filterColumn colId="7">
      <customFilters>
        <customFilter operator="notEqual" val=" "/>
      </customFilters>
    </filterColumn>
    <filterColumn colId="15" showButton="0"/>
  </autoFilter>
  <customSheetViews>
    <customSheetView guid="{58B0A3E4-DC4C-43E3-ADD5-4D21FA5857E3}" scale="66" showPageBreaks="1" printArea="1" filter="1" showAutoFilter="1" hiddenRows="1" hiddenColumns="1" view="pageBreakPreview" topLeftCell="D134">
      <selection activeCell="C175" sqref="C175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A4:X151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8184D279-59A7-4BD8-AB21-B524BF814588}" scale="66" showPageBreaks="1" printArea="1" filter="1" showAutoFilter="1" hiddenRows="1" hiddenColumns="1" view="pageBreakPreview" topLeftCell="D134">
      <selection activeCell="N160" sqref="N160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A4:X151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7BDF3E6F-D95A-4AD2-A496-92E59C7AF105}" scale="66" showPageBreaks="1" printArea="1" showAutoFilter="1" hiddenRows="1" hiddenColumns="1" view="pageBreakPreview" topLeftCell="D135">
      <selection activeCell="H142" sqref="H142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A4:X151">
        <filterColumn colId="15" showButton="0"/>
      </autoFilter>
    </customSheetView>
    <customSheetView guid="{AB14A31D-440B-427A-8154-EF19394E7DE2}" scale="66" showPageBreaks="1" printArea="1" filter="1" showAutoFilter="1" hiddenRows="1" hiddenColumns="1" view="pageBreakPreview" topLeftCell="C109">
      <selection activeCell="H142" sqref="H142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A4:X151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C22C5AE3-4CF6-4ED3-821C-43C355C47BB8}" scale="66" showPageBreaks="1" printArea="1" filter="1" showAutoFilter="1" hiddenColumns="1" view="pageBreakPreview" topLeftCell="D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A4:W151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F38D36FB-D173-41CA-A0CB-C8228EA2DD59}" scale="66" showPageBreaks="1" printArea="1" filter="1" showAutoFilter="1" hiddenColumns="1" view="pageBreakPreview" topLeftCell="D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A4:W151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75CEEBA-EF70-41E2-A2AB-FC3599596AC2}" scale="66" showPageBreaks="1" printArea="1" filter="1" showAutoFilter="1" hiddenColumns="1" view="pageBreakPreview" topLeftCell="D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A4:W151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FD4A7EA-C1FF-4F5D-84ED-80E24D2D6E10}" scale="66" showPageBreaks="1" printArea="1" filter="1" showAutoFilter="1" hiddenColumns="1" view="pageBreakPreview" topLeftCell="D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A4:W151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B70C21F4-2ADF-4822-A74D-683C5E869839}" scale="66" showPageBreaks="1" printArea="1" filter="1" showAutoFilter="1" hiddenColumns="1" view="pageBreakPreview" topLeftCell="D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A4:W151">
        <filterColumn colId="7">
          <customFilters>
            <customFilter operator="notEqual" val=" "/>
          </customFilters>
        </filterColumn>
        <filterColumn colId="14" showButton="0"/>
      </autoFilter>
    </customSheetView>
  </customSheetViews>
  <mergeCells count="29">
    <mergeCell ref="P4:Q4"/>
    <mergeCell ref="B62:B64"/>
    <mergeCell ref="C62:C64"/>
    <mergeCell ref="B98:B100"/>
    <mergeCell ref="C98:C100"/>
    <mergeCell ref="B95:B97"/>
    <mergeCell ref="C95:C97"/>
    <mergeCell ref="B65:B67"/>
    <mergeCell ref="C65:C67"/>
    <mergeCell ref="B77:B79"/>
    <mergeCell ref="C77:C79"/>
    <mergeCell ref="B74:B76"/>
    <mergeCell ref="C74:C76"/>
    <mergeCell ref="A2:N2"/>
    <mergeCell ref="B71:B73"/>
    <mergeCell ref="C71:C73"/>
    <mergeCell ref="B68:B70"/>
    <mergeCell ref="C68:C70"/>
    <mergeCell ref="A5:A151"/>
    <mergeCell ref="B92:B94"/>
    <mergeCell ref="C92:C94"/>
    <mergeCell ref="B89:B91"/>
    <mergeCell ref="C89:C91"/>
    <mergeCell ref="B86:B88"/>
    <mergeCell ref="C86:C88"/>
    <mergeCell ref="B83:B85"/>
    <mergeCell ref="C83:C85"/>
    <mergeCell ref="B80:B82"/>
    <mergeCell ref="C80:C82"/>
  </mergeCells>
  <conditionalFormatting sqref="H5:H107">
    <cfRule type="expression" dxfId="121" priority="52">
      <formula>H5&lt;&gt;U5</formula>
    </cfRule>
  </conditionalFormatting>
  <conditionalFormatting sqref="M5:M151">
    <cfRule type="expression" dxfId="120" priority="1">
      <formula>K5&lt;&gt;0</formula>
    </cfRule>
  </conditionalFormatting>
  <conditionalFormatting sqref="T108">
    <cfRule type="expression" dxfId="119" priority="48">
      <formula>$T$108&lt;&gt;$H$108</formula>
    </cfRule>
  </conditionalFormatting>
  <conditionalFormatting sqref="T109">
    <cfRule type="expression" dxfId="118" priority="47">
      <formula>$T$109&lt;&gt;$H$109</formula>
    </cfRule>
  </conditionalFormatting>
  <conditionalFormatting sqref="T110">
    <cfRule type="expression" dxfId="117" priority="46">
      <formula>$T$110&lt;&gt;$H$110</formula>
    </cfRule>
  </conditionalFormatting>
  <conditionalFormatting sqref="T111">
    <cfRule type="expression" dxfId="116" priority="45">
      <formula>$T$111&lt;&gt;$H$111</formula>
    </cfRule>
  </conditionalFormatting>
  <conditionalFormatting sqref="T112">
    <cfRule type="expression" dxfId="115" priority="44">
      <formula>$T$112&lt;&gt;$H$112</formula>
    </cfRule>
  </conditionalFormatting>
  <conditionalFormatting sqref="T113">
    <cfRule type="expression" dxfId="114" priority="43">
      <formula>$T$113&lt;&gt;$H$113</formula>
    </cfRule>
  </conditionalFormatting>
  <conditionalFormatting sqref="T114">
    <cfRule type="expression" dxfId="113" priority="42">
      <formula>$T$114&lt;&gt;$H$114</formula>
    </cfRule>
  </conditionalFormatting>
  <conditionalFormatting sqref="T115">
    <cfRule type="expression" dxfId="112" priority="41">
      <formula>$T$115&lt;&gt;$H$115</formula>
    </cfRule>
  </conditionalFormatting>
  <conditionalFormatting sqref="T116">
    <cfRule type="expression" dxfId="111" priority="40">
      <formula>$T$116&lt;&gt;$H$116</formula>
    </cfRule>
  </conditionalFormatting>
  <conditionalFormatting sqref="T117">
    <cfRule type="expression" dxfId="110" priority="39">
      <formula>$T$117&lt;&gt;$H$117</formula>
    </cfRule>
  </conditionalFormatting>
  <conditionalFormatting sqref="T118">
    <cfRule type="expression" dxfId="109" priority="38">
      <formula>$T$118&lt;&gt;$H$118</formula>
    </cfRule>
  </conditionalFormatting>
  <conditionalFormatting sqref="T119">
    <cfRule type="expression" dxfId="108" priority="37">
      <formula>$T$119&lt;&gt;$H$119</formula>
    </cfRule>
  </conditionalFormatting>
  <conditionalFormatting sqref="T120">
    <cfRule type="expression" dxfId="107" priority="36">
      <formula>$T$120&lt;&gt;$H$120</formula>
    </cfRule>
  </conditionalFormatting>
  <conditionalFormatting sqref="T121">
    <cfRule type="expression" dxfId="106" priority="35">
      <formula>$T$121&lt;&gt;$H$121</formula>
    </cfRule>
  </conditionalFormatting>
  <conditionalFormatting sqref="T122">
    <cfRule type="expression" dxfId="105" priority="34">
      <formula>$T$122&lt;&gt;$H$122</formula>
    </cfRule>
  </conditionalFormatting>
  <conditionalFormatting sqref="T123">
    <cfRule type="expression" dxfId="104" priority="33">
      <formula>$T$123&lt;&gt;$H$123</formula>
    </cfRule>
  </conditionalFormatting>
  <conditionalFormatting sqref="T124">
    <cfRule type="expression" dxfId="103" priority="32">
      <formula>$T$124&lt;&gt;$H$124</formula>
    </cfRule>
  </conditionalFormatting>
  <conditionalFormatting sqref="T127">
    <cfRule type="expression" dxfId="102" priority="31">
      <formula>$T$127&lt;&gt;$H$127</formula>
    </cfRule>
  </conditionalFormatting>
  <conditionalFormatting sqref="T128">
    <cfRule type="expression" dxfId="101" priority="30">
      <formula>$T$128&lt;&gt;$H$128</formula>
    </cfRule>
  </conditionalFormatting>
  <conditionalFormatting sqref="T129">
    <cfRule type="expression" dxfId="100" priority="29">
      <formula>$T$129&lt;&gt;$H$129</formula>
    </cfRule>
  </conditionalFormatting>
  <conditionalFormatting sqref="T130">
    <cfRule type="expression" dxfId="99" priority="28">
      <formula>$T$130&lt;&gt;$H$130</formula>
    </cfRule>
  </conditionalFormatting>
  <conditionalFormatting sqref="T131">
    <cfRule type="expression" dxfId="98" priority="27">
      <formula>$T$131&lt;&gt;$H$131</formula>
    </cfRule>
  </conditionalFormatting>
  <conditionalFormatting sqref="T132">
    <cfRule type="expression" dxfId="97" priority="26">
      <formula>$T$132&lt;&gt;$H$132</formula>
    </cfRule>
  </conditionalFormatting>
  <conditionalFormatting sqref="T133">
    <cfRule type="expression" dxfId="96" priority="25">
      <formula>$T$133&lt;&gt;$H$133</formula>
    </cfRule>
  </conditionalFormatting>
  <conditionalFormatting sqref="T134">
    <cfRule type="expression" dxfId="95" priority="24">
      <formula>$T$134&lt;&gt;$H$134</formula>
    </cfRule>
  </conditionalFormatting>
  <conditionalFormatting sqref="T135">
    <cfRule type="expression" dxfId="94" priority="23">
      <formula>$T$135&lt;&gt;$H$135</formula>
    </cfRule>
  </conditionalFormatting>
  <conditionalFormatting sqref="T136">
    <cfRule type="expression" dxfId="93" priority="22">
      <formula>$T$136&lt;&gt;$H$136</formula>
    </cfRule>
  </conditionalFormatting>
  <conditionalFormatting sqref="T137">
    <cfRule type="expression" dxfId="92" priority="21">
      <formula>$H$137&lt;&gt;$H$137</formula>
    </cfRule>
  </conditionalFormatting>
  <conditionalFormatting sqref="T138">
    <cfRule type="expression" dxfId="91" priority="20">
      <formula>$T$138&lt;&gt;$H$138</formula>
    </cfRule>
  </conditionalFormatting>
  <conditionalFormatting sqref="T139">
    <cfRule type="expression" dxfId="90" priority="19">
      <formula>$T$139&lt;&gt;$H$139</formula>
    </cfRule>
  </conditionalFormatting>
  <conditionalFormatting sqref="T140">
    <cfRule type="expression" dxfId="89" priority="18">
      <formula>$T$140&lt;&gt;$H$140</formula>
    </cfRule>
  </conditionalFormatting>
  <conditionalFormatting sqref="T141">
    <cfRule type="expression" dxfId="88" priority="17">
      <formula>$T$141&lt;&gt;$H$141</formula>
    </cfRule>
  </conditionalFormatting>
  <conditionalFormatting sqref="T142">
    <cfRule type="expression" dxfId="87" priority="16">
      <formula>$T$142&lt;&gt;$H$142</formula>
    </cfRule>
  </conditionalFormatting>
  <conditionalFormatting sqref="T143">
    <cfRule type="expression" dxfId="86" priority="15">
      <formula>$T$143&lt;&gt;$H$143</formula>
    </cfRule>
  </conditionalFormatting>
  <conditionalFormatting sqref="T144">
    <cfRule type="expression" dxfId="85" priority="14">
      <formula>$T$144&lt;&gt;$H$144</formula>
    </cfRule>
  </conditionalFormatting>
  <conditionalFormatting sqref="U5:U10">
    <cfRule type="expression" dxfId="84" priority="66">
      <formula>U5&lt;&gt;H5</formula>
    </cfRule>
  </conditionalFormatting>
  <conditionalFormatting sqref="U12:U13">
    <cfRule type="expression" dxfId="83" priority="65">
      <formula>U12&lt;&gt;H12</formula>
    </cfRule>
  </conditionalFormatting>
  <conditionalFormatting sqref="U16:U19">
    <cfRule type="expression" dxfId="82" priority="64">
      <formula>U16&lt;&gt;H16</formula>
    </cfRule>
  </conditionalFormatting>
  <conditionalFormatting sqref="U21:U25">
    <cfRule type="expression" dxfId="81" priority="63">
      <formula>U21&lt;&gt;H21</formula>
    </cfRule>
  </conditionalFormatting>
  <conditionalFormatting sqref="U27:U28">
    <cfRule type="expression" dxfId="80" priority="62">
      <formula>U27&lt;&gt;H27</formula>
    </cfRule>
  </conditionalFormatting>
  <conditionalFormatting sqref="U31:U32">
    <cfRule type="expression" dxfId="79" priority="61">
      <formula>U31&lt;&gt;H31</formula>
    </cfRule>
  </conditionalFormatting>
  <conditionalFormatting sqref="U35:U36">
    <cfRule type="expression" dxfId="78" priority="60">
      <formula>U35&lt;&gt;H35</formula>
    </cfRule>
  </conditionalFormatting>
  <conditionalFormatting sqref="U38">
    <cfRule type="expression" dxfId="77" priority="59">
      <formula>U38&lt;&gt;H38</formula>
    </cfRule>
  </conditionalFormatting>
  <conditionalFormatting sqref="U41:U44">
    <cfRule type="expression" dxfId="76" priority="58">
      <formula>U41&lt;&gt;H41</formula>
    </cfRule>
  </conditionalFormatting>
  <conditionalFormatting sqref="U46:U47">
    <cfRule type="expression" dxfId="75" priority="57">
      <formula>U46&lt;&gt;H46</formula>
    </cfRule>
  </conditionalFormatting>
  <conditionalFormatting sqref="U50:U51">
    <cfRule type="expression" dxfId="74" priority="56">
      <formula>U50&lt;&gt;H50</formula>
    </cfRule>
  </conditionalFormatting>
  <conditionalFormatting sqref="U53:U54">
    <cfRule type="expression" dxfId="73" priority="55">
      <formula>U53&lt;&gt;H53</formula>
    </cfRule>
  </conditionalFormatting>
  <conditionalFormatting sqref="U56:U60">
    <cfRule type="expression" dxfId="72" priority="54">
      <formula>U56&lt;&gt;H56</formula>
    </cfRule>
  </conditionalFormatting>
  <conditionalFormatting sqref="U62:U107">
    <cfRule type="expression" dxfId="71" priority="53">
      <formula>U62&lt;&gt;H62</formula>
    </cfRule>
  </conditionalFormatting>
  <conditionalFormatting sqref="AA8">
    <cfRule type="expression" dxfId="70" priority="67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D1" zoomScale="66" zoomScaleNormal="60" zoomScaleSheetLayoutView="66" workbookViewId="0">
      <selection activeCell="N103" sqref="N103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2" max="22" width="11" bestFit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201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SUM('[59]156'!$CR$47:$DA$47)</f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SUM('[59]156'!$CR$48:$DA$48)</f>
        <v>0</v>
      </c>
    </row>
    <row r="7" spans="1:21" s="1" customFormat="1" ht="31.5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>
        <v>39.11</v>
      </c>
      <c r="I7" s="18">
        <v>39.33</v>
      </c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>
        <f t="shared" si="5"/>
        <v>100</v>
      </c>
      <c r="O7" s="20">
        <v>3</v>
      </c>
      <c r="P7" s="1">
        <f t="shared" si="3"/>
        <v>1</v>
      </c>
      <c r="Q7" s="1">
        <f t="shared" si="3"/>
        <v>1</v>
      </c>
      <c r="R7"/>
      <c r="T7"/>
      <c r="U7">
        <f>SUM('[59]156'!$CR$49:$DA$49)</f>
        <v>39.11</v>
      </c>
    </row>
    <row r="8" spans="1:21" s="1" customFormat="1" ht="31.5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>
        <v>24</v>
      </c>
      <c r="I8" s="18">
        <v>23.56</v>
      </c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>
        <f t="shared" si="5"/>
        <v>98.166666666666657</v>
      </c>
      <c r="O8" s="20">
        <v>4</v>
      </c>
      <c r="P8" s="1">
        <f t="shared" si="3"/>
        <v>1</v>
      </c>
      <c r="Q8" s="1">
        <f t="shared" si="3"/>
        <v>1</v>
      </c>
      <c r="R8"/>
      <c r="T8"/>
      <c r="U8">
        <f>SUM('[59]156'!$CR$50:$DA$50)</f>
        <v>24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64.89</v>
      </c>
      <c r="I9" s="18">
        <v>66.78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SUM('[59]156'!$CR$90:$DA$90)</f>
        <v>64.89</v>
      </c>
    </row>
    <row r="10" spans="1:21" s="1" customFormat="1" ht="31.5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>
        <v>2</v>
      </c>
      <c r="I10" s="18">
        <v>2.78</v>
      </c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>
        <f t="shared" si="5"/>
        <v>100</v>
      </c>
      <c r="O10" s="20">
        <v>6</v>
      </c>
      <c r="P10" s="1">
        <f t="shared" si="3"/>
        <v>1</v>
      </c>
      <c r="Q10" s="1">
        <f t="shared" si="3"/>
        <v>1</v>
      </c>
      <c r="R10"/>
      <c r="T10"/>
      <c r="U10">
        <f>SUM('[59]156'!$CR$91:$DA$91)</f>
        <v>2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>
        <v>2.2200000000000002</v>
      </c>
      <c r="I12" s="18">
        <v>4</v>
      </c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>
        <f t="shared" si="5"/>
        <v>100</v>
      </c>
      <c r="O12" s="20">
        <v>7</v>
      </c>
      <c r="P12" s="1">
        <f t="shared" si="3"/>
        <v>1</v>
      </c>
      <c r="Q12" s="1">
        <f t="shared" si="3"/>
        <v>1</v>
      </c>
      <c r="R12"/>
      <c r="T12"/>
      <c r="U12">
        <f>SUM('[59]156'!$CR$92:$DA$92)</f>
        <v>2.2200000000000002</v>
      </c>
    </row>
    <row r="13" spans="1:21" s="1" customFormat="1" ht="31.5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>
        <v>10.44</v>
      </c>
      <c r="I13" s="18">
        <v>12.44</v>
      </c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>
        <f t="shared" si="5"/>
        <v>100</v>
      </c>
      <c r="O13" s="20">
        <v>8</v>
      </c>
      <c r="P13" s="1">
        <f t="shared" si="3"/>
        <v>1</v>
      </c>
      <c r="Q13" s="1">
        <f t="shared" si="3"/>
        <v>1</v>
      </c>
      <c r="R13"/>
      <c r="T13"/>
      <c r="U13">
        <f>SUM('[59]156'!$CR$93:$DA$93)</f>
        <v>10.44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SUM('[59]156'!$CR$95:$DA$95)</f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33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SUM('[59]156'!$CR$94:$DA$94)</f>
        <v>0</v>
      </c>
    </row>
    <row r="18" spans="1:21" s="1" customFormat="1" ht="31.5" hidden="1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/>
      <c r="I18" s="18"/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 t="e">
        <f t="shared" si="5"/>
        <v>#DIV/0!</v>
      </c>
      <c r="O18" s="20">
        <v>11</v>
      </c>
      <c r="P18" s="1">
        <f t="shared" si="3"/>
        <v>0</v>
      </c>
      <c r="Q18" s="1">
        <f t="shared" si="3"/>
        <v>0</v>
      </c>
      <c r="R18"/>
      <c r="T18"/>
      <c r="U18">
        <f>SUM('[59]156'!$CR$97:$DA$97)</f>
        <v>0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SUM('[59]156'!$CR$96:$DA$96)</f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1685.56</v>
      </c>
      <c r="I21" s="18">
        <v>1667.44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98.924986354683313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SUM('[59]156'!$CR$98:$DA$98)</f>
        <v>1685.56</v>
      </c>
    </row>
    <row r="22" spans="1:21" s="1" customFormat="1" ht="31.5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>
        <v>1</v>
      </c>
      <c r="I22" s="18">
        <v>1.56</v>
      </c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>
        <f t="shared" si="5"/>
        <v>100</v>
      </c>
      <c r="O22" s="20">
        <v>14</v>
      </c>
      <c r="P22" s="1">
        <f t="shared" si="6"/>
        <v>1</v>
      </c>
      <c r="Q22" s="1">
        <f t="shared" si="6"/>
        <v>1</v>
      </c>
      <c r="R22"/>
      <c r="T22"/>
      <c r="U22">
        <f>SUM('[59]156'!$CR$100:$DA$100)</f>
        <v>1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SUM('[59]156'!$CR$99:$DA$99)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22.56</v>
      </c>
      <c r="I24" s="18">
        <v>24.11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SUM('[59]156'!$CR$141:$DA$141)</f>
        <v>22.56</v>
      </c>
    </row>
    <row r="25" spans="1:21" s="1" customFormat="1" ht="31.5" hidden="1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R25"/>
      <c r="T25"/>
      <c r="U25">
        <f>SUM('[59]156'!$CR$142:$DA$142)</f>
        <v>0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>
        <v>3.89</v>
      </c>
      <c r="I27" s="18">
        <v>7</v>
      </c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>
        <f t="shared" si="5"/>
        <v>100</v>
      </c>
      <c r="O27" s="20">
        <v>18</v>
      </c>
      <c r="P27" s="1">
        <f t="shared" si="6"/>
        <v>1</v>
      </c>
      <c r="Q27" s="1">
        <f t="shared" si="6"/>
        <v>1</v>
      </c>
      <c r="R27"/>
      <c r="T27"/>
      <c r="U27">
        <f>SUM('[59]156'!$CR$144:$DA$144)</f>
        <v>3.89</v>
      </c>
    </row>
    <row r="28" spans="1:21" s="1" customFormat="1" ht="31.5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>
        <v>8.89</v>
      </c>
      <c r="I28" s="18">
        <v>9.33</v>
      </c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>
        <f t="shared" si="5"/>
        <v>100</v>
      </c>
      <c r="O28" s="20">
        <v>19</v>
      </c>
      <c r="P28" s="1">
        <f t="shared" si="6"/>
        <v>1</v>
      </c>
      <c r="Q28" s="1">
        <f t="shared" si="6"/>
        <v>1</v>
      </c>
      <c r="R28"/>
      <c r="T28"/>
      <c r="U28">
        <f>SUM('[59]156'!$CR$143:$DA$143)</f>
        <v>8.89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hidden="1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f>SUM('[59]156'!$CR$146:$DA$146)</f>
        <v>0</v>
      </c>
    </row>
    <row r="32" spans="1:21" s="1" customFormat="1" ht="31.5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>
        <v>239.44</v>
      </c>
      <c r="I32" s="18">
        <v>237.89</v>
      </c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>
        <f t="shared" si="5"/>
        <v>99.352656197794857</v>
      </c>
      <c r="O32" s="20">
        <v>21</v>
      </c>
      <c r="P32" s="1">
        <f t="shared" si="6"/>
        <v>1</v>
      </c>
      <c r="Q32" s="1">
        <f t="shared" si="6"/>
        <v>1</v>
      </c>
      <c r="R32"/>
      <c r="T32"/>
      <c r="U32">
        <f>SUM('[59]156'!$CR$145:$DA$145)</f>
        <v>239.44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hidden="1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/>
      <c r="I35" s="18"/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 t="e">
        <f t="shared" si="5"/>
        <v>#DIV/0!</v>
      </c>
      <c r="O35" s="20">
        <v>22</v>
      </c>
      <c r="P35" s="1">
        <f t="shared" si="6"/>
        <v>0</v>
      </c>
      <c r="Q35" s="1">
        <f t="shared" si="6"/>
        <v>0</v>
      </c>
      <c r="U35">
        <f>SUM('[59]156'!$CR$148:$DA$148)</f>
        <v>0</v>
      </c>
    </row>
    <row r="36" spans="1:24" ht="31.5" hidden="1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/>
      <c r="I36" s="18"/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 t="e">
        <f t="shared" si="5"/>
        <v>#DIV/0!</v>
      </c>
      <c r="O36" s="20">
        <v>23</v>
      </c>
      <c r="P36" s="1">
        <f t="shared" si="6"/>
        <v>0</v>
      </c>
      <c r="Q36" s="1">
        <f t="shared" si="6"/>
        <v>0</v>
      </c>
      <c r="U36">
        <f>SUM('[59]156'!$CR$147:$DA$147)</f>
        <v>0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1239.1099999999999</v>
      </c>
      <c r="I38" s="18">
        <v>1234.33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99.614239252366616</v>
      </c>
      <c r="O38" s="20">
        <v>24</v>
      </c>
      <c r="P38" s="1">
        <f t="shared" si="7"/>
        <v>1</v>
      </c>
      <c r="Q38" s="1">
        <f t="shared" si="7"/>
        <v>1</v>
      </c>
      <c r="U38">
        <f>SUM('[59]156'!$CR$149:$DA$149)</f>
        <v>1239.1099999999999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>
        <v>3</v>
      </c>
      <c r="I41" s="18">
        <v>3.22</v>
      </c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>
        <f t="shared" si="5"/>
        <v>100</v>
      </c>
      <c r="O41" s="20">
        <v>25</v>
      </c>
      <c r="P41" s="1">
        <f t="shared" si="7"/>
        <v>1</v>
      </c>
      <c r="Q41" s="1">
        <f t="shared" si="7"/>
        <v>1</v>
      </c>
      <c r="U41">
        <f>SUM('[59]156'!$CR$151:$DA$151)</f>
        <v>3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SUM('[59]156'!$CR$150:$DA$150)</f>
        <v>0</v>
      </c>
    </row>
    <row r="43" spans="1:24" ht="31.5" hidden="1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f>SUM('[59]156'!$CR$192:$DA$192)</f>
        <v>0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SUM('[59]156'!$CR$193:$DA$193)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SUM('[59]156'!$CR$194:$DA$194)</f>
        <v>0</v>
      </c>
    </row>
    <row r="47" spans="1:24" ht="31.5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>
        <v>1.44</v>
      </c>
      <c r="I47" s="18">
        <v>1.44</v>
      </c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>
        <f t="shared" si="5"/>
        <v>100</v>
      </c>
      <c r="O47" s="20">
        <v>30</v>
      </c>
      <c r="P47" s="1">
        <f t="shared" si="7"/>
        <v>1</v>
      </c>
      <c r="Q47" s="1">
        <f t="shared" si="7"/>
        <v>1</v>
      </c>
      <c r="U47">
        <f>SUM('[59]156'!$CR$195:$DA$195)</f>
        <v>1.44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hidden="1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f>SUM('[59]156'!$CR$197:$DA$197)</f>
        <v>0</v>
      </c>
    </row>
    <row r="51" spans="1:21" s="1" customFormat="1" ht="31.5" hidden="1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/>
      <c r="I51" s="18"/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 t="e">
        <f t="shared" si="5"/>
        <v>#DIV/0!</v>
      </c>
      <c r="O51" s="20">
        <v>32</v>
      </c>
      <c r="P51" s="1">
        <f t="shared" si="7"/>
        <v>0</v>
      </c>
      <c r="Q51" s="1">
        <f t="shared" si="7"/>
        <v>0</v>
      </c>
      <c r="R51"/>
      <c r="T51"/>
      <c r="U51">
        <f>SUM('[59]156'!$CR$196:$DA$196)</f>
        <v>0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hidden="1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/>
      <c r="I53" s="18"/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 t="e">
        <f t="shared" si="5"/>
        <v>#DIV/0!</v>
      </c>
      <c r="O53" s="20">
        <v>33</v>
      </c>
      <c r="P53" s="1">
        <f t="shared" ref="P53:Q68" si="8">IF(H53&gt;0,1,0)</f>
        <v>0</v>
      </c>
      <c r="Q53" s="1">
        <f t="shared" si="8"/>
        <v>0</v>
      </c>
      <c r="R53"/>
      <c r="T53"/>
      <c r="U53">
        <f>SUM('[59]156'!$CR$198:$DA$198)</f>
        <v>0</v>
      </c>
    </row>
    <row r="54" spans="1:21" s="1" customFormat="1" ht="31.5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>
        <v>0.56000000000000005</v>
      </c>
      <c r="I54" s="18">
        <v>0.56000000000000005</v>
      </c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>
        <f t="shared" si="5"/>
        <v>100</v>
      </c>
      <c r="O54" s="20">
        <v>34</v>
      </c>
      <c r="P54" s="1">
        <f t="shared" si="8"/>
        <v>1</v>
      </c>
      <c r="Q54" s="1">
        <f t="shared" si="8"/>
        <v>1</v>
      </c>
      <c r="R54"/>
      <c r="T54"/>
      <c r="U54">
        <f>SUM('[59]156'!$CR$199:$DA$199)</f>
        <v>0.56000000000000005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140.88999999999999</v>
      </c>
      <c r="I56" s="18">
        <v>139.11000000000001</v>
      </c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>
        <f t="shared" si="5"/>
        <v>98.736603023635482</v>
      </c>
      <c r="O56" s="20">
        <v>35</v>
      </c>
      <c r="P56" s="1">
        <f t="shared" si="8"/>
        <v>1</v>
      </c>
      <c r="Q56" s="1">
        <f t="shared" si="8"/>
        <v>1</v>
      </c>
      <c r="R56"/>
      <c r="T56"/>
      <c r="U56">
        <f>SUM('[59]156'!$CR$200:$DA$200)</f>
        <v>140.88999999999999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SUM('[59]156'!$CR$203:$DA$203)</f>
        <v>0</v>
      </c>
    </row>
    <row r="59" spans="1:21" s="1" customFormat="1" ht="31.5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>
        <v>1</v>
      </c>
      <c r="I59" s="18">
        <v>1</v>
      </c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>
        <f t="shared" si="5"/>
        <v>100</v>
      </c>
      <c r="O59" s="20">
        <v>37</v>
      </c>
      <c r="P59" s="1">
        <f t="shared" si="8"/>
        <v>1</v>
      </c>
      <c r="Q59" s="1">
        <f t="shared" si="8"/>
        <v>1</v>
      </c>
      <c r="R59"/>
      <c r="T59"/>
      <c r="U59">
        <f>SUM('[59]156'!$CR$202:$DA$202)</f>
        <v>1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SUM('[59]156'!$CR$201:$DA$201)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367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31342</v>
      </c>
      <c r="I80" s="43">
        <v>31342</v>
      </c>
      <c r="J80" s="19">
        <v>0</v>
      </c>
      <c r="K80" s="61">
        <f t="shared" si="9"/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>
        <f>SUM('[59]156'!$CR$244:$DA$244)</f>
        <v>31342</v>
      </c>
    </row>
    <row r="81" spans="1:22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31342</v>
      </c>
      <c r="I81" s="43">
        <v>31342</v>
      </c>
      <c r="J81" s="19">
        <v>0</v>
      </c>
      <c r="K81" s="61">
        <f t="shared" si="9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>
        <f>U80</f>
        <v>31342</v>
      </c>
    </row>
    <row r="82" spans="1:22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/>
    </row>
    <row r="83" spans="1:22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27222</v>
      </c>
      <c r="I83" s="43">
        <v>27222</v>
      </c>
      <c r="J83" s="19">
        <v>0</v>
      </c>
      <c r="K83" s="61">
        <f t="shared" si="9"/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f>SUM('[59]156'!$CR$245:$DA$245)</f>
        <v>27222</v>
      </c>
    </row>
    <row r="84" spans="1:22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27222</v>
      </c>
      <c r="I84" s="43">
        <v>27222</v>
      </c>
      <c r="J84" s="19">
        <v>0</v>
      </c>
      <c r="K84" s="61">
        <f t="shared" si="9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f>U83</f>
        <v>27222</v>
      </c>
    </row>
    <row r="85" spans="1:22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/>
    </row>
    <row r="86" spans="1:22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74907</v>
      </c>
      <c r="I86" s="43">
        <v>74907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SUM('[59]156'!$CR$246:$DA$246)</f>
        <v>74907</v>
      </c>
    </row>
    <row r="87" spans="1:22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74907</v>
      </c>
      <c r="I87" s="43">
        <v>74907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74907</v>
      </c>
    </row>
    <row r="88" spans="1:22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/>
    </row>
    <row r="89" spans="1:22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73377</v>
      </c>
      <c r="I89" s="43">
        <v>73377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f>SUM('[59]156'!$CR$247:$DA$247)</f>
        <v>73377</v>
      </c>
      <c r="V89" s="108"/>
    </row>
    <row r="90" spans="1:22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73377</v>
      </c>
      <c r="I90" s="43">
        <v>73377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73377</v>
      </c>
    </row>
    <row r="91" spans="1:22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/>
    </row>
    <row r="92" spans="1:22" s="1" customFormat="1" ht="31.5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>
        <v>15792</v>
      </c>
      <c r="I92" s="43">
        <v>15792</v>
      </c>
      <c r="J92" s="19">
        <v>0</v>
      </c>
      <c r="K92" s="61">
        <f t="shared" si="9"/>
        <v>0</v>
      </c>
      <c r="L92" s="102"/>
      <c r="M92" s="103" t="str">
        <f t="shared" si="10"/>
        <v>Муниципальное задание выполнено</v>
      </c>
      <c r="N92" s="61">
        <f t="shared" si="11"/>
        <v>100</v>
      </c>
      <c r="O92" s="28">
        <v>43</v>
      </c>
      <c r="P92" s="1">
        <f t="shared" si="12"/>
        <v>1</v>
      </c>
      <c r="Q92" s="1">
        <f t="shared" si="12"/>
        <v>1</v>
      </c>
      <c r="R92"/>
      <c r="T92"/>
      <c r="U92">
        <f>SUM('[59]156'!$CR$248:$DA$248)</f>
        <v>15792</v>
      </c>
    </row>
    <row r="93" spans="1:22" s="1" customFormat="1" ht="31.5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>
        <v>15792</v>
      </c>
      <c r="I93" s="43">
        <v>15792</v>
      </c>
      <c r="J93" s="19">
        <v>0</v>
      </c>
      <c r="K93" s="61">
        <f t="shared" si="9"/>
        <v>0</v>
      </c>
      <c r="L93" s="102"/>
      <c r="M93" s="103" t="str">
        <f t="shared" si="10"/>
        <v>Муниципальное задание выполнено</v>
      </c>
      <c r="N93" s="61">
        <f t="shared" si="11"/>
        <v>100</v>
      </c>
      <c r="O93" s="28"/>
      <c r="R93"/>
      <c r="T93"/>
      <c r="U93">
        <f>U92</f>
        <v>15792</v>
      </c>
    </row>
    <row r="94" spans="1:22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/>
    </row>
    <row r="95" spans="1:22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43">
        <v>92850</v>
      </c>
      <c r="I95" s="43">
        <v>92850</v>
      </c>
      <c r="J95" s="19">
        <v>0</v>
      </c>
      <c r="K95" s="61">
        <f t="shared" si="9"/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SUM('[59]156'!$CR$249:$DA$249)</f>
        <v>92850</v>
      </c>
    </row>
    <row r="96" spans="1:22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43">
        <v>92850</v>
      </c>
      <c r="I96" s="43">
        <v>92850</v>
      </c>
      <c r="J96" s="19">
        <v>0</v>
      </c>
      <c r="K96" s="61">
        <f t="shared" si="9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92850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/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/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/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4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SUM('[59]156'!$CT$289:$DC$289)</f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4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SUM('[59]156'!$CT$290:$DC$290)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1807.22</v>
      </c>
      <c r="I103" s="43">
        <v>1800.22</v>
      </c>
      <c r="J103" s="19">
        <v>10</v>
      </c>
      <c r="K103" s="61">
        <f t="shared" si="14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99.612664755812801</v>
      </c>
      <c r="O103" s="20">
        <v>46</v>
      </c>
      <c r="P103" s="1">
        <f t="shared" ref="P103:Q107" si="15">IF(H103&gt;0,1,0)</f>
        <v>1</v>
      </c>
      <c r="Q103" s="1">
        <f t="shared" si="15"/>
        <v>1</v>
      </c>
      <c r="R103"/>
      <c r="T103"/>
      <c r="U103">
        <f>SUM('[59]156'!$CR$327:$DA$327)</f>
        <v>1807.22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131.33000000000001</v>
      </c>
      <c r="I104" s="43">
        <v>161.56</v>
      </c>
      <c r="J104" s="19">
        <v>10</v>
      </c>
      <c r="K104" s="61">
        <f t="shared" si="14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5"/>
        <v>1</v>
      </c>
      <c r="Q104" s="1">
        <f t="shared" si="15"/>
        <v>1</v>
      </c>
      <c r="R104"/>
      <c r="T104"/>
      <c r="U104">
        <f>SUM('[59]156'!$CR$360:$DA$360)</f>
        <v>131.33000000000001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3.78</v>
      </c>
      <c r="I105" s="43">
        <v>6.22</v>
      </c>
      <c r="J105" s="19">
        <v>10</v>
      </c>
      <c r="K105" s="61">
        <f t="shared" si="14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5"/>
        <v>1</v>
      </c>
      <c r="Q105" s="1">
        <f t="shared" si="15"/>
        <v>1</v>
      </c>
      <c r="R105"/>
      <c r="T105"/>
      <c r="U105">
        <f>SUM('[59]156'!$CR$392:$DA$392)</f>
        <v>3.78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300</v>
      </c>
      <c r="I106" s="43">
        <v>300</v>
      </c>
      <c r="J106" s="19">
        <v>10</v>
      </c>
      <c r="K106" s="61">
        <f t="shared" si="14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5"/>
        <v>1</v>
      </c>
      <c r="Q106" s="1">
        <f t="shared" si="15"/>
        <v>1</v>
      </c>
      <c r="R106"/>
      <c r="T106"/>
      <c r="U106">
        <f>SUM('[59]156'!$CT$424:$DC$424)</f>
        <v>300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4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5"/>
        <v>0</v>
      </c>
      <c r="Q107" s="1">
        <f t="shared" si="15"/>
        <v>0</v>
      </c>
      <c r="R107"/>
      <c r="T107"/>
      <c r="U107">
        <f>SUM('[59]156'!$CT$425:$DC$425)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99.835524007381167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1829.22</v>
      </c>
      <c r="I161" s="108">
        <f>SUM(I5:I23)</f>
        <v>1817.89</v>
      </c>
    </row>
    <row r="162" spans="8:9" s="1" customFormat="1" ht="15" customHeight="1" x14ac:dyDescent="0.25">
      <c r="H162" s="108">
        <f>H103</f>
        <v>1807.22</v>
      </c>
      <c r="I162" s="108">
        <f>I103</f>
        <v>1800.22</v>
      </c>
    </row>
    <row r="163" spans="8:9" s="1" customFormat="1" ht="15" customHeight="1" x14ac:dyDescent="0.25">
      <c r="H163" s="108">
        <f>H161-H162</f>
        <v>22</v>
      </c>
      <c r="I163" s="108">
        <f>I161-I162</f>
        <v>17.670000000000073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A4:X107">
    <filterColumn colId="7">
      <customFilters>
        <customFilter operator="notEqual" val=" "/>
      </customFilters>
    </filterColumn>
    <filterColumn colId="15" showButton="0"/>
  </autoFilter>
  <customSheetViews>
    <customSheetView guid="{58B0A3E4-DC4C-43E3-ADD5-4D21FA5857E3}" scale="66" showPageBreaks="1" printArea="1" filter="1" showAutoFilter="1" hiddenRows="1" hiddenColumns="1" view="pageBreakPreview" topLeftCell="D103">
      <selection activeCell="C175" sqref="C175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8184D279-59A7-4BD8-AB21-B524BF814588}" scale="66" showPageBreaks="1" printArea="1" filter="1" showAutoFilter="1" hiddenRows="1" hiddenColumns="1" view="pageBreakPreview" topLeftCell="D103">
      <selection activeCell="N160" sqref="N160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7BDF3E6F-D95A-4AD2-A496-92E59C7AF105}" scale="66" showPageBreaks="1" printArea="1" filter="1" showAutoFilter="1" hiddenRows="1" hiddenColumns="1" view="pageBreakPreview" topLeftCell="D1">
      <selection activeCell="U80" sqref="U1:U1048576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AB14A31D-440B-427A-8154-EF19394E7DE2}" scale="66" showPageBreaks="1" printArea="1" filter="1" showAutoFilter="1" hiddenRows="1" hiddenColumns="1" view="pageBreakPreview" topLeftCell="D1">
      <selection activeCell="J86" sqref="J86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C22C5AE3-4CF6-4ED3-821C-43C355C47BB8}" scale="66" showPageBreaks="1" printArea="1" showAutoFilter="1" hiddenColumns="1" view="pageBreakPreview">
      <selection activeCell="H106" sqref="H106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A4:W107">
        <filterColumn colId="14" showButton="0"/>
      </autoFilter>
    </customSheetView>
    <customSheetView guid="{F38D36FB-D173-41CA-A0CB-C8228EA2DD59}" scale="66" showPageBreaks="1" printArea="1" showAutoFilter="1" hiddenColumns="1" view="pageBreakPreview">
      <selection activeCell="H106" sqref="H106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A4:W107">
        <filterColumn colId="14" showButton="0"/>
      </autoFilter>
    </customSheetView>
    <customSheetView guid="{D75CEEBA-EF70-41E2-A2AB-FC3599596AC2}" scale="66" showPageBreaks="1" printArea="1" filter="1" showAutoFilter="1" hiddenColumns="1" view="pageBreakPreview" topLeftCell="A4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FD4A7EA-C1FF-4F5D-84ED-80E24D2D6E10}" scale="66" showPageBreaks="1" printArea="1" filter="1" showAutoFilter="1" hiddenColumns="1" view="pageBreakPreview" topLeftCell="A108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B70C21F4-2ADF-4822-A74D-683C5E869839}" scale="66" showPageBreaks="1" printArea="1" filter="1" showAutoFilter="1" hiddenColumns="1" view="pageBreakPreview" topLeftCell="A4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74:B76"/>
    <mergeCell ref="C74:C76"/>
    <mergeCell ref="B80:B82"/>
    <mergeCell ref="C80:C82"/>
    <mergeCell ref="B77:B79"/>
    <mergeCell ref="C77:C79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94 H97:H107">
    <cfRule type="expression" dxfId="69" priority="4">
      <formula>H5&lt;&gt;U5</formula>
    </cfRule>
  </conditionalFormatting>
  <conditionalFormatting sqref="M5:M107">
    <cfRule type="expression" dxfId="68" priority="1">
      <formula>K5&lt;&gt;0</formula>
    </cfRule>
  </conditionalFormatting>
  <conditionalFormatting sqref="U5:U10">
    <cfRule type="expression" dxfId="67" priority="18">
      <formula>U5&lt;&gt;H5</formula>
    </cfRule>
  </conditionalFormatting>
  <conditionalFormatting sqref="U12:U13">
    <cfRule type="expression" dxfId="66" priority="17">
      <formula>U12&lt;&gt;H12</formula>
    </cfRule>
  </conditionalFormatting>
  <conditionalFormatting sqref="U16:U19">
    <cfRule type="expression" dxfId="65" priority="16">
      <formula>U16&lt;&gt;H16</formula>
    </cfRule>
  </conditionalFormatting>
  <conditionalFormatting sqref="U21:U25">
    <cfRule type="expression" dxfId="64" priority="15">
      <formula>U21&lt;&gt;H21</formula>
    </cfRule>
  </conditionalFormatting>
  <conditionalFormatting sqref="U27:U28">
    <cfRule type="expression" dxfId="63" priority="14">
      <formula>U27&lt;&gt;H27</formula>
    </cfRule>
  </conditionalFormatting>
  <conditionalFormatting sqref="U31:U32">
    <cfRule type="expression" dxfId="62" priority="13">
      <formula>U31&lt;&gt;H31</formula>
    </cfRule>
  </conditionalFormatting>
  <conditionalFormatting sqref="U35:U36">
    <cfRule type="expression" dxfId="61" priority="12">
      <formula>U35&lt;&gt;H35</formula>
    </cfRule>
  </conditionalFormatting>
  <conditionalFormatting sqref="U38">
    <cfRule type="expression" dxfId="60" priority="11">
      <formula>U38&lt;&gt;H38</formula>
    </cfRule>
  </conditionalFormatting>
  <conditionalFormatting sqref="U41:U44">
    <cfRule type="expression" dxfId="59" priority="10">
      <formula>U41&lt;&gt;H41</formula>
    </cfRule>
  </conditionalFormatting>
  <conditionalFormatting sqref="U46:U47">
    <cfRule type="expression" dxfId="58" priority="9">
      <formula>U46&lt;&gt;H46</formula>
    </cfRule>
  </conditionalFormatting>
  <conditionalFormatting sqref="U50:U51">
    <cfRule type="expression" dxfId="57" priority="8">
      <formula>U50&lt;&gt;H50</formula>
    </cfRule>
  </conditionalFormatting>
  <conditionalFormatting sqref="U53:U54">
    <cfRule type="expression" dxfId="56" priority="7">
      <formula>U53&lt;&gt;H53</formula>
    </cfRule>
  </conditionalFormatting>
  <conditionalFormatting sqref="U56:U60">
    <cfRule type="expression" dxfId="55" priority="6">
      <formula>U56&lt;&gt;H56</formula>
    </cfRule>
  </conditionalFormatting>
  <conditionalFormatting sqref="U62:U107">
    <cfRule type="expression" dxfId="54" priority="5">
      <formula>U62&lt;&gt;H62</formula>
    </cfRule>
  </conditionalFormatting>
  <conditionalFormatting sqref="AA8">
    <cfRule type="expression" dxfId="53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C1" zoomScale="66" zoomScaleNormal="60" zoomScaleSheetLayoutView="66" workbookViewId="0">
      <selection activeCell="N89" sqref="N89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202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SUM('[60]157'!$CR$47:$DA$47)</f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SUM('[60]157'!$CR$48:$DA$48)</f>
        <v>0</v>
      </c>
    </row>
    <row r="7" spans="1:21" s="1" customFormat="1" ht="31.5" hidden="1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 t="e">
        <f t="shared" si="5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f>SUM('[60]157'!$CR$49:$DA$49)</f>
        <v>0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SUM('[60]157'!$CR$50:$DA$50)</f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81.89</v>
      </c>
      <c r="I9" s="18">
        <v>86.67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SUM('[60]157'!$CR$90:$DA$90)</f>
        <v>81.89</v>
      </c>
    </row>
    <row r="10" spans="1:21" s="1" customFormat="1" ht="31.5" hidden="1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/>
      <c r="I10" s="18"/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 t="e">
        <f t="shared" si="5"/>
        <v>#DIV/0!</v>
      </c>
      <c r="O10" s="20">
        <v>6</v>
      </c>
      <c r="P10" s="1">
        <f t="shared" si="3"/>
        <v>0</v>
      </c>
      <c r="Q10" s="1">
        <f t="shared" si="3"/>
        <v>0</v>
      </c>
      <c r="R10"/>
      <c r="T10"/>
      <c r="U10">
        <f>SUM('[60]157'!$CR$91:$DA$91)</f>
        <v>0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hidden="1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/>
      <c r="I12" s="18"/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 t="e">
        <f t="shared" si="5"/>
        <v>#DIV/0!</v>
      </c>
      <c r="O12" s="20">
        <v>7</v>
      </c>
      <c r="P12" s="1">
        <f t="shared" si="3"/>
        <v>0</v>
      </c>
      <c r="Q12" s="1">
        <f t="shared" si="3"/>
        <v>0</v>
      </c>
      <c r="R12"/>
      <c r="T12"/>
      <c r="U12">
        <f>SUM('[60]157'!$CR$92:$DA$92)</f>
        <v>0</v>
      </c>
    </row>
    <row r="13" spans="1:21" s="1" customFormat="1" ht="31.5" hidden="1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/>
      <c r="I13" s="18"/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 t="e">
        <f t="shared" si="5"/>
        <v>#DIV/0!</v>
      </c>
      <c r="O13" s="20">
        <v>8</v>
      </c>
      <c r="P13" s="1">
        <f t="shared" si="3"/>
        <v>0</v>
      </c>
      <c r="Q13" s="1">
        <f t="shared" si="3"/>
        <v>0</v>
      </c>
      <c r="R13"/>
      <c r="T13"/>
      <c r="U13">
        <f>SUM('[60]157'!$CR$93:$DA$93)</f>
        <v>0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SUM('[60]157'!$CR$95:$DA$95)</f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33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SUM('[60]157'!$CR$94:$DA$94)</f>
        <v>0</v>
      </c>
    </row>
    <row r="18" spans="1:21" s="1" customFormat="1" ht="31.5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>
        <v>3</v>
      </c>
      <c r="I18" s="18">
        <v>3</v>
      </c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>
        <f t="shared" si="5"/>
        <v>100</v>
      </c>
      <c r="O18" s="20">
        <v>11</v>
      </c>
      <c r="P18" s="1">
        <f t="shared" si="3"/>
        <v>1</v>
      </c>
      <c r="Q18" s="1">
        <f t="shared" si="3"/>
        <v>1</v>
      </c>
      <c r="R18"/>
      <c r="T18"/>
      <c r="U18">
        <f>SUM('[60]157'!$CR$97:$DA$97)</f>
        <v>3</v>
      </c>
    </row>
    <row r="19" spans="1:21" s="1" customFormat="1" ht="31.5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>
        <v>2.44</v>
      </c>
      <c r="I19" s="18">
        <v>3</v>
      </c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>
        <f t="shared" si="5"/>
        <v>100</v>
      </c>
      <c r="O19" s="20">
        <v>12</v>
      </c>
      <c r="P19" s="1">
        <f t="shared" si="3"/>
        <v>1</v>
      </c>
      <c r="Q19" s="1">
        <f t="shared" si="3"/>
        <v>1</v>
      </c>
      <c r="R19"/>
      <c r="T19"/>
      <c r="U19">
        <f>SUM('[60]157'!$CR$96:$DA$96)</f>
        <v>2.44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1446.89</v>
      </c>
      <c r="I21" s="18">
        <v>1451.44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100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SUM('[60]157'!$CR$98:$DA$98)</f>
        <v>1446.89</v>
      </c>
    </row>
    <row r="22" spans="1:21" s="1" customFormat="1" ht="31.5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>
        <v>0.33</v>
      </c>
      <c r="I22" s="18">
        <v>1</v>
      </c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>
        <f t="shared" si="5"/>
        <v>100</v>
      </c>
      <c r="O22" s="20">
        <v>14</v>
      </c>
      <c r="P22" s="1">
        <f t="shared" si="6"/>
        <v>1</v>
      </c>
      <c r="Q22" s="1">
        <f t="shared" si="6"/>
        <v>1</v>
      </c>
      <c r="R22"/>
      <c r="T22"/>
      <c r="U22">
        <f>SUM('[60]157'!$CR$100:$DA$100)</f>
        <v>0.33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SUM('[60]157'!$CR$99:$DA$99)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15</v>
      </c>
      <c r="I24" s="18">
        <v>18.11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SUM('[60]157'!$CR$141:$DA$141)</f>
        <v>15</v>
      </c>
    </row>
    <row r="25" spans="1:21" s="1" customFormat="1" ht="31.5" hidden="1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R25"/>
      <c r="T25"/>
      <c r="U25">
        <f>SUM('[60]157'!$CR$142:$DA$142)</f>
        <v>0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hidden="1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/>
      <c r="I27" s="18"/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 t="e">
        <f t="shared" si="5"/>
        <v>#DIV/0!</v>
      </c>
      <c r="O27" s="20">
        <v>18</v>
      </c>
      <c r="P27" s="1">
        <f t="shared" si="6"/>
        <v>0</v>
      </c>
      <c r="Q27" s="1">
        <f t="shared" si="6"/>
        <v>0</v>
      </c>
      <c r="R27"/>
      <c r="T27"/>
      <c r="U27">
        <f>SUM('[60]157'!$CR$144:$DA$144)</f>
        <v>0</v>
      </c>
    </row>
    <row r="28" spans="1:21" s="1" customFormat="1" ht="31.5" hidden="1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/>
      <c r="I28" s="18"/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 t="e">
        <f t="shared" si="5"/>
        <v>#DIV/0!</v>
      </c>
      <c r="O28" s="20">
        <v>19</v>
      </c>
      <c r="P28" s="1">
        <f t="shared" si="6"/>
        <v>0</v>
      </c>
      <c r="Q28" s="1">
        <f t="shared" si="6"/>
        <v>0</v>
      </c>
      <c r="R28"/>
      <c r="T28"/>
      <c r="U28">
        <f>SUM('[60]157'!$CR$143:$DA$143)</f>
        <v>0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hidden="1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f>SUM('[60]157'!$CR$146:$DA$146)</f>
        <v>0</v>
      </c>
    </row>
    <row r="32" spans="1:21" s="1" customFormat="1" ht="31.5" hidden="1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/>
      <c r="I32" s="18"/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 t="e">
        <f t="shared" si="5"/>
        <v>#DIV/0!</v>
      </c>
      <c r="O32" s="20">
        <v>21</v>
      </c>
      <c r="P32" s="1">
        <f t="shared" si="6"/>
        <v>0</v>
      </c>
      <c r="Q32" s="1">
        <f t="shared" si="6"/>
        <v>0</v>
      </c>
      <c r="R32"/>
      <c r="T32"/>
      <c r="U32">
        <f>SUM('[60]157'!$CR$145:$DA$145)</f>
        <v>0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6.11</v>
      </c>
      <c r="I35" s="18">
        <v>8.33</v>
      </c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>
        <f t="shared" si="5"/>
        <v>100</v>
      </c>
      <c r="O35" s="20">
        <v>22</v>
      </c>
      <c r="P35" s="1">
        <f t="shared" si="6"/>
        <v>1</v>
      </c>
      <c r="Q35" s="1">
        <f t="shared" si="6"/>
        <v>1</v>
      </c>
      <c r="U35">
        <f>SUM('[60]157'!$CR$148:$DA$148)</f>
        <v>6.11</v>
      </c>
    </row>
    <row r="36" spans="1:24" ht="31.5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>
        <v>0.56000000000000005</v>
      </c>
      <c r="I36" s="18">
        <v>1.2</v>
      </c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>
        <f t="shared" si="5"/>
        <v>100</v>
      </c>
      <c r="O36" s="20">
        <v>23</v>
      </c>
      <c r="P36" s="1">
        <f t="shared" si="6"/>
        <v>1</v>
      </c>
      <c r="Q36" s="1">
        <f t="shared" si="6"/>
        <v>1</v>
      </c>
      <c r="U36">
        <f>SUM('[60]157'!$CR$147:$DA$147)</f>
        <v>0.56000000000000005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1205.56</v>
      </c>
      <c r="I38" s="18">
        <v>1200.22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99.557052324231066</v>
      </c>
      <c r="O38" s="20">
        <v>24</v>
      </c>
      <c r="P38" s="1">
        <f t="shared" si="7"/>
        <v>1</v>
      </c>
      <c r="Q38" s="1">
        <f t="shared" si="7"/>
        <v>1</v>
      </c>
      <c r="U38">
        <f>SUM('[60]157'!$CR$149:$DA$149)</f>
        <v>1205.56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hidden="1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/>
      <c r="I41" s="18"/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 t="e">
        <f t="shared" si="5"/>
        <v>#DIV/0!</v>
      </c>
      <c r="O41" s="20">
        <v>25</v>
      </c>
      <c r="P41" s="1">
        <f t="shared" si="7"/>
        <v>0</v>
      </c>
      <c r="Q41" s="1">
        <f t="shared" si="7"/>
        <v>0</v>
      </c>
      <c r="U41">
        <f>SUM('[60]157'!$CR$151:$DA$151)</f>
        <v>0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SUM('[60]157'!$CR$150:$DA$150)</f>
        <v>0</v>
      </c>
    </row>
    <row r="43" spans="1:24" ht="31.5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>
        <v>0.56000000000000005</v>
      </c>
      <c r="I43" s="18">
        <v>1</v>
      </c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>
        <f t="shared" si="5"/>
        <v>100</v>
      </c>
      <c r="O43" s="20">
        <v>27</v>
      </c>
      <c r="P43" s="1">
        <f t="shared" si="7"/>
        <v>1</v>
      </c>
      <c r="Q43" s="1">
        <f t="shared" si="7"/>
        <v>1</v>
      </c>
      <c r="U43">
        <f>SUM('[60]157'!$CR$192:$DA$192)</f>
        <v>0.56000000000000005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SUM('[60]157'!$CR$193:$DA$193)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SUM('[60]157'!$CR$194:$DA$194)</f>
        <v>0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SUM('[60]157'!$CR$195:$DA$195)</f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hidden="1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f>SUM('[60]157'!$CR$197:$DA$197)</f>
        <v>0</v>
      </c>
    </row>
    <row r="51" spans="1:21" s="1" customFormat="1" ht="31.5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>
        <v>54.67</v>
      </c>
      <c r="I51" s="18">
        <v>54.56</v>
      </c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>
        <f t="shared" si="5"/>
        <v>99.798792756539228</v>
      </c>
      <c r="O51" s="20">
        <v>32</v>
      </c>
      <c r="P51" s="1">
        <f t="shared" si="7"/>
        <v>1</v>
      </c>
      <c r="Q51" s="1">
        <f t="shared" si="7"/>
        <v>1</v>
      </c>
      <c r="R51"/>
      <c r="T51"/>
      <c r="U51">
        <f>SUM('[60]157'!$CR$196:$DA$196)</f>
        <v>54.67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>
        <v>0.89</v>
      </c>
      <c r="I53" s="18">
        <v>2</v>
      </c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>
        <f t="shared" si="5"/>
        <v>100</v>
      </c>
      <c r="O53" s="20">
        <v>33</v>
      </c>
      <c r="P53" s="1">
        <f t="shared" ref="P53:Q68" si="8">IF(H53&gt;0,1,0)</f>
        <v>1</v>
      </c>
      <c r="Q53" s="1">
        <f t="shared" si="8"/>
        <v>1</v>
      </c>
      <c r="R53"/>
      <c r="T53"/>
      <c r="U53">
        <f>SUM('[60]157'!$CR$198:$DA$198)</f>
        <v>0.89</v>
      </c>
    </row>
    <row r="54" spans="1:21" s="1" customFormat="1" ht="31.5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>
        <v>1</v>
      </c>
      <c r="I54" s="18">
        <v>1</v>
      </c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>
        <f t="shared" si="5"/>
        <v>100</v>
      </c>
      <c r="O54" s="20">
        <v>34</v>
      </c>
      <c r="P54" s="1">
        <f t="shared" si="8"/>
        <v>1</v>
      </c>
      <c r="Q54" s="1">
        <f t="shared" si="8"/>
        <v>1</v>
      </c>
      <c r="R54"/>
      <c r="T54"/>
      <c r="U54">
        <f>SUM('[60]157'!$CR$199:$DA$199)</f>
        <v>1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112.78</v>
      </c>
      <c r="I56" s="18">
        <v>113.89</v>
      </c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>
        <f t="shared" si="5"/>
        <v>100</v>
      </c>
      <c r="O56" s="20">
        <v>35</v>
      </c>
      <c r="P56" s="1">
        <f t="shared" si="8"/>
        <v>1</v>
      </c>
      <c r="Q56" s="1">
        <f t="shared" si="8"/>
        <v>1</v>
      </c>
      <c r="R56"/>
      <c r="T56"/>
      <c r="U56">
        <f>SUM('[60]157'!$CR$200:$DA$200)</f>
        <v>112.78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SUM('[60]157'!$CR$203:$DA$203)</f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f>SUM('[60]157'!$CR$202:$DA$202)</f>
        <v>0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SUM('[60]157'!$CR$201:$DA$201)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367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9224</v>
      </c>
      <c r="I80" s="43">
        <v>9224</v>
      </c>
      <c r="J80" s="19">
        <v>0</v>
      </c>
      <c r="K80" s="61">
        <f t="shared" si="9"/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>
        <f>SUM('[60]157'!$CR$244:$DA$244)</f>
        <v>9224</v>
      </c>
    </row>
    <row r="81" spans="1:21" s="1" customFormat="1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9224</v>
      </c>
      <c r="I81" s="43">
        <v>9224</v>
      </c>
      <c r="J81" s="19">
        <v>0</v>
      </c>
      <c r="K81" s="61">
        <f t="shared" si="9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R81"/>
      <c r="T81"/>
      <c r="U81">
        <f>U80</f>
        <v>9224</v>
      </c>
    </row>
    <row r="82" spans="1:21" s="1" customFormat="1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R82"/>
      <c r="T82"/>
      <c r="U82"/>
    </row>
    <row r="83" spans="1:21" s="1" customFormat="1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20312</v>
      </c>
      <c r="I83" s="43">
        <v>20312</v>
      </c>
      <c r="J83" s="19">
        <v>0</v>
      </c>
      <c r="K83" s="61">
        <f t="shared" si="9"/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R83"/>
      <c r="T83"/>
      <c r="U83">
        <f>SUM('[60]157'!$CR$245:$DA$245)</f>
        <v>20312</v>
      </c>
    </row>
    <row r="84" spans="1:21" s="1" customFormat="1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20312</v>
      </c>
      <c r="I84" s="43">
        <v>20312</v>
      </c>
      <c r="J84" s="19">
        <v>0</v>
      </c>
      <c r="K84" s="61">
        <f t="shared" si="9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R84"/>
      <c r="T84"/>
      <c r="U84">
        <f>U83</f>
        <v>20312</v>
      </c>
    </row>
    <row r="85" spans="1:21" s="1" customFormat="1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R85"/>
      <c r="T85"/>
      <c r="U85"/>
    </row>
    <row r="86" spans="1:21" s="1" customFormat="1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47929</v>
      </c>
      <c r="I86" s="43">
        <v>47929</v>
      </c>
      <c r="J86" s="19">
        <v>0</v>
      </c>
      <c r="K86" s="61">
        <f t="shared" si="9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R86"/>
      <c r="T86"/>
      <c r="U86">
        <f>SUM('[60]157'!$CR$246:$DA$246)</f>
        <v>47929</v>
      </c>
    </row>
    <row r="87" spans="1:21" s="1" customFormat="1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47929</v>
      </c>
      <c r="I87" s="43">
        <v>47929</v>
      </c>
      <c r="J87" s="19">
        <v>0</v>
      </c>
      <c r="K87" s="61">
        <f t="shared" si="9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R87"/>
      <c r="T87"/>
      <c r="U87">
        <f>U86</f>
        <v>47929</v>
      </c>
    </row>
    <row r="88" spans="1:21" s="1" customFormat="1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R88"/>
      <c r="T88"/>
      <c r="U88"/>
    </row>
    <row r="89" spans="1:21" s="1" customFormat="1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69970</v>
      </c>
      <c r="I89" s="43">
        <v>69970</v>
      </c>
      <c r="J89" s="19">
        <v>0</v>
      </c>
      <c r="K89" s="61">
        <f t="shared" si="9"/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R89"/>
      <c r="T89"/>
      <c r="U89">
        <f>SUM('[60]157'!$CR$247:$DA$247)</f>
        <v>69970</v>
      </c>
    </row>
    <row r="90" spans="1:21" s="1" customFormat="1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69970</v>
      </c>
      <c r="I90" s="43">
        <v>69970</v>
      </c>
      <c r="J90" s="19">
        <v>0</v>
      </c>
      <c r="K90" s="61">
        <f t="shared" si="9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R90"/>
      <c r="T90"/>
      <c r="U90">
        <f>U89</f>
        <v>69970</v>
      </c>
    </row>
    <row r="91" spans="1:21" s="1" customFormat="1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R91"/>
      <c r="T91"/>
      <c r="U91"/>
    </row>
    <row r="92" spans="1:21" s="1" customFormat="1" ht="31.5" hidden="1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/>
      <c r="I92" s="43"/>
      <c r="J92" s="19">
        <v>0</v>
      </c>
      <c r="K92" s="61" t="str">
        <f t="shared" si="9"/>
        <v>нет плана</v>
      </c>
      <c r="L92" s="102"/>
      <c r="M92" s="103" t="str">
        <f t="shared" si="10"/>
        <v>Муниципальное задание не выполнено</v>
      </c>
      <c r="N92" s="61" t="e">
        <f t="shared" si="11"/>
        <v>#DIV/0!</v>
      </c>
      <c r="O92" s="28">
        <v>43</v>
      </c>
      <c r="P92" s="1">
        <f t="shared" si="12"/>
        <v>0</v>
      </c>
      <c r="Q92" s="1">
        <f t="shared" si="12"/>
        <v>0</v>
      </c>
      <c r="R92"/>
      <c r="T92"/>
      <c r="U92">
        <f>SUM('[60]157'!$CR$248:$DA$248)</f>
        <v>0</v>
      </c>
    </row>
    <row r="93" spans="1:21" s="1" customFormat="1" ht="31.5" hidden="1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/>
      <c r="I93" s="43"/>
      <c r="J93" s="19">
        <v>0</v>
      </c>
      <c r="K93" s="61" t="str">
        <f t="shared" si="9"/>
        <v>нет плана</v>
      </c>
      <c r="L93" s="102"/>
      <c r="M93" s="103" t="str">
        <f t="shared" si="10"/>
        <v>Муниципальное задание не выполнено</v>
      </c>
      <c r="N93" s="61" t="e">
        <f t="shared" si="11"/>
        <v>#DIV/0!</v>
      </c>
      <c r="O93" s="28"/>
      <c r="R93"/>
      <c r="T93"/>
      <c r="U93">
        <f>U92</f>
        <v>0</v>
      </c>
    </row>
    <row r="94" spans="1:21" s="1" customFormat="1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R94"/>
      <c r="T94"/>
      <c r="U94"/>
    </row>
    <row r="95" spans="1:21" s="1" customFormat="1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45424</v>
      </c>
      <c r="I95" s="43">
        <v>45874</v>
      </c>
      <c r="J95" s="19">
        <v>0</v>
      </c>
      <c r="K95" s="61">
        <f t="shared" ref="K95:K96" si="14">IF(H95=0,"нет плана", IF(I95*100/H95-100&lt;0,"ошибка",0))</f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R95"/>
      <c r="T95"/>
      <c r="U95">
        <f>SUM('[60]157'!$CR$249:$DA$249)</f>
        <v>45424</v>
      </c>
    </row>
    <row r="96" spans="1:21" s="1" customFormat="1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45424</v>
      </c>
      <c r="I96" s="43">
        <v>45874</v>
      </c>
      <c r="J96" s="19">
        <v>0</v>
      </c>
      <c r="K96" s="61">
        <f t="shared" si="14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R96"/>
      <c r="T96"/>
      <c r="U96">
        <f>U95</f>
        <v>45424</v>
      </c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/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/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/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5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SUM('[60]157'!$CT$289:$DC$289)</f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5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SUM('[60]157'!$CT$290:$DC$290)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1528.11</v>
      </c>
      <c r="I103" s="43">
        <v>1543.67</v>
      </c>
      <c r="J103" s="19">
        <v>10</v>
      </c>
      <c r="K103" s="61">
        <f t="shared" si="15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100</v>
      </c>
      <c r="O103" s="20">
        <v>46</v>
      </c>
      <c r="P103" s="1">
        <f t="shared" ref="P103:Q107" si="16">IF(H103&gt;0,1,0)</f>
        <v>1</v>
      </c>
      <c r="Q103" s="1">
        <f t="shared" si="16"/>
        <v>1</v>
      </c>
      <c r="R103"/>
      <c r="T103"/>
      <c r="U103">
        <f>SUM('[60]157'!$CR$327:$DA$327)</f>
        <v>1528.1100000000001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49.56</v>
      </c>
      <c r="I104" s="43">
        <v>68.78</v>
      </c>
      <c r="J104" s="19">
        <v>10</v>
      </c>
      <c r="K104" s="61">
        <f t="shared" si="15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6"/>
        <v>1</v>
      </c>
      <c r="Q104" s="1">
        <f t="shared" si="16"/>
        <v>1</v>
      </c>
      <c r="R104"/>
      <c r="T104"/>
      <c r="U104">
        <f>SUM('[60]157'!$CR$360:$DA$360)</f>
        <v>49.56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4.78</v>
      </c>
      <c r="I105" s="43">
        <v>5.56</v>
      </c>
      <c r="J105" s="19">
        <v>10</v>
      </c>
      <c r="K105" s="61">
        <f t="shared" si="15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6"/>
        <v>1</v>
      </c>
      <c r="Q105" s="1">
        <f t="shared" si="16"/>
        <v>1</v>
      </c>
      <c r="R105"/>
      <c r="T105"/>
      <c r="U105">
        <f>SUM('[60]157'!$CR$392:$DA$392)</f>
        <v>4.78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275</v>
      </c>
      <c r="I106" s="43">
        <v>275</v>
      </c>
      <c r="J106" s="19">
        <v>10</v>
      </c>
      <c r="K106" s="61">
        <f t="shared" si="15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6"/>
        <v>1</v>
      </c>
      <c r="Q106" s="1">
        <f t="shared" si="16"/>
        <v>1</v>
      </c>
      <c r="R106"/>
      <c r="T106"/>
      <c r="U106">
        <f>SUM('[60]157'!$CT$424:$DC$424)</f>
        <v>275</v>
      </c>
    </row>
    <row r="107" spans="1:21" s="1" customFormat="1" ht="31.5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>
        <v>3000</v>
      </c>
      <c r="I107" s="43">
        <v>2961</v>
      </c>
      <c r="J107" s="19">
        <v>10</v>
      </c>
      <c r="K107" s="61">
        <f t="shared" si="15"/>
        <v>0</v>
      </c>
      <c r="L107" s="102"/>
      <c r="M107" s="103" t="str">
        <f t="shared" si="10"/>
        <v>Муниципальное задание выполнено</v>
      </c>
      <c r="N107" s="61">
        <f t="shared" si="11"/>
        <v>98.7</v>
      </c>
      <c r="O107" s="20">
        <v>52</v>
      </c>
      <c r="P107" s="1">
        <f t="shared" si="16"/>
        <v>1</v>
      </c>
      <c r="Q107" s="1">
        <f t="shared" si="16"/>
        <v>1</v>
      </c>
      <c r="R107"/>
      <c r="T107"/>
      <c r="U107">
        <f>SUM('[60]157'!$CT$425:$DC$425)</f>
        <v>3000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99.932960175198971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1534.55</v>
      </c>
      <c r="I161" s="108">
        <f>SUM(I5:I23)</f>
        <v>1545.1100000000001</v>
      </c>
    </row>
    <row r="162" spans="8:9" s="1" customFormat="1" ht="15" customHeight="1" x14ac:dyDescent="0.25">
      <c r="H162" s="108">
        <f>H103</f>
        <v>1528.11</v>
      </c>
      <c r="I162" s="108">
        <f>I103</f>
        <v>1543.67</v>
      </c>
    </row>
    <row r="163" spans="8:9" s="1" customFormat="1" ht="15" customHeight="1" x14ac:dyDescent="0.25">
      <c r="H163" s="108">
        <f>H161-H162</f>
        <v>6.4400000000000546</v>
      </c>
      <c r="I163" s="108">
        <f>I161-I162</f>
        <v>1.4400000000000546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A4:X107">
    <filterColumn colId="7">
      <customFilters>
        <customFilter operator="notEqual" val=" "/>
      </customFilters>
    </filterColumn>
    <filterColumn colId="15" showButton="0"/>
  </autoFilter>
  <customSheetViews>
    <customSheetView guid="{58B0A3E4-DC4C-43E3-ADD5-4D21FA5857E3}" scale="66" showPageBreaks="1" printArea="1" filter="1" showAutoFilter="1" hiddenRows="1" hiddenColumns="1" view="pageBreakPreview" topLeftCell="A9">
      <selection activeCell="C175" sqref="C175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8184D279-59A7-4BD8-AB21-B524BF814588}" scale="66" showPageBreaks="1" printArea="1" filter="1" showAutoFilter="1" hiddenRows="1" hiddenColumns="1" view="pageBreakPreview" topLeftCell="A86">
      <selection activeCell="N160" sqref="N160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7BDF3E6F-D95A-4AD2-A496-92E59C7AF105}" scale="66" showPageBreaks="1" printArea="1" filter="1" showAutoFilter="1" hiddenRows="1" hiddenColumns="1" view="pageBreakPreview" topLeftCell="A35">
      <selection activeCell="U1" sqref="U1:U1048576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AB14A31D-440B-427A-8154-EF19394E7DE2}" scale="66" showPageBreaks="1" printArea="1" filter="1" showAutoFilter="1" hiddenRows="1" hiddenColumns="1" view="pageBreakPreview" topLeftCell="C106">
      <selection activeCell="R105" sqref="R105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C22C5AE3-4CF6-4ED3-821C-43C355C47BB8}" scale="66" showPageBreaks="1" printArea="1" showAutoFilter="1" hiddenColumns="1" view="pageBreakPreview" topLeftCell="D1">
      <selection activeCell="H106" sqref="H106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A4:W107">
        <filterColumn colId="14" showButton="0"/>
      </autoFilter>
    </customSheetView>
    <customSheetView guid="{F38D36FB-D173-41CA-A0CB-C8228EA2DD59}" scale="66" showPageBreaks="1" printArea="1" showAutoFilter="1" hiddenColumns="1" view="pageBreakPreview" topLeftCell="D1">
      <selection activeCell="H106" sqref="H106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A4:W107">
        <filterColumn colId="14" showButton="0"/>
      </autoFilter>
    </customSheetView>
    <customSheetView guid="{D75CEEBA-EF70-41E2-A2AB-FC3599596AC2}" scale="66" showPageBreaks="1" printArea="1" filter="1" showAutoFilter="1" hiddenColumns="1" view="pageBreakPreview" topLeftCell="E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FD4A7EA-C1FF-4F5D-84ED-80E24D2D6E10}" scale="66" showPageBreaks="1" printArea="1" filter="1" showAutoFilter="1" hiddenColumns="1" view="pageBreakPreview" topLeftCell="E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B70C21F4-2ADF-4822-A74D-683C5E869839}" scale="66" showPageBreaks="1" printArea="1" filter="1" showAutoFilter="1" hiddenColumns="1" view="pageBreakPreview" topLeftCell="E1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74:B76"/>
    <mergeCell ref="C74:C76"/>
    <mergeCell ref="B80:B82"/>
    <mergeCell ref="C80:C82"/>
    <mergeCell ref="B77:B79"/>
    <mergeCell ref="C77:C79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52" priority="4">
      <formula>H5&lt;&gt;U5</formula>
    </cfRule>
  </conditionalFormatting>
  <conditionalFormatting sqref="M5:M107">
    <cfRule type="expression" dxfId="51" priority="1">
      <formula>K5&lt;&gt;0</formula>
    </cfRule>
  </conditionalFormatting>
  <conditionalFormatting sqref="U5:U10">
    <cfRule type="expression" dxfId="50" priority="18">
      <formula>U5&lt;&gt;H5</formula>
    </cfRule>
  </conditionalFormatting>
  <conditionalFormatting sqref="U12:U13">
    <cfRule type="expression" dxfId="49" priority="17">
      <formula>U12&lt;&gt;H12</formula>
    </cfRule>
  </conditionalFormatting>
  <conditionalFormatting sqref="U16:U19">
    <cfRule type="expression" dxfId="48" priority="16">
      <formula>U16&lt;&gt;H16</formula>
    </cfRule>
  </conditionalFormatting>
  <conditionalFormatting sqref="U21:U25">
    <cfRule type="expression" dxfId="47" priority="15">
      <formula>U21&lt;&gt;H21</formula>
    </cfRule>
  </conditionalFormatting>
  <conditionalFormatting sqref="U27:U28">
    <cfRule type="expression" dxfId="46" priority="14">
      <formula>U27&lt;&gt;H27</formula>
    </cfRule>
  </conditionalFormatting>
  <conditionalFormatting sqref="U31:U32">
    <cfRule type="expression" dxfId="45" priority="13">
      <formula>U31&lt;&gt;H31</formula>
    </cfRule>
  </conditionalFormatting>
  <conditionalFormatting sqref="U35:U36">
    <cfRule type="expression" dxfId="44" priority="12">
      <formula>U35&lt;&gt;H35</formula>
    </cfRule>
  </conditionalFormatting>
  <conditionalFormatting sqref="U38">
    <cfRule type="expression" dxfId="43" priority="11">
      <formula>U38&lt;&gt;H38</formula>
    </cfRule>
  </conditionalFormatting>
  <conditionalFormatting sqref="U41:U44">
    <cfRule type="expression" dxfId="42" priority="10">
      <formula>U41&lt;&gt;H41</formula>
    </cfRule>
  </conditionalFormatting>
  <conditionalFormatting sqref="U46:U47">
    <cfRule type="expression" dxfId="41" priority="9">
      <formula>U46&lt;&gt;H46</formula>
    </cfRule>
  </conditionalFormatting>
  <conditionalFormatting sqref="U50:U51">
    <cfRule type="expression" dxfId="40" priority="8">
      <formula>U50&lt;&gt;H50</formula>
    </cfRule>
  </conditionalFormatting>
  <conditionalFormatting sqref="U53:U54">
    <cfRule type="expression" dxfId="39" priority="7">
      <formula>U53&lt;&gt;H53</formula>
    </cfRule>
  </conditionalFormatting>
  <conditionalFormatting sqref="U56:U60">
    <cfRule type="expression" dxfId="38" priority="6">
      <formula>U56&lt;&gt;H56</formula>
    </cfRule>
  </conditionalFormatting>
  <conditionalFormatting sqref="U62:U107">
    <cfRule type="expression" dxfId="37" priority="5">
      <formula>U62&lt;&gt;H62</formula>
    </cfRule>
  </conditionalFormatting>
  <conditionalFormatting sqref="AA8">
    <cfRule type="expression" dxfId="36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C1" zoomScale="66" zoomScaleNormal="60" zoomScaleSheetLayoutView="66" workbookViewId="0">
      <selection activeCell="N132" sqref="N132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6" t="s">
        <v>374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:M68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:N68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SUM('[61]160'!$CR$47:$DA$47)</f>
        <v>0</v>
      </c>
    </row>
    <row r="6" spans="1:21" s="1" customFormat="1" ht="31.5" hidden="1" customHeight="1" x14ac:dyDescent="0.25">
      <c r="A6" s="127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si="1"/>
        <v>Муниципальное задание выполнено</v>
      </c>
      <c r="N6" s="61" t="e">
        <f t="shared" si="2"/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SUM('[61]160'!$CR$48:$DA$48)</f>
        <v>0</v>
      </c>
    </row>
    <row r="7" spans="1:21" s="1" customFormat="1" ht="31.5" hidden="1" customHeight="1" x14ac:dyDescent="0.25">
      <c r="A7" s="127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/>
      <c r="I7" s="18"/>
      <c r="J7" s="19">
        <v>10</v>
      </c>
      <c r="K7" s="61">
        <f t="shared" si="0"/>
        <v>0</v>
      </c>
      <c r="L7" s="102"/>
      <c r="M7" s="103" t="str">
        <f t="shared" si="1"/>
        <v>Муниципальное задание выполнено</v>
      </c>
      <c r="N7" s="61" t="e">
        <f t="shared" si="2"/>
        <v>#DIV/0!</v>
      </c>
      <c r="O7" s="20">
        <v>3</v>
      </c>
      <c r="P7" s="1">
        <f t="shared" si="3"/>
        <v>0</v>
      </c>
      <c r="Q7" s="1">
        <f t="shared" si="3"/>
        <v>0</v>
      </c>
      <c r="R7"/>
      <c r="T7"/>
      <c r="U7">
        <f>SUM('[61]160'!$CR$49:$DA$49)</f>
        <v>0</v>
      </c>
    </row>
    <row r="8" spans="1:21" s="1" customFormat="1" ht="31.5" customHeight="1" x14ac:dyDescent="0.25">
      <c r="A8" s="127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>
        <v>5.33</v>
      </c>
      <c r="I8" s="18">
        <v>29.25</v>
      </c>
      <c r="J8" s="19">
        <v>10</v>
      </c>
      <c r="K8" s="61">
        <f t="shared" si="0"/>
        <v>0</v>
      </c>
      <c r="L8" s="102"/>
      <c r="M8" s="103" t="str">
        <f t="shared" si="1"/>
        <v>Муниципальное задание выполнено</v>
      </c>
      <c r="N8" s="61">
        <f t="shared" si="2"/>
        <v>100</v>
      </c>
      <c r="O8" s="20">
        <v>4</v>
      </c>
      <c r="P8" s="1">
        <f t="shared" si="3"/>
        <v>1</v>
      </c>
      <c r="Q8" s="1">
        <f t="shared" si="3"/>
        <v>1</v>
      </c>
      <c r="R8"/>
      <c r="T8"/>
      <c r="U8">
        <f>SUM('[61]160'!$CR$50:$DA$50)</f>
        <v>5.33</v>
      </c>
    </row>
    <row r="9" spans="1:21" s="1" customFormat="1" ht="31.5" customHeight="1" x14ac:dyDescent="0.25">
      <c r="A9" s="127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32.56</v>
      </c>
      <c r="I9" s="18">
        <v>41.11</v>
      </c>
      <c r="J9" s="19">
        <v>10</v>
      </c>
      <c r="K9" s="61">
        <f t="shared" si="0"/>
        <v>0</v>
      </c>
      <c r="L9" s="102"/>
      <c r="M9" s="103" t="str">
        <f t="shared" si="1"/>
        <v>Муниципальное задание выполнено</v>
      </c>
      <c r="N9" s="61">
        <f t="shared" si="2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SUM('[61]160'!$CR$90:$DA$90)</f>
        <v>32.56</v>
      </c>
    </row>
    <row r="10" spans="1:21" s="1" customFormat="1" ht="31.5" hidden="1" customHeight="1" x14ac:dyDescent="0.25">
      <c r="A10" s="127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/>
      <c r="I10" s="18"/>
      <c r="J10" s="19">
        <v>10</v>
      </c>
      <c r="K10" s="61">
        <f t="shared" si="0"/>
        <v>0</v>
      </c>
      <c r="L10" s="102"/>
      <c r="M10" s="103" t="str">
        <f t="shared" si="1"/>
        <v>Муниципальное задание выполнено</v>
      </c>
      <c r="N10" s="61" t="e">
        <f t="shared" si="2"/>
        <v>#DIV/0!</v>
      </c>
      <c r="O10" s="20">
        <v>6</v>
      </c>
      <c r="P10" s="1">
        <f t="shared" si="3"/>
        <v>0</v>
      </c>
      <c r="Q10" s="1">
        <f t="shared" si="3"/>
        <v>0</v>
      </c>
      <c r="R10"/>
      <c r="T10"/>
      <c r="U10">
        <f>SUM('[61]160'!$CR$91:$DA$91)</f>
        <v>0</v>
      </c>
    </row>
    <row r="11" spans="1:21" s="1" customFormat="1" ht="31.5" hidden="1" customHeight="1" x14ac:dyDescent="0.25">
      <c r="A11" s="127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customHeight="1" x14ac:dyDescent="0.25">
      <c r="A12" s="127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>
        <v>1.89</v>
      </c>
      <c r="I12" s="18">
        <v>2</v>
      </c>
      <c r="J12" s="19">
        <v>10</v>
      </c>
      <c r="K12" s="61">
        <f t="shared" si="0"/>
        <v>0</v>
      </c>
      <c r="L12" s="102"/>
      <c r="M12" s="103" t="str">
        <f t="shared" si="1"/>
        <v>Муниципальное задание выполнено</v>
      </c>
      <c r="N12" s="61">
        <f t="shared" si="2"/>
        <v>100</v>
      </c>
      <c r="O12" s="20">
        <v>7</v>
      </c>
      <c r="P12" s="1">
        <f t="shared" si="3"/>
        <v>1</v>
      </c>
      <c r="Q12" s="1">
        <f t="shared" si="3"/>
        <v>1</v>
      </c>
      <c r="R12"/>
      <c r="T12"/>
      <c r="U12">
        <f>SUM('[61]160'!$CR$92:$DA$92)</f>
        <v>1.89</v>
      </c>
    </row>
    <row r="13" spans="1:21" s="1" customFormat="1" ht="31.5" hidden="1" customHeight="1" x14ac:dyDescent="0.25">
      <c r="A13" s="127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/>
      <c r="I13" s="18"/>
      <c r="J13" s="19">
        <v>10</v>
      </c>
      <c r="K13" s="61">
        <f t="shared" si="0"/>
        <v>0</v>
      </c>
      <c r="L13" s="102"/>
      <c r="M13" s="103" t="str">
        <f t="shared" si="1"/>
        <v>Муниципальное задание выполнено</v>
      </c>
      <c r="N13" s="61" t="e">
        <f t="shared" si="2"/>
        <v>#DIV/0!</v>
      </c>
      <c r="O13" s="20">
        <v>8</v>
      </c>
      <c r="P13" s="1">
        <f t="shared" si="3"/>
        <v>0</v>
      </c>
      <c r="Q13" s="1">
        <f t="shared" si="3"/>
        <v>0</v>
      </c>
      <c r="R13"/>
      <c r="T13"/>
      <c r="U13">
        <f>SUM('[61]160'!$CR$93:$DA$93)</f>
        <v>0</v>
      </c>
    </row>
    <row r="14" spans="1:21" s="1" customFormat="1" ht="31.5" hidden="1" customHeight="1" x14ac:dyDescent="0.25">
      <c r="A14" s="127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7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7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1"/>
        <v>Муниципальное задание выполнено</v>
      </c>
      <c r="N16" s="61" t="e">
        <f t="shared" si="2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SUM('[61]160'!$CR$95:$DA$95)</f>
        <v>0</v>
      </c>
    </row>
    <row r="17" spans="1:21" s="1" customFormat="1" ht="31.5" hidden="1" customHeight="1" x14ac:dyDescent="0.25">
      <c r="A17" s="127"/>
      <c r="B17" s="25" t="s">
        <v>31</v>
      </c>
      <c r="C17" s="24" t="s">
        <v>32</v>
      </c>
      <c r="D17" s="15" t="s">
        <v>352</v>
      </c>
      <c r="E17" s="7" t="s">
        <v>104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1"/>
        <v>Муниципальное задание выполнено</v>
      </c>
      <c r="N17" s="61" t="e">
        <f t="shared" si="2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SUM('[61]160'!$CR$94:$DA$94)</f>
        <v>0</v>
      </c>
    </row>
    <row r="18" spans="1:21" s="1" customFormat="1" ht="31.5" hidden="1" customHeight="1" x14ac:dyDescent="0.25">
      <c r="A18" s="127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/>
      <c r="I18" s="18"/>
      <c r="J18" s="19">
        <v>10</v>
      </c>
      <c r="K18" s="61">
        <f t="shared" si="0"/>
        <v>0</v>
      </c>
      <c r="L18" s="102"/>
      <c r="M18" s="103" t="str">
        <f t="shared" si="1"/>
        <v>Муниципальное задание выполнено</v>
      </c>
      <c r="N18" s="61" t="e">
        <f t="shared" si="2"/>
        <v>#DIV/0!</v>
      </c>
      <c r="O18" s="20">
        <v>11</v>
      </c>
      <c r="P18" s="1">
        <f t="shared" si="3"/>
        <v>0</v>
      </c>
      <c r="Q18" s="1">
        <f t="shared" si="3"/>
        <v>0</v>
      </c>
      <c r="R18"/>
      <c r="T18"/>
      <c r="U18">
        <f>SUM('[62]161'!$A$97:$T$97)</f>
        <v>0</v>
      </c>
    </row>
    <row r="19" spans="1:21" s="1" customFormat="1" ht="31.5" customHeight="1" x14ac:dyDescent="0.25">
      <c r="A19" s="127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>
        <v>0.11</v>
      </c>
      <c r="I19" s="18">
        <v>3.25</v>
      </c>
      <c r="J19" s="19">
        <v>10</v>
      </c>
      <c r="K19" s="61">
        <f t="shared" si="0"/>
        <v>0</v>
      </c>
      <c r="L19" s="102"/>
      <c r="M19" s="103" t="str">
        <f t="shared" si="1"/>
        <v>Муниципальное задание выполнено</v>
      </c>
      <c r="N19" s="61">
        <f t="shared" si="2"/>
        <v>100</v>
      </c>
      <c r="O19" s="20">
        <v>12</v>
      </c>
      <c r="P19" s="1">
        <f t="shared" si="3"/>
        <v>1</v>
      </c>
      <c r="Q19" s="1">
        <f t="shared" si="3"/>
        <v>1</v>
      </c>
      <c r="R19"/>
      <c r="T19"/>
      <c r="U19">
        <f>SUM('[61]160'!$CR$96:$DA$96)</f>
        <v>0.11</v>
      </c>
    </row>
    <row r="20" spans="1:21" s="1" customFormat="1" ht="31.5" hidden="1" customHeight="1" x14ac:dyDescent="0.25">
      <c r="A20" s="127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7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736.78</v>
      </c>
      <c r="I21" s="18">
        <v>745.11</v>
      </c>
      <c r="J21" s="19">
        <v>10</v>
      </c>
      <c r="K21" s="61">
        <f t="shared" si="0"/>
        <v>0</v>
      </c>
      <c r="L21" s="102"/>
      <c r="M21" s="103" t="str">
        <f t="shared" si="1"/>
        <v>Муниципальное задание выполнено</v>
      </c>
      <c r="N21" s="61">
        <f t="shared" si="2"/>
        <v>100</v>
      </c>
      <c r="O21" s="20">
        <v>13</v>
      </c>
      <c r="P21" s="1">
        <f t="shared" ref="P21:Q36" si="4">IF(H21&gt;0,1,0)</f>
        <v>1</v>
      </c>
      <c r="Q21" s="1">
        <f t="shared" si="4"/>
        <v>1</v>
      </c>
      <c r="R21"/>
      <c r="T21"/>
      <c r="U21">
        <f>SUM('[61]160'!$CR$98:$DA$98)</f>
        <v>736.78</v>
      </c>
    </row>
    <row r="22" spans="1:21" s="1" customFormat="1" ht="31.5" customHeight="1" x14ac:dyDescent="0.25">
      <c r="A22" s="127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>
        <v>0.44</v>
      </c>
      <c r="I22" s="18">
        <v>2</v>
      </c>
      <c r="J22" s="19">
        <v>10</v>
      </c>
      <c r="K22" s="61">
        <f t="shared" si="0"/>
        <v>0</v>
      </c>
      <c r="L22" s="102"/>
      <c r="M22" s="103" t="str">
        <f t="shared" si="1"/>
        <v>Муниципальное задание выполнено</v>
      </c>
      <c r="N22" s="61">
        <f t="shared" si="2"/>
        <v>100</v>
      </c>
      <c r="O22" s="20">
        <v>14</v>
      </c>
      <c r="P22" s="1">
        <f t="shared" si="4"/>
        <v>1</v>
      </c>
      <c r="Q22" s="1">
        <f t="shared" si="4"/>
        <v>1</v>
      </c>
      <c r="R22"/>
      <c r="T22"/>
      <c r="U22">
        <f>SUM('[61]160'!$CR$100:$DA$100)</f>
        <v>0.44</v>
      </c>
    </row>
    <row r="23" spans="1:21" s="1" customFormat="1" ht="31.5" hidden="1" customHeight="1" x14ac:dyDescent="0.25">
      <c r="A23" s="127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1"/>
        <v>Муниципальное задание выполнено</v>
      </c>
      <c r="N23" s="61" t="e">
        <f t="shared" si="2"/>
        <v>#DIV/0!</v>
      </c>
      <c r="O23" s="20">
        <v>15</v>
      </c>
      <c r="P23" s="1">
        <f t="shared" si="4"/>
        <v>0</v>
      </c>
      <c r="Q23" s="1">
        <f t="shared" si="4"/>
        <v>0</v>
      </c>
      <c r="R23"/>
      <c r="T23"/>
      <c r="U23">
        <f>SUM('[61]160'!$CR$99:$DA$99)</f>
        <v>0</v>
      </c>
    </row>
    <row r="24" spans="1:21" s="1" customFormat="1" ht="31.5" customHeight="1" x14ac:dyDescent="0.25">
      <c r="A24" s="127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6.33</v>
      </c>
      <c r="I24" s="18">
        <v>10.220000000000001</v>
      </c>
      <c r="J24" s="19">
        <v>10</v>
      </c>
      <c r="K24" s="61">
        <f t="shared" si="0"/>
        <v>0</v>
      </c>
      <c r="L24" s="102"/>
      <c r="M24" s="103" t="str">
        <f t="shared" si="1"/>
        <v>Муниципальное задание выполнено</v>
      </c>
      <c r="N24" s="61">
        <f t="shared" si="2"/>
        <v>100</v>
      </c>
      <c r="O24" s="20">
        <v>16</v>
      </c>
      <c r="P24" s="1">
        <f t="shared" si="4"/>
        <v>1</v>
      </c>
      <c r="Q24" s="1">
        <f t="shared" si="4"/>
        <v>1</v>
      </c>
      <c r="R24"/>
      <c r="T24"/>
      <c r="U24">
        <f>SUM('[61]160'!$CR$141:$DA$141)</f>
        <v>6.33</v>
      </c>
    </row>
    <row r="25" spans="1:21" s="1" customFormat="1" ht="31.5" hidden="1" customHeight="1" x14ac:dyDescent="0.25">
      <c r="A25" s="127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1"/>
        <v>Муниципальное задание выполнено</v>
      </c>
      <c r="N25" s="61" t="e">
        <f t="shared" si="2"/>
        <v>#DIV/0!</v>
      </c>
      <c r="O25" s="20">
        <v>17</v>
      </c>
      <c r="P25" s="1">
        <f t="shared" si="4"/>
        <v>0</v>
      </c>
      <c r="Q25" s="1">
        <f t="shared" si="4"/>
        <v>0</v>
      </c>
      <c r="R25"/>
      <c r="T25"/>
      <c r="U25">
        <f>SUM('[61]160'!$CR$142:$DA$142)</f>
        <v>0</v>
      </c>
    </row>
    <row r="26" spans="1:21" s="1" customFormat="1" ht="31.5" hidden="1" customHeight="1" x14ac:dyDescent="0.25">
      <c r="A26" s="127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4"/>
        <v>0</v>
      </c>
      <c r="Q26" s="1">
        <f t="shared" si="4"/>
        <v>0</v>
      </c>
      <c r="R26"/>
      <c r="T26"/>
      <c r="U26"/>
    </row>
    <row r="27" spans="1:21" s="1" customFormat="1" ht="31.5" customHeight="1" x14ac:dyDescent="0.25">
      <c r="A27" s="127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>
        <v>2.11</v>
      </c>
      <c r="I27" s="18">
        <v>9.2200000000000006</v>
      </c>
      <c r="J27" s="19">
        <v>10</v>
      </c>
      <c r="K27" s="61">
        <f t="shared" si="0"/>
        <v>0</v>
      </c>
      <c r="L27" s="102"/>
      <c r="M27" s="103" t="str">
        <f t="shared" si="1"/>
        <v>Муниципальное задание выполнено</v>
      </c>
      <c r="N27" s="61">
        <f t="shared" si="2"/>
        <v>100</v>
      </c>
      <c r="O27" s="20">
        <v>18</v>
      </c>
      <c r="P27" s="1">
        <f t="shared" si="4"/>
        <v>1</v>
      </c>
      <c r="Q27" s="1">
        <f t="shared" si="4"/>
        <v>1</v>
      </c>
      <c r="R27"/>
      <c r="T27"/>
      <c r="U27">
        <f>SUM('[61]160'!$CR$144:$DA$144)</f>
        <v>2.11</v>
      </c>
    </row>
    <row r="28" spans="1:21" s="1" customFormat="1" ht="31.5" hidden="1" customHeight="1" x14ac:dyDescent="0.25">
      <c r="A28" s="127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/>
      <c r="I28" s="18"/>
      <c r="J28" s="19">
        <v>10</v>
      </c>
      <c r="K28" s="61">
        <f t="shared" si="0"/>
        <v>0</v>
      </c>
      <c r="L28" s="102"/>
      <c r="M28" s="103" t="str">
        <f t="shared" si="1"/>
        <v>Муниципальное задание выполнено</v>
      </c>
      <c r="N28" s="61" t="e">
        <f t="shared" si="2"/>
        <v>#DIV/0!</v>
      </c>
      <c r="O28" s="20">
        <v>19</v>
      </c>
      <c r="P28" s="1">
        <f t="shared" si="4"/>
        <v>0</v>
      </c>
      <c r="Q28" s="1">
        <f t="shared" si="4"/>
        <v>0</v>
      </c>
      <c r="R28"/>
      <c r="T28"/>
      <c r="U28">
        <f>SUM('[61]160'!$CR$143:$DA$143)</f>
        <v>0</v>
      </c>
    </row>
    <row r="29" spans="1:21" s="1" customFormat="1" ht="31.5" hidden="1" customHeight="1" x14ac:dyDescent="0.25">
      <c r="A29" s="127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4"/>
        <v>0</v>
      </c>
      <c r="Q29" s="1">
        <f t="shared" si="4"/>
        <v>0</v>
      </c>
      <c r="R29"/>
      <c r="T29"/>
      <c r="U29"/>
    </row>
    <row r="30" spans="1:21" s="1" customFormat="1" ht="31.5" hidden="1" customHeight="1" x14ac:dyDescent="0.25">
      <c r="A30" s="127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4"/>
        <v>0</v>
      </c>
      <c r="Q30" s="1">
        <f t="shared" si="4"/>
        <v>0</v>
      </c>
      <c r="R30"/>
      <c r="T30"/>
      <c r="U30"/>
    </row>
    <row r="31" spans="1:21" s="1" customFormat="1" ht="31.5" hidden="1" customHeight="1" x14ac:dyDescent="0.25">
      <c r="A31" s="127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1"/>
        <v>Муниципальное задание выполнено</v>
      </c>
      <c r="N31" s="61" t="e">
        <f t="shared" si="2"/>
        <v>#DIV/0!</v>
      </c>
      <c r="O31" s="20">
        <v>20</v>
      </c>
      <c r="P31" s="1">
        <f t="shared" si="4"/>
        <v>0</v>
      </c>
      <c r="Q31" s="1">
        <f t="shared" si="4"/>
        <v>0</v>
      </c>
      <c r="R31"/>
      <c r="T31"/>
      <c r="U31">
        <f>SUM('[61]160'!$CR$146:$DA$146)</f>
        <v>0</v>
      </c>
    </row>
    <row r="32" spans="1:21" s="1" customFormat="1" ht="31.5" customHeight="1" x14ac:dyDescent="0.25">
      <c r="A32" s="127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>
        <v>28.67</v>
      </c>
      <c r="I32" s="18">
        <v>27.78</v>
      </c>
      <c r="J32" s="19">
        <v>10</v>
      </c>
      <c r="K32" s="61">
        <f t="shared" si="0"/>
        <v>0</v>
      </c>
      <c r="L32" s="102"/>
      <c r="M32" s="103" t="str">
        <f t="shared" si="1"/>
        <v>Муниципальное задание выполнено</v>
      </c>
      <c r="N32" s="61">
        <f t="shared" si="2"/>
        <v>96.895709801185902</v>
      </c>
      <c r="O32" s="20">
        <v>21</v>
      </c>
      <c r="P32" s="1">
        <f t="shared" si="4"/>
        <v>1</v>
      </c>
      <c r="Q32" s="1">
        <f t="shared" si="4"/>
        <v>1</v>
      </c>
      <c r="R32"/>
      <c r="T32"/>
      <c r="U32">
        <f>SUM('[61]160'!$CR$145:$DA$145)</f>
        <v>28.67</v>
      </c>
    </row>
    <row r="33" spans="1:24" ht="31.5" hidden="1" customHeight="1" x14ac:dyDescent="0.25">
      <c r="A33" s="127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4"/>
        <v>0</v>
      </c>
      <c r="Q33" s="1">
        <f t="shared" si="4"/>
        <v>0</v>
      </c>
    </row>
    <row r="34" spans="1:24" ht="31.5" hidden="1" customHeight="1" x14ac:dyDescent="0.25">
      <c r="A34" s="127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4"/>
        <v>0</v>
      </c>
      <c r="Q34" s="1">
        <f t="shared" si="4"/>
        <v>0</v>
      </c>
    </row>
    <row r="35" spans="1:24" ht="31.5" customHeight="1" x14ac:dyDescent="0.25">
      <c r="A35" s="127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2.44</v>
      </c>
      <c r="I35" s="18">
        <v>2.89</v>
      </c>
      <c r="J35" s="19">
        <v>10</v>
      </c>
      <c r="K35" s="61">
        <f t="shared" si="0"/>
        <v>0</v>
      </c>
      <c r="L35" s="102"/>
      <c r="M35" s="103" t="str">
        <f t="shared" si="1"/>
        <v>Муниципальное задание выполнено</v>
      </c>
      <c r="N35" s="61">
        <f t="shared" si="2"/>
        <v>100</v>
      </c>
      <c r="O35" s="20">
        <v>22</v>
      </c>
      <c r="P35" s="1">
        <f t="shared" si="4"/>
        <v>1</v>
      </c>
      <c r="Q35" s="1">
        <f t="shared" si="4"/>
        <v>1</v>
      </c>
      <c r="U35">
        <f>SUM('[61]160'!$CR$148:$DA$148)</f>
        <v>2.44</v>
      </c>
    </row>
    <row r="36" spans="1:24" ht="31.5" hidden="1" customHeight="1" x14ac:dyDescent="0.25">
      <c r="A36" s="127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/>
      <c r="I36" s="18"/>
      <c r="J36" s="19">
        <v>10</v>
      </c>
      <c r="K36" s="61">
        <f t="shared" si="0"/>
        <v>0</v>
      </c>
      <c r="L36" s="102"/>
      <c r="M36" s="103" t="str">
        <f t="shared" si="1"/>
        <v>Муниципальное задание выполнено</v>
      </c>
      <c r="N36" s="61" t="e">
        <f t="shared" si="2"/>
        <v>#DIV/0!</v>
      </c>
      <c r="O36" s="20">
        <v>23</v>
      </c>
      <c r="P36" s="1">
        <f t="shared" si="4"/>
        <v>0</v>
      </c>
      <c r="Q36" s="1">
        <f t="shared" si="4"/>
        <v>0</v>
      </c>
      <c r="U36">
        <f>SUM('[61]160'!$CR$147:$DA$147)</f>
        <v>0</v>
      </c>
    </row>
    <row r="37" spans="1:24" ht="31.5" hidden="1" customHeight="1" x14ac:dyDescent="0.25">
      <c r="A37" s="127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5">IF(H37&gt;0,1,0)</f>
        <v>0</v>
      </c>
      <c r="Q37" s="1">
        <f t="shared" si="5"/>
        <v>0</v>
      </c>
    </row>
    <row r="38" spans="1:24" ht="31.5" customHeight="1" x14ac:dyDescent="0.25">
      <c r="A38" s="127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511</v>
      </c>
      <c r="I38" s="18">
        <v>535.55999999999995</v>
      </c>
      <c r="J38" s="19">
        <v>10</v>
      </c>
      <c r="K38" s="61">
        <f t="shared" si="0"/>
        <v>0</v>
      </c>
      <c r="L38" s="102"/>
      <c r="M38" s="103" t="str">
        <f t="shared" si="1"/>
        <v>Муниципальное задание выполнено</v>
      </c>
      <c r="N38" s="61">
        <f t="shared" si="2"/>
        <v>100</v>
      </c>
      <c r="O38" s="20">
        <v>24</v>
      </c>
      <c r="P38" s="1">
        <f t="shared" si="5"/>
        <v>1</v>
      </c>
      <c r="Q38" s="1">
        <f t="shared" si="5"/>
        <v>1</v>
      </c>
      <c r="U38">
        <f>SUM('[61]160'!$CR$149:$DA$149)</f>
        <v>511</v>
      </c>
    </row>
    <row r="39" spans="1:24" s="37" customFormat="1" ht="31.5" hidden="1" customHeight="1" x14ac:dyDescent="0.25">
      <c r="A39" s="127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5"/>
        <v>0</v>
      </c>
      <c r="Q39" s="1">
        <f t="shared" si="5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7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5"/>
        <v>0</v>
      </c>
      <c r="Q40" s="1">
        <f t="shared" si="5"/>
        <v>0</v>
      </c>
      <c r="R40" s="36"/>
      <c r="T40" s="36"/>
      <c r="U40" s="36"/>
      <c r="V40" s="36"/>
      <c r="W40" s="36"/>
      <c r="X40" s="36"/>
    </row>
    <row r="41" spans="1:24" ht="31.5" customHeight="1" x14ac:dyDescent="0.25">
      <c r="A41" s="127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>
        <v>0.44</v>
      </c>
      <c r="I41" s="18">
        <v>1</v>
      </c>
      <c r="J41" s="19">
        <v>10</v>
      </c>
      <c r="K41" s="61">
        <f t="shared" si="0"/>
        <v>0</v>
      </c>
      <c r="L41" s="102"/>
      <c r="M41" s="103" t="str">
        <f t="shared" si="1"/>
        <v>Муниципальное задание выполнено</v>
      </c>
      <c r="N41" s="61">
        <f t="shared" si="2"/>
        <v>100</v>
      </c>
      <c r="O41" s="20">
        <v>25</v>
      </c>
      <c r="P41" s="1">
        <f t="shared" si="5"/>
        <v>1</v>
      </c>
      <c r="Q41" s="1">
        <f t="shared" si="5"/>
        <v>1</v>
      </c>
      <c r="U41">
        <f>SUM('[61]160'!$CR$151:$DA$151)</f>
        <v>0.44</v>
      </c>
    </row>
    <row r="42" spans="1:24" ht="31.5" hidden="1" customHeight="1" x14ac:dyDescent="0.25">
      <c r="A42" s="127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1"/>
        <v>Муниципальное задание выполнено</v>
      </c>
      <c r="N42" s="61" t="e">
        <f t="shared" si="2"/>
        <v>#DIV/0!</v>
      </c>
      <c r="O42" s="20">
        <v>26</v>
      </c>
      <c r="P42" s="1">
        <f t="shared" si="5"/>
        <v>0</v>
      </c>
      <c r="Q42" s="1">
        <f t="shared" si="5"/>
        <v>0</v>
      </c>
      <c r="U42">
        <f>SUM('[61]160'!$CR$150:$DA$150)</f>
        <v>0</v>
      </c>
    </row>
    <row r="43" spans="1:24" ht="31.5" hidden="1" customHeight="1" x14ac:dyDescent="0.25">
      <c r="A43" s="127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1"/>
        <v>Муниципальное задание выполнено</v>
      </c>
      <c r="N43" s="61" t="e">
        <f t="shared" si="2"/>
        <v>#DIV/0!</v>
      </c>
      <c r="O43" s="20">
        <v>27</v>
      </c>
      <c r="P43" s="1">
        <f t="shared" si="5"/>
        <v>0</v>
      </c>
      <c r="Q43" s="1">
        <f t="shared" si="5"/>
        <v>0</v>
      </c>
      <c r="U43">
        <f>SUM('[61]160'!$CR$192:$DA$192)</f>
        <v>0</v>
      </c>
    </row>
    <row r="44" spans="1:24" ht="31.5" hidden="1" customHeight="1" x14ac:dyDescent="0.25">
      <c r="A44" s="127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1"/>
        <v>Муниципальное задание выполнено</v>
      </c>
      <c r="N44" s="61" t="e">
        <f t="shared" si="2"/>
        <v>#DIV/0!</v>
      </c>
      <c r="O44" s="20">
        <v>28</v>
      </c>
      <c r="P44" s="1">
        <f t="shared" si="5"/>
        <v>0</v>
      </c>
      <c r="Q44" s="1">
        <f t="shared" si="5"/>
        <v>0</v>
      </c>
      <c r="U44">
        <f>SUM('[61]160'!$CR$193:$DA$193)</f>
        <v>0</v>
      </c>
    </row>
    <row r="45" spans="1:24" ht="31.5" hidden="1" customHeight="1" x14ac:dyDescent="0.25">
      <c r="A45" s="127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5"/>
        <v>0</v>
      </c>
      <c r="Q45" s="1">
        <f t="shared" si="5"/>
        <v>0</v>
      </c>
    </row>
    <row r="46" spans="1:24" ht="31.5" customHeight="1" x14ac:dyDescent="0.25">
      <c r="A46" s="127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>
        <v>0.33</v>
      </c>
      <c r="I46" s="18">
        <v>0.33</v>
      </c>
      <c r="J46" s="19">
        <v>10</v>
      </c>
      <c r="K46" s="61">
        <f t="shared" si="0"/>
        <v>0</v>
      </c>
      <c r="L46" s="102"/>
      <c r="M46" s="103" t="str">
        <f t="shared" si="1"/>
        <v>Муниципальное задание выполнено</v>
      </c>
      <c r="N46" s="61">
        <f t="shared" si="2"/>
        <v>100</v>
      </c>
      <c r="O46" s="20">
        <v>29</v>
      </c>
      <c r="P46" s="1">
        <f t="shared" si="5"/>
        <v>1</v>
      </c>
      <c r="Q46" s="1">
        <f t="shared" si="5"/>
        <v>1</v>
      </c>
      <c r="U46">
        <f>SUM('[61]160'!$CR$194:$DA$194)</f>
        <v>0.33</v>
      </c>
    </row>
    <row r="47" spans="1:24" ht="31.5" hidden="1" customHeight="1" x14ac:dyDescent="0.25">
      <c r="A47" s="127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1"/>
        <v>Муниципальное задание выполнено</v>
      </c>
      <c r="N47" s="61" t="e">
        <f t="shared" si="2"/>
        <v>#DIV/0!</v>
      </c>
      <c r="O47" s="20">
        <v>30</v>
      </c>
      <c r="P47" s="1">
        <f t="shared" si="5"/>
        <v>0</v>
      </c>
      <c r="Q47" s="1">
        <f t="shared" si="5"/>
        <v>0</v>
      </c>
      <c r="U47">
        <f>SUM('[61]160'!$CR$195:$DA$195)</f>
        <v>0</v>
      </c>
    </row>
    <row r="48" spans="1:24" ht="31.5" hidden="1" customHeight="1" x14ac:dyDescent="0.25">
      <c r="A48" s="127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5"/>
        <v>0</v>
      </c>
      <c r="Q48" s="1">
        <f t="shared" si="5"/>
        <v>0</v>
      </c>
    </row>
    <row r="49" spans="1:21" s="1" customFormat="1" ht="31.5" hidden="1" customHeight="1" x14ac:dyDescent="0.25">
      <c r="A49" s="127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5"/>
        <v>0</v>
      </c>
      <c r="Q49" s="1">
        <f t="shared" si="5"/>
        <v>0</v>
      </c>
      <c r="R49"/>
      <c r="T49"/>
      <c r="U49"/>
    </row>
    <row r="50" spans="1:21" s="1" customFormat="1" ht="31.5" hidden="1" customHeight="1" x14ac:dyDescent="0.25">
      <c r="A50" s="127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1"/>
        <v>Муниципальное задание выполнено</v>
      </c>
      <c r="N50" s="61" t="e">
        <f t="shared" si="2"/>
        <v>#DIV/0!</v>
      </c>
      <c r="O50" s="20">
        <v>31</v>
      </c>
      <c r="P50" s="1">
        <f t="shared" si="5"/>
        <v>0</v>
      </c>
      <c r="Q50" s="1">
        <f t="shared" si="5"/>
        <v>0</v>
      </c>
      <c r="R50"/>
      <c r="T50"/>
      <c r="U50">
        <f>SUM('[61]160'!$CR$197:$DA$197)</f>
        <v>0</v>
      </c>
    </row>
    <row r="51" spans="1:21" s="1" customFormat="1" ht="31.5" hidden="1" customHeight="1" x14ac:dyDescent="0.25">
      <c r="A51" s="127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/>
      <c r="I51" s="18"/>
      <c r="J51" s="19">
        <v>10</v>
      </c>
      <c r="K51" s="61">
        <f t="shared" si="0"/>
        <v>0</v>
      </c>
      <c r="L51" s="102"/>
      <c r="M51" s="103" t="str">
        <f t="shared" si="1"/>
        <v>Муниципальное задание выполнено</v>
      </c>
      <c r="N51" s="61" t="e">
        <f t="shared" si="2"/>
        <v>#DIV/0!</v>
      </c>
      <c r="O51" s="20">
        <v>32</v>
      </c>
      <c r="P51" s="1">
        <f t="shared" si="5"/>
        <v>0</v>
      </c>
      <c r="Q51" s="1">
        <f t="shared" si="5"/>
        <v>0</v>
      </c>
      <c r="R51"/>
      <c r="T51"/>
      <c r="U51">
        <f>SUM('[61]160'!$CR$196:$DA$196)</f>
        <v>0</v>
      </c>
    </row>
    <row r="52" spans="1:21" s="1" customFormat="1" ht="31.5" hidden="1" customHeight="1" x14ac:dyDescent="0.25">
      <c r="A52" s="127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1"/>
        <v>Муниципальное задание выполнено</v>
      </c>
      <c r="N52" s="61" t="e">
        <f t="shared" si="2"/>
        <v>#DIV/0!</v>
      </c>
      <c r="O52" s="20"/>
      <c r="P52" s="1">
        <f t="shared" si="5"/>
        <v>0</v>
      </c>
      <c r="Q52" s="1">
        <f t="shared" si="5"/>
        <v>0</v>
      </c>
      <c r="R52"/>
      <c r="T52"/>
      <c r="U52"/>
    </row>
    <row r="53" spans="1:21" s="1" customFormat="1" ht="31.5" hidden="1" customHeight="1" x14ac:dyDescent="0.25">
      <c r="A53" s="127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/>
      <c r="I53" s="18"/>
      <c r="J53" s="19">
        <v>10</v>
      </c>
      <c r="K53" s="61">
        <f t="shared" si="0"/>
        <v>0</v>
      </c>
      <c r="L53" s="102"/>
      <c r="M53" s="103" t="str">
        <f t="shared" si="1"/>
        <v>Муниципальное задание выполнено</v>
      </c>
      <c r="N53" s="61" t="e">
        <f t="shared" si="2"/>
        <v>#DIV/0!</v>
      </c>
      <c r="O53" s="20">
        <v>33</v>
      </c>
      <c r="P53" s="1">
        <f t="shared" ref="P53:Q68" si="6">IF(H53&gt;0,1,0)</f>
        <v>0</v>
      </c>
      <c r="Q53" s="1">
        <f t="shared" si="6"/>
        <v>0</v>
      </c>
      <c r="R53"/>
      <c r="T53"/>
      <c r="U53">
        <f>SUM('[61]160'!$CR$198:$DA$198)</f>
        <v>0</v>
      </c>
    </row>
    <row r="54" spans="1:21" s="1" customFormat="1" ht="31.5" hidden="1" customHeight="1" x14ac:dyDescent="0.25">
      <c r="A54" s="127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1"/>
        <v>Муниципальное задание выполнено</v>
      </c>
      <c r="N54" s="61" t="e">
        <f t="shared" si="2"/>
        <v>#DIV/0!</v>
      </c>
      <c r="O54" s="20">
        <v>34</v>
      </c>
      <c r="P54" s="1">
        <f t="shared" si="6"/>
        <v>0</v>
      </c>
      <c r="Q54" s="1">
        <f t="shared" si="6"/>
        <v>0</v>
      </c>
      <c r="R54"/>
      <c r="T54"/>
      <c r="U54">
        <f>SUM('[61]160'!$CR$199:$DA$199)</f>
        <v>0</v>
      </c>
    </row>
    <row r="55" spans="1:21" s="1" customFormat="1" ht="31.5" hidden="1" customHeight="1" x14ac:dyDescent="0.25">
      <c r="A55" s="127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1"/>
        <v>Муниципальное задание выполнено</v>
      </c>
      <c r="N55" s="61" t="e">
        <f t="shared" si="2"/>
        <v>#DIV/0!</v>
      </c>
      <c r="O55" s="20"/>
      <c r="P55" s="1">
        <f t="shared" si="6"/>
        <v>0</v>
      </c>
      <c r="Q55" s="1">
        <f t="shared" si="6"/>
        <v>0</v>
      </c>
      <c r="R55"/>
      <c r="T55"/>
      <c r="U55"/>
    </row>
    <row r="56" spans="1:21" s="1" customFormat="1" ht="31.5" customHeight="1" x14ac:dyDescent="0.25">
      <c r="A56" s="127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72.56</v>
      </c>
      <c r="I56" s="18">
        <v>72.44</v>
      </c>
      <c r="J56" s="19">
        <v>10</v>
      </c>
      <c r="K56" s="61">
        <f t="shared" si="0"/>
        <v>0</v>
      </c>
      <c r="L56" s="102"/>
      <c r="M56" s="103" t="str">
        <f t="shared" si="1"/>
        <v>Муниципальное задание выполнено</v>
      </c>
      <c r="N56" s="61">
        <f t="shared" si="2"/>
        <v>99.834619625137805</v>
      </c>
      <c r="O56" s="20">
        <v>35</v>
      </c>
      <c r="P56" s="1">
        <f t="shared" si="6"/>
        <v>1</v>
      </c>
      <c r="Q56" s="1">
        <f t="shared" si="6"/>
        <v>1</v>
      </c>
      <c r="R56"/>
      <c r="T56"/>
      <c r="U56">
        <f>SUM('[61]160'!$CR$200:$DA$200)</f>
        <v>72.56</v>
      </c>
    </row>
    <row r="57" spans="1:21" s="1" customFormat="1" ht="31.5" hidden="1" customHeight="1" x14ac:dyDescent="0.25">
      <c r="A57" s="127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1"/>
        <v>Муниципальное задание выполнено</v>
      </c>
      <c r="N57" s="61" t="e">
        <f t="shared" si="2"/>
        <v>#DIV/0!</v>
      </c>
      <c r="O57" s="20"/>
      <c r="P57" s="1">
        <f t="shared" si="6"/>
        <v>0</v>
      </c>
      <c r="Q57" s="1">
        <f t="shared" si="6"/>
        <v>0</v>
      </c>
      <c r="R57"/>
      <c r="T57"/>
      <c r="U57"/>
    </row>
    <row r="58" spans="1:21" s="1" customFormat="1" ht="31.5" hidden="1" customHeight="1" x14ac:dyDescent="0.25">
      <c r="A58" s="127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1"/>
        <v>Муниципальное задание выполнено</v>
      </c>
      <c r="N58" s="61" t="e">
        <f t="shared" si="2"/>
        <v>#DIV/0!</v>
      </c>
      <c r="O58" s="20">
        <v>36</v>
      </c>
      <c r="P58" s="1">
        <f t="shared" si="6"/>
        <v>0</v>
      </c>
      <c r="Q58" s="1">
        <f t="shared" si="6"/>
        <v>0</v>
      </c>
      <c r="R58"/>
      <c r="T58"/>
      <c r="U58">
        <f>SUM('[61]160'!$CR$203:$DA$203)</f>
        <v>0</v>
      </c>
    </row>
    <row r="59" spans="1:21" s="1" customFormat="1" ht="31.5" hidden="1" customHeight="1" x14ac:dyDescent="0.25">
      <c r="A59" s="127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1"/>
        <v>Муниципальное задание выполнено</v>
      </c>
      <c r="N59" s="61" t="e">
        <f t="shared" si="2"/>
        <v>#DIV/0!</v>
      </c>
      <c r="O59" s="20">
        <v>37</v>
      </c>
      <c r="P59" s="1">
        <f t="shared" si="6"/>
        <v>0</v>
      </c>
      <c r="Q59" s="1">
        <f t="shared" si="6"/>
        <v>0</v>
      </c>
      <c r="R59"/>
      <c r="T59"/>
      <c r="U59">
        <f>SUM('[61]160'!$CR$202:$DA$202)</f>
        <v>0</v>
      </c>
    </row>
    <row r="60" spans="1:21" s="1" customFormat="1" ht="31.5" hidden="1" customHeight="1" x14ac:dyDescent="0.25">
      <c r="A60" s="127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1"/>
        <v>Муниципальное задание выполнено</v>
      </c>
      <c r="N60" s="61" t="e">
        <f t="shared" si="2"/>
        <v>#DIV/0!</v>
      </c>
      <c r="O60" s="20">
        <v>38</v>
      </c>
      <c r="P60" s="1">
        <f t="shared" si="6"/>
        <v>0</v>
      </c>
      <c r="Q60" s="1">
        <f t="shared" si="6"/>
        <v>0</v>
      </c>
      <c r="R60"/>
      <c r="T60"/>
      <c r="U60">
        <f>SUM('[61]160'!$CR$201:$DA$201)</f>
        <v>0</v>
      </c>
    </row>
    <row r="61" spans="1:21" s="1" customFormat="1" ht="31.5" hidden="1" customHeight="1" x14ac:dyDescent="0.25">
      <c r="A61" s="127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1"/>
        <v>Муниципальное задание выполнено</v>
      </c>
      <c r="N61" s="61" t="e">
        <f t="shared" si="2"/>
        <v>#DIV/0!</v>
      </c>
      <c r="O61" s="28"/>
      <c r="P61" s="1">
        <f t="shared" si="6"/>
        <v>0</v>
      </c>
      <c r="Q61" s="1">
        <f t="shared" si="6"/>
        <v>0</v>
      </c>
      <c r="R61"/>
      <c r="T61"/>
      <c r="U61"/>
    </row>
    <row r="62" spans="1:21" s="1" customFormat="1" ht="31.5" hidden="1" customHeight="1" x14ac:dyDescent="0.25">
      <c r="A62" s="127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>IF(H62=0,"нет плана", IF(I62*100/H62-100&gt;0,"ошибка",I62*100/H62-100))</f>
        <v>нет плана</v>
      </c>
      <c r="L62" s="102"/>
      <c r="M62" s="103" t="str">
        <f t="shared" si="1"/>
        <v>Муниципальное задание не выполнено</v>
      </c>
      <c r="N62" s="61" t="e">
        <f t="shared" si="2"/>
        <v>#DIV/0!</v>
      </c>
      <c r="O62" s="28"/>
      <c r="P62" s="1">
        <f t="shared" si="6"/>
        <v>0</v>
      </c>
      <c r="Q62" s="1">
        <f t="shared" si="6"/>
        <v>0</v>
      </c>
      <c r="R62"/>
      <c r="T62"/>
      <c r="U62"/>
    </row>
    <row r="63" spans="1:21" s="1" customFormat="1" ht="31.5" hidden="1" customHeight="1" x14ac:dyDescent="0.25">
      <c r="A63" s="127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ref="K63:K97" si="7">IF(H63=0,"нет плана", IF(I63*100/H63-100&gt;0,"ошибка",I63*100/H63-100))</f>
        <v>нет плана</v>
      </c>
      <c r="L63" s="102"/>
      <c r="M63" s="103" t="str">
        <f t="shared" si="1"/>
        <v>Муниципальное задание не выполнено</v>
      </c>
      <c r="N63" s="61" t="e">
        <f t="shared" si="2"/>
        <v>#DIV/0!</v>
      </c>
      <c r="O63" s="28"/>
      <c r="R63"/>
      <c r="T63"/>
      <c r="U63"/>
    </row>
    <row r="64" spans="1:21" s="1" customFormat="1" ht="31.5" hidden="1" customHeight="1" x14ac:dyDescent="0.25">
      <c r="A64" s="127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7"/>
        <v>нет плана</v>
      </c>
      <c r="L64" s="102"/>
      <c r="M64" s="103" t="str">
        <f t="shared" si="1"/>
        <v>Муниципальное задание не выполнено</v>
      </c>
      <c r="N64" s="61" t="e">
        <f t="shared" si="2"/>
        <v>#DIV/0!</v>
      </c>
      <c r="O64" s="28"/>
      <c r="R64"/>
      <c r="T64"/>
      <c r="U64"/>
    </row>
    <row r="65" spans="1:21" s="1" customFormat="1" ht="31.5" hidden="1" customHeight="1" x14ac:dyDescent="0.25">
      <c r="A65" s="127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7"/>
        <v>нет плана</v>
      </c>
      <c r="L65" s="102"/>
      <c r="M65" s="103" t="str">
        <f t="shared" si="1"/>
        <v>Муниципальное задание не выполнено</v>
      </c>
      <c r="N65" s="61" t="e">
        <f t="shared" si="2"/>
        <v>#DIV/0!</v>
      </c>
      <c r="O65" s="28"/>
      <c r="P65" s="1">
        <f t="shared" si="6"/>
        <v>0</v>
      </c>
      <c r="Q65" s="1">
        <f t="shared" si="6"/>
        <v>0</v>
      </c>
      <c r="R65"/>
      <c r="T65"/>
      <c r="U65"/>
    </row>
    <row r="66" spans="1:21" s="1" customFormat="1" ht="31.5" hidden="1" customHeight="1" x14ac:dyDescent="0.25">
      <c r="A66" s="127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7"/>
        <v>нет плана</v>
      </c>
      <c r="L66" s="102"/>
      <c r="M66" s="103" t="str">
        <f t="shared" si="1"/>
        <v>Муниципальное задание не выполнено</v>
      </c>
      <c r="N66" s="61" t="e">
        <f t="shared" si="2"/>
        <v>#DIV/0!</v>
      </c>
      <c r="O66" s="28"/>
      <c r="R66"/>
      <c r="T66"/>
      <c r="U66"/>
    </row>
    <row r="67" spans="1:21" s="1" customFormat="1" ht="31.5" hidden="1" customHeight="1" x14ac:dyDescent="0.25">
      <c r="A67" s="127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7"/>
        <v>нет плана</v>
      </c>
      <c r="L67" s="102"/>
      <c r="M67" s="103" t="str">
        <f t="shared" si="1"/>
        <v>Муниципальное задание не выполнено</v>
      </c>
      <c r="N67" s="61" t="e">
        <f t="shared" si="2"/>
        <v>#DIV/0!</v>
      </c>
      <c r="O67" s="28"/>
      <c r="R67"/>
      <c r="T67"/>
      <c r="U67"/>
    </row>
    <row r="68" spans="1:21" s="1" customFormat="1" ht="31.5" hidden="1" customHeight="1" x14ac:dyDescent="0.25">
      <c r="A68" s="127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7"/>
        <v>нет плана</v>
      </c>
      <c r="L68" s="102"/>
      <c r="M68" s="103" t="str">
        <f t="shared" si="1"/>
        <v>Муниципальное задание не выполнено</v>
      </c>
      <c r="N68" s="61" t="e">
        <f t="shared" si="2"/>
        <v>#DIV/0!</v>
      </c>
      <c r="O68" s="28"/>
      <c r="P68" s="1">
        <f t="shared" si="6"/>
        <v>0</v>
      </c>
      <c r="Q68" s="1">
        <f t="shared" si="6"/>
        <v>0</v>
      </c>
      <c r="R68"/>
      <c r="T68"/>
      <c r="U68"/>
    </row>
    <row r="69" spans="1:21" s="1" customFormat="1" ht="31.5" hidden="1" customHeight="1" x14ac:dyDescent="0.25">
      <c r="A69" s="127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7"/>
        <v>нет плана</v>
      </c>
      <c r="L69" s="102"/>
      <c r="M69" s="103" t="str">
        <f t="shared" ref="M69:M132" si="8">IF(K69&lt;&gt;0, "Муниципальное задание не выполнено",IF(K69=0, "Муниципальное задание выполнено"))</f>
        <v>Муниципальное задание не выполнено</v>
      </c>
      <c r="N69" s="61" t="e">
        <f t="shared" ref="N69:N132" si="9">IF(I69/H69*100&gt;100,100,I69/H69*100)</f>
        <v>#DIV/0!</v>
      </c>
      <c r="O69" s="28"/>
      <c r="R69"/>
      <c r="T69"/>
      <c r="U69"/>
    </row>
    <row r="70" spans="1:21" s="1" customFormat="1" ht="31.5" hidden="1" customHeight="1" x14ac:dyDescent="0.25">
      <c r="A70" s="127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7"/>
        <v>нет плана</v>
      </c>
      <c r="L70" s="102"/>
      <c r="M70" s="103" t="str">
        <f t="shared" si="8"/>
        <v>Муниципальное задание не выполнено</v>
      </c>
      <c r="N70" s="61" t="e">
        <f t="shared" si="9"/>
        <v>#DIV/0!</v>
      </c>
      <c r="O70" s="28"/>
      <c r="R70"/>
      <c r="T70"/>
      <c r="U70"/>
    </row>
    <row r="71" spans="1:21" s="1" customFormat="1" ht="31.5" hidden="1" customHeight="1" x14ac:dyDescent="0.25">
      <c r="A71" s="127"/>
      <c r="B71" s="125" t="s">
        <v>96</v>
      </c>
      <c r="C71" s="119" t="s">
        <v>97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7"/>
        <v>нет плана</v>
      </c>
      <c r="L71" s="102"/>
      <c r="M71" s="103" t="str">
        <f t="shared" si="8"/>
        <v>Муниципальное задание не выполнено</v>
      </c>
      <c r="N71" s="61" t="e">
        <f t="shared" si="9"/>
        <v>#DIV/0!</v>
      </c>
      <c r="O71" s="28"/>
      <c r="P71" s="1">
        <f t="shared" ref="P71:Q102" si="10">IF(H71&gt;0,1,0)</f>
        <v>0</v>
      </c>
      <c r="Q71" s="1">
        <f t="shared" si="10"/>
        <v>0</v>
      </c>
      <c r="R71"/>
      <c r="T71"/>
      <c r="U71"/>
    </row>
    <row r="72" spans="1:21" s="1" customFormat="1" ht="31.5" hidden="1" customHeight="1" x14ac:dyDescent="0.25">
      <c r="A72" s="127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7"/>
        <v>нет плана</v>
      </c>
      <c r="L72" s="102"/>
      <c r="M72" s="103" t="str">
        <f t="shared" si="8"/>
        <v>Муниципальное задание не выполнено</v>
      </c>
      <c r="N72" s="61" t="e">
        <f t="shared" si="9"/>
        <v>#DIV/0!</v>
      </c>
      <c r="O72" s="28"/>
      <c r="R72"/>
      <c r="T72"/>
      <c r="U72"/>
    </row>
    <row r="73" spans="1:21" s="1" customFormat="1" ht="31.5" hidden="1" customHeight="1" x14ac:dyDescent="0.25">
      <c r="A73" s="127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7"/>
        <v>нет плана</v>
      </c>
      <c r="L73" s="102"/>
      <c r="M73" s="103" t="str">
        <f t="shared" si="8"/>
        <v>Муниципальное задание не выполнено</v>
      </c>
      <c r="N73" s="61" t="e">
        <f t="shared" si="9"/>
        <v>#DIV/0!</v>
      </c>
      <c r="O73" s="28"/>
      <c r="R73"/>
      <c r="T73"/>
      <c r="U73"/>
    </row>
    <row r="74" spans="1:21" s="1" customFormat="1" ht="31.5" hidden="1" customHeight="1" x14ac:dyDescent="0.25">
      <c r="A74" s="127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7"/>
        <v>нет плана</v>
      </c>
      <c r="L74" s="102"/>
      <c r="M74" s="103" t="str">
        <f t="shared" si="8"/>
        <v>Муниципальное задание не выполнено</v>
      </c>
      <c r="N74" s="61" t="e">
        <f t="shared" si="9"/>
        <v>#DIV/0!</v>
      </c>
      <c r="O74" s="28"/>
      <c r="P74" s="1">
        <f t="shared" ref="P74:Q77" si="11">IF(H74&gt;0,1,0)</f>
        <v>0</v>
      </c>
      <c r="Q74" s="1">
        <f t="shared" si="11"/>
        <v>0</v>
      </c>
      <c r="R74"/>
      <c r="T74"/>
      <c r="U74"/>
    </row>
    <row r="75" spans="1:21" s="1" customFormat="1" ht="31.5" hidden="1" customHeight="1" x14ac:dyDescent="0.25">
      <c r="A75" s="127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7"/>
        <v>нет плана</v>
      </c>
      <c r="L75" s="102"/>
      <c r="M75" s="103" t="str">
        <f t="shared" si="8"/>
        <v>Муниципальное задание не выполнено</v>
      </c>
      <c r="N75" s="61" t="e">
        <f t="shared" si="9"/>
        <v>#DIV/0!</v>
      </c>
      <c r="O75" s="28"/>
      <c r="R75"/>
      <c r="T75"/>
      <c r="U75"/>
    </row>
    <row r="76" spans="1:21" s="1" customFormat="1" ht="31.5" hidden="1" customHeight="1" x14ac:dyDescent="0.25">
      <c r="A76" s="127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7"/>
        <v>нет плана</v>
      </c>
      <c r="L76" s="102"/>
      <c r="M76" s="103" t="str">
        <f t="shared" si="8"/>
        <v>Муниципальное задание не выполнено</v>
      </c>
      <c r="N76" s="61" t="e">
        <f t="shared" si="9"/>
        <v>#DIV/0!</v>
      </c>
      <c r="O76" s="28"/>
      <c r="R76"/>
      <c r="T76"/>
      <c r="U76"/>
    </row>
    <row r="77" spans="1:21" s="1" customFormat="1" ht="31.5" hidden="1" customHeight="1" x14ac:dyDescent="0.25">
      <c r="A77" s="127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7"/>
        <v>нет плана</v>
      </c>
      <c r="L77" s="102"/>
      <c r="M77" s="103" t="str">
        <f t="shared" si="8"/>
        <v>Муниципальное задание не выполнено</v>
      </c>
      <c r="N77" s="61" t="e">
        <f t="shared" si="9"/>
        <v>#DIV/0!</v>
      </c>
      <c r="O77" s="28"/>
      <c r="P77" s="1">
        <f>IF(H77&gt;0,1,0)</f>
        <v>0</v>
      </c>
      <c r="Q77" s="1">
        <f t="shared" si="11"/>
        <v>0</v>
      </c>
      <c r="R77"/>
      <c r="T77"/>
      <c r="U77"/>
    </row>
    <row r="78" spans="1:21" s="1" customFormat="1" ht="31.5" hidden="1" customHeight="1" x14ac:dyDescent="0.25">
      <c r="A78" s="127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7"/>
        <v>нет плана</v>
      </c>
      <c r="L78" s="102"/>
      <c r="M78" s="103" t="str">
        <f t="shared" si="8"/>
        <v>Муниципальное задание не выполнено</v>
      </c>
      <c r="N78" s="61" t="e">
        <f t="shared" si="9"/>
        <v>#DIV/0!</v>
      </c>
      <c r="O78" s="28"/>
      <c r="R78"/>
      <c r="T78"/>
      <c r="U78"/>
    </row>
    <row r="79" spans="1:21" s="1" customFormat="1" ht="31.5" hidden="1" customHeight="1" x14ac:dyDescent="0.25">
      <c r="A79" s="127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7"/>
        <v>нет плана</v>
      </c>
      <c r="L79" s="102"/>
      <c r="M79" s="103" t="str">
        <f t="shared" si="8"/>
        <v>Муниципальное задание не выполнено</v>
      </c>
      <c r="N79" s="61" t="e">
        <f t="shared" si="9"/>
        <v>#DIV/0!</v>
      </c>
      <c r="O79" s="28"/>
      <c r="R79"/>
      <c r="T79"/>
      <c r="U79"/>
    </row>
    <row r="80" spans="1:21" s="1" customFormat="1" ht="31.5" customHeight="1" x14ac:dyDescent="0.25">
      <c r="A80" s="127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11645</v>
      </c>
      <c r="I80" s="43">
        <v>11665</v>
      </c>
      <c r="J80" s="19">
        <v>0</v>
      </c>
      <c r="K80" s="61">
        <f t="shared" ref="K80:K81" si="12">IF(H80=0,"нет плана", IF(I80*100/H80-100&lt;0,"ошибка",0))</f>
        <v>0</v>
      </c>
      <c r="L80" s="102"/>
      <c r="M80" s="103" t="str">
        <f t="shared" si="8"/>
        <v>Муниципальное задание выполнено</v>
      </c>
      <c r="N80" s="61">
        <f t="shared" si="9"/>
        <v>100</v>
      </c>
      <c r="O80" s="28">
        <v>39</v>
      </c>
      <c r="P80" s="1">
        <f t="shared" si="10"/>
        <v>1</v>
      </c>
      <c r="Q80" s="1">
        <f t="shared" si="10"/>
        <v>1</v>
      </c>
      <c r="R80"/>
      <c r="T80"/>
      <c r="U80">
        <f>SUM('[61]160'!$CR$244:$DA$244)</f>
        <v>11645</v>
      </c>
    </row>
    <row r="81" spans="1:21" s="1" customFormat="1" ht="31.5" customHeight="1" x14ac:dyDescent="0.25">
      <c r="A81" s="127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11645</v>
      </c>
      <c r="I81" s="43">
        <v>11665</v>
      </c>
      <c r="J81" s="19">
        <v>0</v>
      </c>
      <c r="K81" s="61">
        <f t="shared" si="12"/>
        <v>0</v>
      </c>
      <c r="L81" s="102"/>
      <c r="M81" s="103" t="str">
        <f t="shared" si="8"/>
        <v>Муниципальное задание выполнено</v>
      </c>
      <c r="N81" s="61">
        <f t="shared" si="9"/>
        <v>100</v>
      </c>
      <c r="O81" s="28"/>
      <c r="R81"/>
      <c r="T81"/>
      <c r="U81">
        <f>U80</f>
        <v>11645</v>
      </c>
    </row>
    <row r="82" spans="1:21" s="1" customFormat="1" ht="31.5" hidden="1" customHeight="1" x14ac:dyDescent="0.25">
      <c r="A82" s="127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7"/>
        <v>нет плана</v>
      </c>
      <c r="L82" s="102"/>
      <c r="M82" s="103" t="str">
        <f t="shared" si="8"/>
        <v>Муниципальное задание не выполнено</v>
      </c>
      <c r="N82" s="61" t="e">
        <f t="shared" si="9"/>
        <v>#DIV/0!</v>
      </c>
      <c r="O82" s="28"/>
      <c r="R82"/>
      <c r="T82"/>
      <c r="U82"/>
    </row>
    <row r="83" spans="1:21" s="1" customFormat="1" ht="31.5" customHeight="1" x14ac:dyDescent="0.25">
      <c r="A83" s="127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8011</v>
      </c>
      <c r="I83" s="43">
        <v>8011</v>
      </c>
      <c r="J83" s="19">
        <v>0</v>
      </c>
      <c r="K83" s="61">
        <f t="shared" si="7"/>
        <v>0</v>
      </c>
      <c r="L83" s="102"/>
      <c r="M83" s="103" t="str">
        <f t="shared" si="8"/>
        <v>Муниципальное задание выполнено</v>
      </c>
      <c r="N83" s="61">
        <f t="shared" si="9"/>
        <v>100</v>
      </c>
      <c r="O83" s="28">
        <v>40</v>
      </c>
      <c r="P83" s="1">
        <f t="shared" si="10"/>
        <v>1</v>
      </c>
      <c r="Q83" s="1">
        <f t="shared" si="10"/>
        <v>1</v>
      </c>
      <c r="R83"/>
      <c r="T83"/>
      <c r="U83">
        <f>SUM('[61]160'!$CR$245:$DA$245)</f>
        <v>8011</v>
      </c>
    </row>
    <row r="84" spans="1:21" s="1" customFormat="1" ht="31.5" customHeight="1" x14ac:dyDescent="0.25">
      <c r="A84" s="127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8011</v>
      </c>
      <c r="I84" s="43">
        <v>8011</v>
      </c>
      <c r="J84" s="19">
        <v>0</v>
      </c>
      <c r="K84" s="61">
        <f t="shared" si="7"/>
        <v>0</v>
      </c>
      <c r="L84" s="102"/>
      <c r="M84" s="103" t="str">
        <f t="shared" si="8"/>
        <v>Муниципальное задание выполнено</v>
      </c>
      <c r="N84" s="61">
        <f t="shared" si="9"/>
        <v>100</v>
      </c>
      <c r="O84" s="28"/>
      <c r="R84"/>
      <c r="T84"/>
      <c r="U84">
        <f>U83</f>
        <v>8011</v>
      </c>
    </row>
    <row r="85" spans="1:21" s="1" customFormat="1" ht="31.5" hidden="1" customHeight="1" x14ac:dyDescent="0.25">
      <c r="A85" s="127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7"/>
        <v>нет плана</v>
      </c>
      <c r="L85" s="102"/>
      <c r="M85" s="103" t="str">
        <f t="shared" si="8"/>
        <v>Муниципальное задание не выполнено</v>
      </c>
      <c r="N85" s="61" t="e">
        <f t="shared" si="9"/>
        <v>#DIV/0!</v>
      </c>
      <c r="O85" s="28"/>
      <c r="R85"/>
      <c r="T85"/>
      <c r="U85"/>
    </row>
    <row r="86" spans="1:21" s="1" customFormat="1" ht="31.5" customHeight="1" x14ac:dyDescent="0.25">
      <c r="A86" s="127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23773</v>
      </c>
      <c r="I86" s="43">
        <v>23774</v>
      </c>
      <c r="J86" s="19">
        <v>0</v>
      </c>
      <c r="K86" s="61">
        <f t="shared" ref="K86:K87" si="13">IF(H86=0,"нет плана", IF(I86*100/H86-100&lt;0,"ошибка",0))</f>
        <v>0</v>
      </c>
      <c r="L86" s="102"/>
      <c r="M86" s="103" t="str">
        <f t="shared" si="8"/>
        <v>Муниципальное задание выполнено</v>
      </c>
      <c r="N86" s="61">
        <f t="shared" si="9"/>
        <v>100</v>
      </c>
      <c r="O86" s="28">
        <v>41</v>
      </c>
      <c r="P86" s="1">
        <f t="shared" si="10"/>
        <v>1</v>
      </c>
      <c r="Q86" s="1">
        <f t="shared" si="10"/>
        <v>1</v>
      </c>
      <c r="R86"/>
      <c r="T86"/>
      <c r="U86">
        <f>SUM('[61]160'!$CR$246:$DA$246)</f>
        <v>23773</v>
      </c>
    </row>
    <row r="87" spans="1:21" s="1" customFormat="1" ht="31.5" customHeight="1" x14ac:dyDescent="0.25">
      <c r="A87" s="127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23773</v>
      </c>
      <c r="I87" s="43">
        <v>23774</v>
      </c>
      <c r="J87" s="19">
        <v>0</v>
      </c>
      <c r="K87" s="61">
        <f t="shared" si="13"/>
        <v>0</v>
      </c>
      <c r="L87" s="102"/>
      <c r="M87" s="103" t="str">
        <f t="shared" si="8"/>
        <v>Муниципальное задание выполнено</v>
      </c>
      <c r="N87" s="61">
        <f t="shared" si="9"/>
        <v>100</v>
      </c>
      <c r="O87" s="28"/>
      <c r="R87"/>
      <c r="T87"/>
      <c r="U87">
        <f>U86</f>
        <v>23773</v>
      </c>
    </row>
    <row r="88" spans="1:21" s="1" customFormat="1" ht="31.5" hidden="1" customHeight="1" x14ac:dyDescent="0.25">
      <c r="A88" s="127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7"/>
        <v>нет плана</v>
      </c>
      <c r="L88" s="102"/>
      <c r="M88" s="103" t="str">
        <f t="shared" si="8"/>
        <v>Муниципальное задание не выполнено</v>
      </c>
      <c r="N88" s="61" t="e">
        <f t="shared" si="9"/>
        <v>#DIV/0!</v>
      </c>
      <c r="O88" s="28"/>
      <c r="R88"/>
      <c r="T88"/>
      <c r="U88"/>
    </row>
    <row r="89" spans="1:21" s="1" customFormat="1" ht="31.5" customHeight="1" x14ac:dyDescent="0.25">
      <c r="A89" s="127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22970</v>
      </c>
      <c r="I89" s="43">
        <v>22972</v>
      </c>
      <c r="J89" s="19">
        <v>0</v>
      </c>
      <c r="K89" s="61">
        <f t="shared" ref="K89:K90" si="14">IF(H89=0,"нет плана", IF(I89*100/H89-100&lt;0,"ошибка",0))</f>
        <v>0</v>
      </c>
      <c r="L89" s="102"/>
      <c r="M89" s="103" t="str">
        <f t="shared" si="8"/>
        <v>Муниципальное задание выполнено</v>
      </c>
      <c r="N89" s="61">
        <f t="shared" si="9"/>
        <v>100</v>
      </c>
      <c r="O89" s="28">
        <v>42</v>
      </c>
      <c r="P89" s="1">
        <f t="shared" si="10"/>
        <v>1</v>
      </c>
      <c r="Q89" s="1">
        <f t="shared" si="10"/>
        <v>1</v>
      </c>
      <c r="R89"/>
      <c r="T89"/>
      <c r="U89">
        <f>SUM('[61]160'!$CR$247:$DA$247)</f>
        <v>22970</v>
      </c>
    </row>
    <row r="90" spans="1:21" s="1" customFormat="1" ht="31.5" customHeight="1" x14ac:dyDescent="0.25">
      <c r="A90" s="127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22970</v>
      </c>
      <c r="I90" s="43">
        <v>22972</v>
      </c>
      <c r="J90" s="19">
        <v>0</v>
      </c>
      <c r="K90" s="61">
        <f t="shared" si="14"/>
        <v>0</v>
      </c>
      <c r="L90" s="102"/>
      <c r="M90" s="103" t="str">
        <f t="shared" si="8"/>
        <v>Муниципальное задание выполнено</v>
      </c>
      <c r="N90" s="61">
        <f t="shared" si="9"/>
        <v>100</v>
      </c>
      <c r="O90" s="28"/>
      <c r="R90"/>
      <c r="T90"/>
      <c r="U90">
        <f>U89</f>
        <v>22970</v>
      </c>
    </row>
    <row r="91" spans="1:21" s="1" customFormat="1" ht="31.5" hidden="1" customHeight="1" x14ac:dyDescent="0.25">
      <c r="A91" s="127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7"/>
        <v>нет плана</v>
      </c>
      <c r="L91" s="102"/>
      <c r="M91" s="103" t="str">
        <f t="shared" si="8"/>
        <v>Муниципальное задание не выполнено</v>
      </c>
      <c r="N91" s="61" t="e">
        <f t="shared" si="9"/>
        <v>#DIV/0!</v>
      </c>
      <c r="O91" s="28"/>
      <c r="R91"/>
      <c r="T91"/>
      <c r="U91"/>
    </row>
    <row r="92" spans="1:21" s="1" customFormat="1" ht="31.5" hidden="1" customHeight="1" x14ac:dyDescent="0.25">
      <c r="A92" s="127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/>
      <c r="I92" s="43"/>
      <c r="J92" s="19">
        <v>0</v>
      </c>
      <c r="K92" s="61" t="str">
        <f t="shared" si="7"/>
        <v>нет плана</v>
      </c>
      <c r="L92" s="102"/>
      <c r="M92" s="103" t="str">
        <f t="shared" si="8"/>
        <v>Муниципальное задание не выполнено</v>
      </c>
      <c r="N92" s="61" t="e">
        <f t="shared" si="9"/>
        <v>#DIV/0!</v>
      </c>
      <c r="O92" s="28">
        <v>43</v>
      </c>
      <c r="P92" s="1">
        <f t="shared" si="10"/>
        <v>0</v>
      </c>
      <c r="Q92" s="1">
        <f t="shared" si="10"/>
        <v>0</v>
      </c>
      <c r="R92"/>
      <c r="T92"/>
      <c r="U92">
        <f>SUM('[61]160'!$CR$248:$DA$248)</f>
        <v>0</v>
      </c>
    </row>
    <row r="93" spans="1:21" s="1" customFormat="1" ht="31.5" hidden="1" customHeight="1" x14ac:dyDescent="0.25">
      <c r="A93" s="127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/>
      <c r="I93" s="43"/>
      <c r="J93" s="19">
        <v>0</v>
      </c>
      <c r="K93" s="61" t="str">
        <f t="shared" si="7"/>
        <v>нет плана</v>
      </c>
      <c r="L93" s="102"/>
      <c r="M93" s="103" t="str">
        <f t="shared" si="8"/>
        <v>Муниципальное задание не выполнено</v>
      </c>
      <c r="N93" s="61" t="e">
        <f t="shared" si="9"/>
        <v>#DIV/0!</v>
      </c>
      <c r="O93" s="28"/>
      <c r="R93"/>
      <c r="T93"/>
      <c r="U93">
        <f>U92</f>
        <v>0</v>
      </c>
    </row>
    <row r="94" spans="1:21" s="1" customFormat="1" ht="31.5" hidden="1" customHeight="1" x14ac:dyDescent="0.25">
      <c r="A94" s="127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7"/>
        <v>нет плана</v>
      </c>
      <c r="L94" s="102"/>
      <c r="M94" s="103" t="str">
        <f t="shared" si="8"/>
        <v>Муниципальное задание не выполнено</v>
      </c>
      <c r="N94" s="61" t="e">
        <f t="shared" si="9"/>
        <v>#DIV/0!</v>
      </c>
      <c r="O94" s="28"/>
      <c r="R94"/>
      <c r="T94"/>
      <c r="U94"/>
    </row>
    <row r="95" spans="1:21" s="1" customFormat="1" ht="31.5" customHeight="1" x14ac:dyDescent="0.25">
      <c r="A95" s="127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54649</v>
      </c>
      <c r="I95" s="43">
        <v>54649</v>
      </c>
      <c r="J95" s="19">
        <v>0</v>
      </c>
      <c r="K95" s="61">
        <f t="shared" si="7"/>
        <v>0</v>
      </c>
      <c r="L95" s="102"/>
      <c r="M95" s="103" t="str">
        <f t="shared" si="8"/>
        <v>Муниципальное задание выполнено</v>
      </c>
      <c r="N95" s="61">
        <f t="shared" si="9"/>
        <v>100</v>
      </c>
      <c r="O95" s="28">
        <v>44</v>
      </c>
      <c r="P95" s="1">
        <f t="shared" si="10"/>
        <v>1</v>
      </c>
      <c r="Q95" s="1">
        <f t="shared" si="10"/>
        <v>1</v>
      </c>
      <c r="R95"/>
      <c r="T95"/>
      <c r="U95">
        <f>SUM('[61]160'!$CR$249:$DA$249)</f>
        <v>54649</v>
      </c>
    </row>
    <row r="96" spans="1:21" s="1" customFormat="1" ht="31.5" customHeight="1" x14ac:dyDescent="0.25">
      <c r="A96" s="127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54649</v>
      </c>
      <c r="I96" s="43">
        <v>54649</v>
      </c>
      <c r="J96" s="19">
        <v>0</v>
      </c>
      <c r="K96" s="61">
        <f t="shared" si="7"/>
        <v>0</v>
      </c>
      <c r="L96" s="102"/>
      <c r="M96" s="103" t="str">
        <f t="shared" si="8"/>
        <v>Муниципальное задание выполнено</v>
      </c>
      <c r="N96" s="61">
        <f t="shared" si="9"/>
        <v>100</v>
      </c>
      <c r="O96" s="28"/>
      <c r="R96"/>
      <c r="T96"/>
      <c r="U96">
        <f>U95</f>
        <v>54649</v>
      </c>
    </row>
    <row r="97" spans="1:21" s="1" customFormat="1" ht="31.5" hidden="1" customHeight="1" x14ac:dyDescent="0.25">
      <c r="A97" s="127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7"/>
        <v>нет плана</v>
      </c>
      <c r="L97" s="102"/>
      <c r="M97" s="103" t="str">
        <f t="shared" si="8"/>
        <v>Муниципальное задание не выполнено</v>
      </c>
      <c r="N97" s="61" t="e">
        <f t="shared" si="9"/>
        <v>#DIV/0!</v>
      </c>
      <c r="O97" s="28"/>
      <c r="R97"/>
      <c r="T97"/>
      <c r="U97"/>
    </row>
    <row r="98" spans="1:21" s="1" customFormat="1" ht="31.5" hidden="1" customHeight="1" x14ac:dyDescent="0.25">
      <c r="A98" s="127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0"/>
        <v>0</v>
      </c>
      <c r="Q98" s="1">
        <f t="shared" si="10"/>
        <v>0</v>
      </c>
      <c r="R98"/>
      <c r="T98"/>
      <c r="U98"/>
    </row>
    <row r="99" spans="1:21" s="1" customFormat="1" ht="31.5" hidden="1" customHeight="1" x14ac:dyDescent="0.25">
      <c r="A99" s="127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/>
    </row>
    <row r="100" spans="1:21" s="1" customFormat="1" ht="31.5" hidden="1" customHeight="1" x14ac:dyDescent="0.25">
      <c r="A100" s="127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7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51" si="15">IF(H101=0,0, IF(I101*100/H101-100&gt;=-10,0,I101*100/H101-100+10))</f>
        <v>0</v>
      </c>
      <c r="L101" s="102"/>
      <c r="M101" s="103" t="str">
        <f t="shared" si="8"/>
        <v>Муниципальное задание выполнено</v>
      </c>
      <c r="N101" s="61" t="e">
        <f t="shared" si="9"/>
        <v>#DIV/0!</v>
      </c>
      <c r="O101" s="20">
        <v>49</v>
      </c>
      <c r="P101" s="1">
        <f t="shared" si="10"/>
        <v>0</v>
      </c>
      <c r="Q101" s="1">
        <f t="shared" si="10"/>
        <v>0</v>
      </c>
      <c r="R101"/>
      <c r="T101"/>
      <c r="U101">
        <f>SUM('[61]160'!$CT$289:$DC$289)</f>
        <v>0</v>
      </c>
    </row>
    <row r="102" spans="1:21" s="1" customFormat="1" ht="31.5" hidden="1" customHeight="1" x14ac:dyDescent="0.25">
      <c r="A102" s="127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5"/>
        <v>0</v>
      </c>
      <c r="L102" s="102"/>
      <c r="M102" s="103" t="str">
        <f t="shared" si="8"/>
        <v>Муниципальное задание выполнено</v>
      </c>
      <c r="N102" s="61" t="e">
        <f t="shared" si="9"/>
        <v>#DIV/0!</v>
      </c>
      <c r="O102" s="20">
        <v>50</v>
      </c>
      <c r="P102" s="1">
        <f t="shared" si="10"/>
        <v>0</v>
      </c>
      <c r="Q102" s="1">
        <f t="shared" si="10"/>
        <v>0</v>
      </c>
      <c r="R102"/>
      <c r="T102"/>
      <c r="U102">
        <f>SUM('[61]160'!$CT$290:$DC$290)</f>
        <v>0</v>
      </c>
    </row>
    <row r="103" spans="1:21" s="1" customFormat="1" ht="31.5" customHeight="1" x14ac:dyDescent="0.25">
      <c r="A103" s="127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784</v>
      </c>
      <c r="I103" s="43">
        <v>783.67</v>
      </c>
      <c r="J103" s="19">
        <v>10</v>
      </c>
      <c r="K103" s="61">
        <f t="shared" si="15"/>
        <v>0</v>
      </c>
      <c r="L103" s="102"/>
      <c r="M103" s="103" t="str">
        <f t="shared" si="8"/>
        <v>Муниципальное задание выполнено</v>
      </c>
      <c r="N103" s="61">
        <f t="shared" si="9"/>
        <v>99.957908163265301</v>
      </c>
      <c r="O103" s="20">
        <v>46</v>
      </c>
      <c r="P103" s="1">
        <f t="shared" ref="P103:Q107" si="16">IF(H103&gt;0,1,0)</f>
        <v>1</v>
      </c>
      <c r="Q103" s="1">
        <f t="shared" si="16"/>
        <v>1</v>
      </c>
      <c r="R103"/>
      <c r="T103"/>
      <c r="U103">
        <f>SUM('[61]160'!$CR$327:$DA$327)</f>
        <v>784</v>
      </c>
    </row>
    <row r="104" spans="1:21" s="1" customFormat="1" ht="31.5" customHeight="1" x14ac:dyDescent="0.25">
      <c r="A104" s="127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51.44</v>
      </c>
      <c r="I104" s="43">
        <v>59.67</v>
      </c>
      <c r="J104" s="19">
        <v>10</v>
      </c>
      <c r="K104" s="61">
        <f t="shared" si="15"/>
        <v>0</v>
      </c>
      <c r="L104" s="102"/>
      <c r="M104" s="103" t="str">
        <f t="shared" si="8"/>
        <v>Муниципальное задание выполнено</v>
      </c>
      <c r="N104" s="61">
        <f t="shared" si="9"/>
        <v>100</v>
      </c>
      <c r="O104" s="20">
        <v>77</v>
      </c>
      <c r="P104" s="1">
        <f t="shared" si="16"/>
        <v>1</v>
      </c>
      <c r="Q104" s="1">
        <f t="shared" si="16"/>
        <v>1</v>
      </c>
      <c r="R104"/>
      <c r="T104"/>
      <c r="U104">
        <f>SUM('[61]160'!$CR$360:$DA$360)</f>
        <v>51.44</v>
      </c>
    </row>
    <row r="105" spans="1:21" s="1" customFormat="1" ht="31.5" customHeight="1" x14ac:dyDescent="0.25">
      <c r="A105" s="127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4.66</v>
      </c>
      <c r="I105" s="43">
        <v>4.67</v>
      </c>
      <c r="J105" s="19">
        <v>10</v>
      </c>
      <c r="K105" s="61">
        <f t="shared" si="15"/>
        <v>0</v>
      </c>
      <c r="L105" s="102"/>
      <c r="M105" s="103" t="str">
        <f t="shared" si="8"/>
        <v>Муниципальное задание выполнено</v>
      </c>
      <c r="N105" s="61">
        <f t="shared" si="9"/>
        <v>100</v>
      </c>
      <c r="O105" s="20">
        <v>48</v>
      </c>
      <c r="P105" s="1">
        <f t="shared" si="16"/>
        <v>1</v>
      </c>
      <c r="Q105" s="1">
        <f t="shared" si="16"/>
        <v>1</v>
      </c>
      <c r="R105"/>
      <c r="T105"/>
      <c r="U105">
        <f>SUM('[61]160'!$CR$392:$DA$392)</f>
        <v>4.66</v>
      </c>
    </row>
    <row r="106" spans="1:21" s="1" customFormat="1" ht="31.5" customHeight="1" x14ac:dyDescent="0.25">
      <c r="A106" s="127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160</v>
      </c>
      <c r="I106" s="43">
        <v>160</v>
      </c>
      <c r="J106" s="19">
        <v>10</v>
      </c>
      <c r="K106" s="61">
        <f t="shared" si="15"/>
        <v>0</v>
      </c>
      <c r="L106" s="102"/>
      <c r="M106" s="103" t="str">
        <f t="shared" si="8"/>
        <v>Муниципальное задание выполнено</v>
      </c>
      <c r="N106" s="61">
        <f t="shared" si="9"/>
        <v>100</v>
      </c>
      <c r="O106" s="20">
        <v>51</v>
      </c>
      <c r="P106" s="1">
        <f t="shared" si="16"/>
        <v>1</v>
      </c>
      <c r="Q106" s="1">
        <f t="shared" si="16"/>
        <v>1</v>
      </c>
      <c r="R106"/>
      <c r="T106"/>
      <c r="U106">
        <f>SUM('[61]160'!$CT$424:$DC$424)</f>
        <v>160</v>
      </c>
    </row>
    <row r="107" spans="1:21" s="1" customFormat="1" ht="31.5" hidden="1" customHeight="1" x14ac:dyDescent="0.25">
      <c r="A107" s="127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5"/>
        <v>0</v>
      </c>
      <c r="L107" s="102"/>
      <c r="M107" s="103" t="str">
        <f t="shared" si="8"/>
        <v>Муниципальное задание выполнено</v>
      </c>
      <c r="N107" s="61" t="e">
        <f t="shared" si="9"/>
        <v>#DIV/0!</v>
      </c>
      <c r="O107" s="20">
        <v>52</v>
      </c>
      <c r="P107" s="1">
        <f t="shared" si="16"/>
        <v>0</v>
      </c>
      <c r="Q107" s="1">
        <f t="shared" si="16"/>
        <v>0</v>
      </c>
      <c r="R107"/>
      <c r="T107"/>
      <c r="U107">
        <f>SUM('[61]160'!$CT$425:$DC$425)</f>
        <v>0</v>
      </c>
    </row>
    <row r="108" spans="1:21" s="1" customFormat="1" ht="31.5" hidden="1" x14ac:dyDescent="0.25">
      <c r="A108" s="127"/>
      <c r="C108" s="71" t="s">
        <v>241</v>
      </c>
      <c r="D108" s="15" t="s">
        <v>352</v>
      </c>
      <c r="E108" s="57" t="s">
        <v>12</v>
      </c>
      <c r="F108" s="58" t="s">
        <v>205</v>
      </c>
      <c r="G108" s="59" t="s">
        <v>14</v>
      </c>
      <c r="H108" s="60"/>
      <c r="I108" s="60"/>
      <c r="J108" s="61">
        <v>10</v>
      </c>
      <c r="K108" s="61">
        <f t="shared" si="15"/>
        <v>0</v>
      </c>
      <c r="L108" s="110"/>
      <c r="M108" s="103" t="str">
        <f t="shared" si="8"/>
        <v>Муниципальное задание выполнено</v>
      </c>
      <c r="N108" s="61" t="e">
        <f t="shared" si="9"/>
        <v>#DIV/0!</v>
      </c>
      <c r="O108" s="1">
        <f t="shared" ref="O108:P151" si="17">IF(H108&gt;0,1,0)</f>
        <v>0</v>
      </c>
      <c r="P108" s="1">
        <f t="shared" si="17"/>
        <v>0</v>
      </c>
      <c r="Q108"/>
      <c r="R108"/>
      <c r="T108"/>
      <c r="U108">
        <f>SUM('[63]326'!$DD$41:$DM$41)</f>
        <v>0</v>
      </c>
    </row>
    <row r="109" spans="1:21" s="1" customFormat="1" ht="31.5" hidden="1" x14ac:dyDescent="0.25">
      <c r="A109" s="127"/>
      <c r="C109" s="71" t="s">
        <v>242</v>
      </c>
      <c r="D109" s="15" t="s">
        <v>352</v>
      </c>
      <c r="E109" s="57" t="s">
        <v>12</v>
      </c>
      <c r="F109" s="58" t="s">
        <v>205</v>
      </c>
      <c r="G109" s="59" t="s">
        <v>14</v>
      </c>
      <c r="H109" s="60"/>
      <c r="I109" s="60"/>
      <c r="J109" s="61">
        <v>10</v>
      </c>
      <c r="K109" s="61">
        <f t="shared" si="15"/>
        <v>0</v>
      </c>
      <c r="L109" s="110"/>
      <c r="M109" s="103" t="str">
        <f t="shared" si="8"/>
        <v>Муниципальное задание выполнено</v>
      </c>
      <c r="N109" s="61" t="e">
        <f t="shared" si="9"/>
        <v>#DIV/0!</v>
      </c>
      <c r="O109" s="1">
        <f t="shared" si="17"/>
        <v>0</v>
      </c>
      <c r="P109" s="1">
        <f t="shared" si="17"/>
        <v>0</v>
      </c>
      <c r="Q109"/>
      <c r="R109"/>
      <c r="T109"/>
      <c r="U109">
        <f>SUM('[63]326'!$DD$42:$DM$42)</f>
        <v>0</v>
      </c>
    </row>
    <row r="110" spans="1:21" s="1" customFormat="1" ht="31.5" hidden="1" x14ac:dyDescent="0.25">
      <c r="A110" s="127"/>
      <c r="C110" s="71" t="s">
        <v>243</v>
      </c>
      <c r="D110" s="15" t="s">
        <v>352</v>
      </c>
      <c r="E110" s="62" t="s">
        <v>12</v>
      </c>
      <c r="F110" s="58" t="s">
        <v>205</v>
      </c>
      <c r="G110" s="63" t="s">
        <v>14</v>
      </c>
      <c r="H110" s="64"/>
      <c r="I110" s="64"/>
      <c r="J110" s="61">
        <v>10</v>
      </c>
      <c r="K110" s="61">
        <f t="shared" si="15"/>
        <v>0</v>
      </c>
      <c r="L110" s="110"/>
      <c r="M110" s="103" t="str">
        <f t="shared" si="8"/>
        <v>Муниципальное задание выполнено</v>
      </c>
      <c r="N110" s="61" t="e">
        <f t="shared" si="9"/>
        <v>#DIV/0!</v>
      </c>
      <c r="O110" s="1">
        <f t="shared" si="17"/>
        <v>0</v>
      </c>
      <c r="P110" s="1">
        <f t="shared" si="17"/>
        <v>0</v>
      </c>
      <c r="Q110"/>
      <c r="R110"/>
      <c r="T110"/>
      <c r="U110">
        <f>SUM('[63]326'!$DD$43:$DM$43)</f>
        <v>0</v>
      </c>
    </row>
    <row r="111" spans="1:21" s="1" customFormat="1" ht="31.5" hidden="1" x14ac:dyDescent="0.25">
      <c r="A111" s="127"/>
      <c r="C111" s="71" t="s">
        <v>244</v>
      </c>
      <c r="D111" s="15" t="s">
        <v>352</v>
      </c>
      <c r="E111" s="57" t="s">
        <v>12</v>
      </c>
      <c r="F111" s="58" t="s">
        <v>205</v>
      </c>
      <c r="G111" s="59" t="s">
        <v>14</v>
      </c>
      <c r="H111" s="64"/>
      <c r="I111" s="60"/>
      <c r="J111" s="61">
        <v>10</v>
      </c>
      <c r="K111" s="61">
        <f t="shared" si="15"/>
        <v>0</v>
      </c>
      <c r="L111" s="110"/>
      <c r="M111" s="103" t="str">
        <f t="shared" si="8"/>
        <v>Муниципальное задание выполнено</v>
      </c>
      <c r="N111" s="61" t="e">
        <f t="shared" si="9"/>
        <v>#DIV/0!</v>
      </c>
      <c r="O111" s="1">
        <f t="shared" si="17"/>
        <v>0</v>
      </c>
      <c r="P111" s="1">
        <f t="shared" si="17"/>
        <v>0</v>
      </c>
      <c r="Q111"/>
      <c r="R111"/>
      <c r="T111"/>
      <c r="U111" s="104">
        <f>SUM('[63]326'!$DD$44:$DM$44)</f>
        <v>0</v>
      </c>
    </row>
    <row r="112" spans="1:21" s="1" customFormat="1" ht="31.5" x14ac:dyDescent="0.25">
      <c r="A112" s="127"/>
      <c r="C112" s="71" t="s">
        <v>245</v>
      </c>
      <c r="D112" s="15" t="s">
        <v>352</v>
      </c>
      <c r="E112" s="57" t="s">
        <v>12</v>
      </c>
      <c r="F112" s="58" t="s">
        <v>205</v>
      </c>
      <c r="G112" s="59" t="s">
        <v>14</v>
      </c>
      <c r="H112" s="64">
        <v>1.08</v>
      </c>
      <c r="I112" s="115">
        <v>1.08</v>
      </c>
      <c r="J112" s="116">
        <v>10</v>
      </c>
      <c r="K112" s="61">
        <f t="shared" si="15"/>
        <v>0</v>
      </c>
      <c r="L112" s="110"/>
      <c r="M112" s="103" t="str">
        <f t="shared" si="8"/>
        <v>Муниципальное задание выполнено</v>
      </c>
      <c r="N112" s="61">
        <f t="shared" si="9"/>
        <v>100</v>
      </c>
      <c r="O112" s="1">
        <f t="shared" si="17"/>
        <v>1</v>
      </c>
      <c r="P112" s="1">
        <f t="shared" si="17"/>
        <v>1</v>
      </c>
      <c r="Q112"/>
      <c r="R112"/>
      <c r="T112"/>
      <c r="U112">
        <f>SUM('[63]326'!$DD$45:$DM$45)</f>
        <v>1.08</v>
      </c>
    </row>
    <row r="113" spans="1:21" s="1" customFormat="1" ht="31.5" x14ac:dyDescent="0.25">
      <c r="A113" s="127"/>
      <c r="C113" s="71" t="s">
        <v>246</v>
      </c>
      <c r="D113" s="15" t="s">
        <v>352</v>
      </c>
      <c r="E113" s="62" t="s">
        <v>12</v>
      </c>
      <c r="F113" s="58" t="s">
        <v>205</v>
      </c>
      <c r="G113" s="63" t="s">
        <v>14</v>
      </c>
      <c r="H113" s="64">
        <v>71</v>
      </c>
      <c r="I113" s="64">
        <v>72.08</v>
      </c>
      <c r="J113" s="61">
        <v>10</v>
      </c>
      <c r="K113" s="61">
        <f t="shared" si="15"/>
        <v>0</v>
      </c>
      <c r="L113" s="110"/>
      <c r="M113" s="103" t="str">
        <f t="shared" si="8"/>
        <v>Муниципальное задание выполнено</v>
      </c>
      <c r="N113" s="61">
        <f t="shared" si="9"/>
        <v>100</v>
      </c>
      <c r="O113" s="1">
        <f t="shared" si="17"/>
        <v>1</v>
      </c>
      <c r="P113" s="1">
        <f t="shared" si="17"/>
        <v>1</v>
      </c>
      <c r="Q113"/>
      <c r="U113">
        <f>SUM('[63]326'!$DD$46:$DM$46)</f>
        <v>71</v>
      </c>
    </row>
    <row r="114" spans="1:21" s="1" customFormat="1" ht="32.25" x14ac:dyDescent="0.3">
      <c r="A114" s="127"/>
      <c r="B114" s="97"/>
      <c r="C114" s="71" t="s">
        <v>212</v>
      </c>
      <c r="D114" s="15" t="s">
        <v>352</v>
      </c>
      <c r="E114" s="57" t="s">
        <v>12</v>
      </c>
      <c r="F114" s="58" t="s">
        <v>205</v>
      </c>
      <c r="G114" s="59" t="s">
        <v>14</v>
      </c>
      <c r="H114" s="64">
        <v>0.42</v>
      </c>
      <c r="I114" s="105">
        <v>0.5</v>
      </c>
      <c r="J114" s="61">
        <v>10</v>
      </c>
      <c r="K114" s="61">
        <f t="shared" si="15"/>
        <v>0</v>
      </c>
      <c r="L114" s="110"/>
      <c r="M114" s="103" t="str">
        <f t="shared" si="8"/>
        <v>Муниципальное задание выполнено</v>
      </c>
      <c r="N114" s="61">
        <f t="shared" si="9"/>
        <v>100</v>
      </c>
      <c r="O114" s="1">
        <f t="shared" si="17"/>
        <v>1</v>
      </c>
      <c r="P114" s="1">
        <f t="shared" si="17"/>
        <v>1</v>
      </c>
      <c r="Q114"/>
      <c r="U114">
        <f>SUM('[63]326'!$DD$47:$DM$47)</f>
        <v>0.42</v>
      </c>
    </row>
    <row r="115" spans="1:21" s="1" customFormat="1" ht="31.5" x14ac:dyDescent="0.25">
      <c r="A115" s="127"/>
      <c r="B115" s="99"/>
      <c r="C115" s="71" t="s">
        <v>247</v>
      </c>
      <c r="D115" s="15" t="s">
        <v>352</v>
      </c>
      <c r="E115" s="57" t="s">
        <v>12</v>
      </c>
      <c r="F115" s="58" t="s">
        <v>205</v>
      </c>
      <c r="G115" s="59" t="s">
        <v>14</v>
      </c>
      <c r="H115" s="64">
        <v>385.75</v>
      </c>
      <c r="I115" s="64">
        <v>384.42</v>
      </c>
      <c r="J115" s="61">
        <v>10</v>
      </c>
      <c r="K115" s="61">
        <f t="shared" si="15"/>
        <v>0</v>
      </c>
      <c r="L115" s="110"/>
      <c r="M115" s="103" t="str">
        <f t="shared" si="8"/>
        <v>Муниципальное задание выполнено</v>
      </c>
      <c r="N115" s="61">
        <f t="shared" si="9"/>
        <v>99.655217109526887</v>
      </c>
      <c r="O115" s="1">
        <f t="shared" si="17"/>
        <v>1</v>
      </c>
      <c r="P115" s="1">
        <f t="shared" si="17"/>
        <v>1</v>
      </c>
      <c r="Q115"/>
      <c r="U115">
        <f>SUM('[63]326'!$DD$48:$DM$48)</f>
        <v>385.75</v>
      </c>
    </row>
    <row r="116" spans="1:21" s="1" customFormat="1" ht="31.5" hidden="1" x14ac:dyDescent="0.25">
      <c r="A116" s="127"/>
      <c r="B116" s="99"/>
      <c r="C116" s="71" t="s">
        <v>248</v>
      </c>
      <c r="D116" s="15" t="s">
        <v>352</v>
      </c>
      <c r="E116" s="57" t="s">
        <v>12</v>
      </c>
      <c r="F116" s="58" t="s">
        <v>205</v>
      </c>
      <c r="G116" s="59" t="s">
        <v>14</v>
      </c>
      <c r="H116" s="64"/>
      <c r="I116" s="60"/>
      <c r="J116" s="61">
        <v>10</v>
      </c>
      <c r="K116" s="61">
        <f t="shared" si="15"/>
        <v>0</v>
      </c>
      <c r="L116" s="110"/>
      <c r="M116" s="103" t="str">
        <f t="shared" si="8"/>
        <v>Муниципальное задание выполнено</v>
      </c>
      <c r="N116" s="61" t="e">
        <f t="shared" si="9"/>
        <v>#DIV/0!</v>
      </c>
      <c r="O116" s="1">
        <f t="shared" si="17"/>
        <v>0</v>
      </c>
      <c r="P116" s="1">
        <f t="shared" si="17"/>
        <v>0</v>
      </c>
      <c r="Q116"/>
      <c r="U116">
        <f>SUM('[63]326'!$DD$49:$DM$49)</f>
        <v>0</v>
      </c>
    </row>
    <row r="117" spans="1:21" s="1" customFormat="1" ht="31.5" hidden="1" x14ac:dyDescent="0.25">
      <c r="A117" s="127"/>
      <c r="B117" s="100"/>
      <c r="C117" s="71" t="s">
        <v>249</v>
      </c>
      <c r="D117" s="15" t="s">
        <v>352</v>
      </c>
      <c r="E117" s="57" t="s">
        <v>12</v>
      </c>
      <c r="F117" s="58" t="s">
        <v>205</v>
      </c>
      <c r="G117" s="59" t="s">
        <v>14</v>
      </c>
      <c r="H117" s="65"/>
      <c r="I117" s="65"/>
      <c r="J117" s="61">
        <v>10</v>
      </c>
      <c r="K117" s="61">
        <f t="shared" si="15"/>
        <v>0</v>
      </c>
      <c r="L117" s="110"/>
      <c r="M117" s="103" t="str">
        <f t="shared" si="8"/>
        <v>Муниципальное задание выполнено</v>
      </c>
      <c r="N117" s="61" t="e">
        <f t="shared" si="9"/>
        <v>#DIV/0!</v>
      </c>
      <c r="O117" s="1">
        <f t="shared" si="17"/>
        <v>0</v>
      </c>
      <c r="P117" s="1">
        <f t="shared" si="17"/>
        <v>0</v>
      </c>
      <c r="Q117"/>
      <c r="U117">
        <f>SUM('[63]326'!$DD$50:$DM$50)</f>
        <v>0</v>
      </c>
    </row>
    <row r="118" spans="1:21" s="1" customFormat="1" ht="31.5" hidden="1" x14ac:dyDescent="0.25">
      <c r="A118" s="127"/>
      <c r="C118" s="71" t="s">
        <v>250</v>
      </c>
      <c r="D118" s="15" t="s">
        <v>352</v>
      </c>
      <c r="E118" s="57" t="s">
        <v>12</v>
      </c>
      <c r="F118" s="58" t="s">
        <v>205</v>
      </c>
      <c r="G118" s="59" t="s">
        <v>14</v>
      </c>
      <c r="H118" s="60"/>
      <c r="I118" s="60"/>
      <c r="J118" s="61">
        <v>10</v>
      </c>
      <c r="K118" s="61">
        <f t="shared" si="15"/>
        <v>0</v>
      </c>
      <c r="L118" s="110"/>
      <c r="M118" s="103" t="str">
        <f t="shared" si="8"/>
        <v>Муниципальное задание выполнено</v>
      </c>
      <c r="N118" s="61" t="e">
        <f t="shared" si="9"/>
        <v>#DIV/0!</v>
      </c>
      <c r="O118" s="1">
        <f t="shared" si="17"/>
        <v>0</v>
      </c>
      <c r="P118" s="1">
        <f t="shared" si="17"/>
        <v>0</v>
      </c>
      <c r="Q118"/>
      <c r="U118">
        <f>SUM('[63]326'!$DD$51:$DM$51)</f>
        <v>0</v>
      </c>
    </row>
    <row r="119" spans="1:21" s="1" customFormat="1" ht="31.5" hidden="1" x14ac:dyDescent="0.25">
      <c r="A119" s="127"/>
      <c r="C119" s="71" t="s">
        <v>251</v>
      </c>
      <c r="D119" s="15" t="s">
        <v>352</v>
      </c>
      <c r="E119" s="57" t="s">
        <v>12</v>
      </c>
      <c r="F119" s="58" t="s">
        <v>205</v>
      </c>
      <c r="G119" s="59" t="s">
        <v>14</v>
      </c>
      <c r="H119" s="60"/>
      <c r="I119" s="60"/>
      <c r="J119" s="61">
        <v>10</v>
      </c>
      <c r="K119" s="61">
        <f t="shared" si="15"/>
        <v>0</v>
      </c>
      <c r="L119" s="110"/>
      <c r="M119" s="103" t="str">
        <f t="shared" si="8"/>
        <v>Муниципальное задание выполнено</v>
      </c>
      <c r="N119" s="61" t="e">
        <f t="shared" si="9"/>
        <v>#DIV/0!</v>
      </c>
      <c r="O119" s="1">
        <f t="shared" si="17"/>
        <v>0</v>
      </c>
      <c r="P119" s="1">
        <f t="shared" si="17"/>
        <v>0</v>
      </c>
      <c r="Q119"/>
      <c r="U119">
        <f>SUM('[63]326'!$DD$52:$DM$52)</f>
        <v>0</v>
      </c>
    </row>
    <row r="120" spans="1:21" s="1" customFormat="1" ht="31.5" hidden="1" x14ac:dyDescent="0.25">
      <c r="A120" s="127"/>
      <c r="C120" s="71" t="s">
        <v>252</v>
      </c>
      <c r="D120" s="15" t="s">
        <v>352</v>
      </c>
      <c r="E120" s="57" t="s">
        <v>12</v>
      </c>
      <c r="F120" s="58" t="s">
        <v>205</v>
      </c>
      <c r="G120" s="59" t="s">
        <v>14</v>
      </c>
      <c r="H120" s="60"/>
      <c r="I120" s="60"/>
      <c r="J120" s="61">
        <v>10</v>
      </c>
      <c r="K120" s="61">
        <f t="shared" si="15"/>
        <v>0</v>
      </c>
      <c r="L120" s="110"/>
      <c r="M120" s="103" t="str">
        <f t="shared" si="8"/>
        <v>Муниципальное задание выполнено</v>
      </c>
      <c r="N120" s="61" t="e">
        <f t="shared" si="9"/>
        <v>#DIV/0!</v>
      </c>
      <c r="O120" s="1">
        <f t="shared" si="17"/>
        <v>0</v>
      </c>
      <c r="P120" s="1">
        <f t="shared" si="17"/>
        <v>0</v>
      </c>
      <c r="Q120"/>
      <c r="U120">
        <f>SUM('[63]326'!$DD$53:$DM$53)</f>
        <v>0</v>
      </c>
    </row>
    <row r="121" spans="1:21" s="1" customFormat="1" ht="31.5" hidden="1" x14ac:dyDescent="0.25">
      <c r="A121" s="127"/>
      <c r="C121" s="71" t="s">
        <v>220</v>
      </c>
      <c r="D121" s="15" t="s">
        <v>352</v>
      </c>
      <c r="E121" s="57" t="s">
        <v>12</v>
      </c>
      <c r="F121" s="58" t="s">
        <v>205</v>
      </c>
      <c r="G121" s="59" t="s">
        <v>14</v>
      </c>
      <c r="H121" s="65"/>
      <c r="I121" s="65"/>
      <c r="J121" s="61">
        <v>10</v>
      </c>
      <c r="K121" s="61">
        <f t="shared" si="15"/>
        <v>0</v>
      </c>
      <c r="L121" s="110"/>
      <c r="M121" s="103" t="str">
        <f t="shared" si="8"/>
        <v>Муниципальное задание выполнено</v>
      </c>
      <c r="N121" s="61" t="e">
        <f t="shared" si="9"/>
        <v>#DIV/0!</v>
      </c>
      <c r="O121" s="1">
        <f t="shared" si="17"/>
        <v>0</v>
      </c>
      <c r="P121" s="1">
        <f t="shared" si="17"/>
        <v>0</v>
      </c>
      <c r="Q121"/>
      <c r="U121">
        <f>SUM('[63]326'!$DD$54:$DM$54)</f>
        <v>0</v>
      </c>
    </row>
    <row r="122" spans="1:21" s="1" customFormat="1" ht="31.5" x14ac:dyDescent="0.25">
      <c r="A122" s="127"/>
      <c r="C122" s="71" t="s">
        <v>253</v>
      </c>
      <c r="D122" s="15" t="s">
        <v>352</v>
      </c>
      <c r="E122" s="57" t="s">
        <v>12</v>
      </c>
      <c r="F122" s="58" t="s">
        <v>205</v>
      </c>
      <c r="G122" s="59" t="s">
        <v>14</v>
      </c>
      <c r="H122" s="64">
        <v>37.33</v>
      </c>
      <c r="I122" s="64">
        <v>37</v>
      </c>
      <c r="J122" s="61">
        <v>10</v>
      </c>
      <c r="K122" s="61">
        <f t="shared" si="15"/>
        <v>0</v>
      </c>
      <c r="L122" s="110"/>
      <c r="M122" s="103" t="str">
        <f t="shared" si="8"/>
        <v>Муниципальное задание выполнено</v>
      </c>
      <c r="N122" s="61">
        <f t="shared" si="9"/>
        <v>99.115992499330304</v>
      </c>
      <c r="O122" s="1">
        <f t="shared" si="17"/>
        <v>1</v>
      </c>
      <c r="P122" s="1">
        <f t="shared" si="17"/>
        <v>1</v>
      </c>
      <c r="Q122"/>
      <c r="U122">
        <f>SUM('[63]326'!$DD$55:$DM$55)</f>
        <v>37.33</v>
      </c>
    </row>
    <row r="123" spans="1:21" s="1" customFormat="1" ht="31.5" hidden="1" x14ac:dyDescent="0.25">
      <c r="A123" s="127"/>
      <c r="C123" s="71" t="s">
        <v>223</v>
      </c>
      <c r="D123" s="15" t="s">
        <v>352</v>
      </c>
      <c r="E123" s="57" t="s">
        <v>12</v>
      </c>
      <c r="F123" s="58" t="s">
        <v>205</v>
      </c>
      <c r="G123" s="59" t="s">
        <v>14</v>
      </c>
      <c r="H123" s="65"/>
      <c r="I123" s="65"/>
      <c r="J123" s="61">
        <v>10</v>
      </c>
      <c r="K123" s="61">
        <f t="shared" si="15"/>
        <v>0</v>
      </c>
      <c r="L123" s="110"/>
      <c r="M123" s="103" t="str">
        <f t="shared" si="8"/>
        <v>Муниципальное задание выполнено</v>
      </c>
      <c r="N123" s="61" t="e">
        <f t="shared" si="9"/>
        <v>#DIV/0!</v>
      </c>
      <c r="O123" s="1">
        <f t="shared" si="17"/>
        <v>0</v>
      </c>
      <c r="P123" s="1">
        <f t="shared" si="17"/>
        <v>0</v>
      </c>
      <c r="Q123"/>
      <c r="U123">
        <f>SUM('[63]326'!$DD$56:$DM$56)</f>
        <v>0</v>
      </c>
    </row>
    <row r="124" spans="1:21" s="1" customFormat="1" ht="47.25" x14ac:dyDescent="0.25">
      <c r="A124" s="127"/>
      <c r="C124" s="71" t="s">
        <v>254</v>
      </c>
      <c r="D124" s="15" t="s">
        <v>352</v>
      </c>
      <c r="E124" s="57" t="s">
        <v>12</v>
      </c>
      <c r="F124" s="58" t="s">
        <v>205</v>
      </c>
      <c r="G124" s="59" t="s">
        <v>14</v>
      </c>
      <c r="H124" s="64">
        <v>2.67</v>
      </c>
      <c r="I124" s="64">
        <v>2.92</v>
      </c>
      <c r="J124" s="61">
        <v>10</v>
      </c>
      <c r="K124" s="61">
        <f t="shared" si="15"/>
        <v>0</v>
      </c>
      <c r="L124" s="110"/>
      <c r="M124" s="103" t="str">
        <f t="shared" si="8"/>
        <v>Муниципальное задание выполнено</v>
      </c>
      <c r="N124" s="61">
        <f t="shared" si="9"/>
        <v>100</v>
      </c>
      <c r="O124" s="1">
        <f t="shared" si="17"/>
        <v>1</v>
      </c>
      <c r="P124" s="1">
        <f t="shared" si="17"/>
        <v>1</v>
      </c>
      <c r="Q124"/>
      <c r="U124">
        <f>SUM('[63]326'!$DD$57:$DM$57)</f>
        <v>2.67</v>
      </c>
    </row>
    <row r="125" spans="1:21" s="1" customFormat="1" ht="47.25" hidden="1" x14ac:dyDescent="0.25">
      <c r="A125" s="127"/>
      <c r="C125" s="73" t="s">
        <v>255</v>
      </c>
      <c r="D125" s="15" t="s">
        <v>352</v>
      </c>
      <c r="E125" s="57" t="s">
        <v>12</v>
      </c>
      <c r="F125" s="58" t="s">
        <v>205</v>
      </c>
      <c r="G125" s="59" t="s">
        <v>14</v>
      </c>
      <c r="H125" s="65"/>
      <c r="I125" s="65"/>
      <c r="J125" s="61">
        <v>10</v>
      </c>
      <c r="K125" s="61">
        <f t="shared" si="15"/>
        <v>0</v>
      </c>
      <c r="L125" s="110"/>
      <c r="M125" s="103" t="str">
        <f t="shared" si="8"/>
        <v>Муниципальное задание выполнено</v>
      </c>
      <c r="N125" s="61" t="e">
        <f t="shared" si="9"/>
        <v>#DIV/0!</v>
      </c>
      <c r="O125" s="1">
        <f t="shared" si="17"/>
        <v>0</v>
      </c>
      <c r="P125" s="1">
        <f t="shared" si="17"/>
        <v>0</v>
      </c>
      <c r="Q125"/>
      <c r="U125"/>
    </row>
    <row r="126" spans="1:21" s="1" customFormat="1" ht="31.5" hidden="1" x14ac:dyDescent="0.25">
      <c r="A126" s="127"/>
      <c r="C126" s="73" t="s">
        <v>256</v>
      </c>
      <c r="D126" s="15" t="s">
        <v>352</v>
      </c>
      <c r="E126" s="57" t="s">
        <v>12</v>
      </c>
      <c r="F126" s="58" t="s">
        <v>205</v>
      </c>
      <c r="G126" s="59" t="s">
        <v>14</v>
      </c>
      <c r="H126" s="65"/>
      <c r="I126" s="65"/>
      <c r="J126" s="61">
        <v>10</v>
      </c>
      <c r="K126" s="61">
        <f t="shared" si="15"/>
        <v>0</v>
      </c>
      <c r="L126" s="110"/>
      <c r="M126" s="103" t="str">
        <f t="shared" si="8"/>
        <v>Муниципальное задание выполнено</v>
      </c>
      <c r="N126" s="61" t="e">
        <f t="shared" si="9"/>
        <v>#DIV/0!</v>
      </c>
      <c r="O126" s="1">
        <f t="shared" si="17"/>
        <v>0</v>
      </c>
      <c r="P126" s="1">
        <f t="shared" si="17"/>
        <v>0</v>
      </c>
      <c r="Q126"/>
      <c r="U126"/>
    </row>
    <row r="127" spans="1:21" s="1" customFormat="1" ht="31.5" hidden="1" x14ac:dyDescent="0.25">
      <c r="A127" s="127"/>
      <c r="C127" s="75" t="s">
        <v>257</v>
      </c>
      <c r="D127" s="15" t="s">
        <v>352</v>
      </c>
      <c r="E127" s="57" t="s">
        <v>12</v>
      </c>
      <c r="F127" s="67" t="s">
        <v>205</v>
      </c>
      <c r="G127" s="59" t="s">
        <v>14</v>
      </c>
      <c r="H127" s="60"/>
      <c r="I127" s="60"/>
      <c r="J127" s="61">
        <v>10</v>
      </c>
      <c r="K127" s="61">
        <f t="shared" si="15"/>
        <v>0</v>
      </c>
      <c r="L127" s="110"/>
      <c r="M127" s="103" t="str">
        <f t="shared" si="8"/>
        <v>Муниципальное задание выполнено</v>
      </c>
      <c r="N127" s="61" t="e">
        <f t="shared" si="9"/>
        <v>#DIV/0!</v>
      </c>
      <c r="O127" s="1">
        <f t="shared" si="17"/>
        <v>0</v>
      </c>
      <c r="P127" s="1">
        <f t="shared" si="17"/>
        <v>0</v>
      </c>
      <c r="Q127"/>
      <c r="U127">
        <f>SUM('[63]326'!$CT$97:$DC$97)</f>
        <v>0</v>
      </c>
    </row>
    <row r="128" spans="1:21" s="1" customFormat="1" ht="31.5" hidden="1" x14ac:dyDescent="0.25">
      <c r="A128" s="127"/>
      <c r="C128" s="75" t="s">
        <v>258</v>
      </c>
      <c r="D128" s="15" t="s">
        <v>352</v>
      </c>
      <c r="E128" s="57" t="s">
        <v>12</v>
      </c>
      <c r="F128" s="67" t="s">
        <v>205</v>
      </c>
      <c r="G128" s="59" t="s">
        <v>14</v>
      </c>
      <c r="H128" s="60"/>
      <c r="I128" s="60"/>
      <c r="J128" s="61">
        <v>10</v>
      </c>
      <c r="K128" s="61">
        <f t="shared" si="15"/>
        <v>0</v>
      </c>
      <c r="L128" s="110"/>
      <c r="M128" s="103" t="str">
        <f t="shared" si="8"/>
        <v>Муниципальное задание выполнено</v>
      </c>
      <c r="N128" s="61" t="e">
        <f t="shared" si="9"/>
        <v>#DIV/0!</v>
      </c>
      <c r="O128" s="1">
        <f t="shared" si="17"/>
        <v>0</v>
      </c>
      <c r="P128" s="1">
        <f t="shared" si="17"/>
        <v>0</v>
      </c>
      <c r="Q128"/>
      <c r="U128">
        <f>SUM('[63]326'!$CT$98:$DC$98)</f>
        <v>0</v>
      </c>
    </row>
    <row r="129" spans="1:21" ht="31.5" hidden="1" x14ac:dyDescent="0.25">
      <c r="A129" s="127"/>
      <c r="C129" s="75" t="s">
        <v>259</v>
      </c>
      <c r="D129" s="15" t="s">
        <v>352</v>
      </c>
      <c r="E129" s="57" t="s">
        <v>12</v>
      </c>
      <c r="F129" s="67" t="s">
        <v>205</v>
      </c>
      <c r="G129" s="59" t="s">
        <v>14</v>
      </c>
      <c r="H129" s="60"/>
      <c r="I129" s="60"/>
      <c r="J129" s="61">
        <v>10</v>
      </c>
      <c r="K129" s="61">
        <f t="shared" si="15"/>
        <v>0</v>
      </c>
      <c r="L129" s="110"/>
      <c r="M129" s="103" t="str">
        <f t="shared" si="8"/>
        <v>Муниципальное задание выполнено</v>
      </c>
      <c r="N129" s="61" t="e">
        <f t="shared" si="9"/>
        <v>#DIV/0!</v>
      </c>
      <c r="O129" s="1">
        <f t="shared" si="17"/>
        <v>0</v>
      </c>
      <c r="P129" s="1">
        <f t="shared" si="17"/>
        <v>0</v>
      </c>
      <c r="Q129"/>
      <c r="U129">
        <f>SUM('[63]326'!$CT$99:$DC$99)</f>
        <v>0</v>
      </c>
    </row>
    <row r="130" spans="1:21" ht="31.5" x14ac:dyDescent="0.25">
      <c r="A130" s="127"/>
      <c r="C130" s="75" t="s">
        <v>260</v>
      </c>
      <c r="D130" s="15" t="s">
        <v>352</v>
      </c>
      <c r="E130" s="57" t="s">
        <v>12</v>
      </c>
      <c r="F130" s="67" t="s">
        <v>205</v>
      </c>
      <c r="G130" s="59" t="s">
        <v>14</v>
      </c>
      <c r="H130" s="60">
        <v>2.67</v>
      </c>
      <c r="I130" s="60">
        <v>2.92</v>
      </c>
      <c r="J130" s="61">
        <v>10</v>
      </c>
      <c r="K130" s="61">
        <f t="shared" si="15"/>
        <v>0</v>
      </c>
      <c r="L130" s="110"/>
      <c r="M130" s="103" t="str">
        <f t="shared" si="8"/>
        <v>Муниципальное задание выполнено</v>
      </c>
      <c r="N130" s="61">
        <f t="shared" si="9"/>
        <v>100</v>
      </c>
      <c r="O130" s="1">
        <f t="shared" si="17"/>
        <v>1</v>
      </c>
      <c r="P130" s="1">
        <f t="shared" si="17"/>
        <v>1</v>
      </c>
      <c r="Q130"/>
      <c r="U130">
        <f>SUM('[63]326'!$CT$100:$DC$100)</f>
        <v>2.67</v>
      </c>
    </row>
    <row r="131" spans="1:21" ht="31.5" hidden="1" x14ac:dyDescent="0.25">
      <c r="A131" s="127"/>
      <c r="C131" s="75" t="s">
        <v>261</v>
      </c>
      <c r="D131" s="15" t="s">
        <v>352</v>
      </c>
      <c r="E131" s="57" t="s">
        <v>12</v>
      </c>
      <c r="F131" s="67" t="s">
        <v>205</v>
      </c>
      <c r="G131" s="59" t="s">
        <v>14</v>
      </c>
      <c r="H131" s="60"/>
      <c r="I131" s="60"/>
      <c r="J131" s="61">
        <v>10</v>
      </c>
      <c r="K131" s="61">
        <f t="shared" si="15"/>
        <v>0</v>
      </c>
      <c r="L131" s="110"/>
      <c r="M131" s="103" t="str">
        <f t="shared" si="8"/>
        <v>Муниципальное задание выполнено</v>
      </c>
      <c r="N131" s="61" t="e">
        <f t="shared" si="9"/>
        <v>#DIV/0!</v>
      </c>
      <c r="O131" s="1">
        <f t="shared" si="17"/>
        <v>0</v>
      </c>
      <c r="P131" s="1">
        <f t="shared" si="17"/>
        <v>0</v>
      </c>
      <c r="Q131"/>
      <c r="U131">
        <f>SUM('[63]326'!$CT$101:$DC$101)</f>
        <v>0</v>
      </c>
    </row>
    <row r="132" spans="1:21" ht="31.5" x14ac:dyDescent="0.25">
      <c r="A132" s="127"/>
      <c r="C132" s="75" t="s">
        <v>262</v>
      </c>
      <c r="D132" s="15" t="s">
        <v>352</v>
      </c>
      <c r="E132" s="57" t="s">
        <v>12</v>
      </c>
      <c r="F132" s="67" t="s">
        <v>205</v>
      </c>
      <c r="G132" s="59" t="s">
        <v>14</v>
      </c>
      <c r="H132" s="60">
        <v>22.25</v>
      </c>
      <c r="I132" s="60">
        <v>20.420000000000002</v>
      </c>
      <c r="J132" s="61">
        <v>10</v>
      </c>
      <c r="K132" s="61">
        <f t="shared" si="15"/>
        <v>0</v>
      </c>
      <c r="L132" s="110"/>
      <c r="M132" s="103" t="str">
        <f t="shared" si="8"/>
        <v>Муниципальное задание выполнено</v>
      </c>
      <c r="N132" s="61">
        <f t="shared" si="9"/>
        <v>91.775280898876417</v>
      </c>
      <c r="O132" s="1">
        <f t="shared" si="17"/>
        <v>1</v>
      </c>
      <c r="P132" s="1">
        <f t="shared" si="17"/>
        <v>1</v>
      </c>
      <c r="Q132"/>
      <c r="U132">
        <f>SUM('[63]326'!$CT$102:$DC$102)</f>
        <v>19.5</v>
      </c>
    </row>
    <row r="133" spans="1:21" ht="31.5" x14ac:dyDescent="0.25">
      <c r="A133" s="127"/>
      <c r="C133" s="75" t="s">
        <v>263</v>
      </c>
      <c r="D133" s="15" t="s">
        <v>352</v>
      </c>
      <c r="E133" s="57" t="s">
        <v>12</v>
      </c>
      <c r="F133" s="67" t="s">
        <v>205</v>
      </c>
      <c r="G133" s="59" t="s">
        <v>14</v>
      </c>
      <c r="H133" s="60">
        <v>1.08</v>
      </c>
      <c r="I133" s="60">
        <v>1.08</v>
      </c>
      <c r="J133" s="61">
        <v>10</v>
      </c>
      <c r="K133" s="61">
        <f t="shared" si="15"/>
        <v>0</v>
      </c>
      <c r="L133" s="110"/>
      <c r="M133" s="103" t="str">
        <f t="shared" ref="M133:M151" si="18">IF(K133&lt;&gt;0, "Муниципальное задание не выполнено",IF(K133=0, "Муниципальное задание выполнено"))</f>
        <v>Муниципальное задание выполнено</v>
      </c>
      <c r="N133" s="61">
        <f t="shared" ref="N133:N151" si="19">IF(I133/H133*100&gt;100,100,I133/H133*100)</f>
        <v>100</v>
      </c>
      <c r="O133" s="1">
        <f t="shared" si="17"/>
        <v>1</v>
      </c>
      <c r="P133" s="1">
        <f t="shared" si="17"/>
        <v>1</v>
      </c>
      <c r="Q133"/>
      <c r="U133">
        <f>SUM('[63]326'!$CT$103:$DC$103)</f>
        <v>1.08</v>
      </c>
    </row>
    <row r="134" spans="1:21" ht="31.5" x14ac:dyDescent="0.25">
      <c r="A134" s="127"/>
      <c r="C134" s="75" t="s">
        <v>264</v>
      </c>
      <c r="D134" s="15" t="s">
        <v>352</v>
      </c>
      <c r="E134" s="57" t="s">
        <v>12</v>
      </c>
      <c r="F134" s="67" t="s">
        <v>205</v>
      </c>
      <c r="G134" s="59" t="s">
        <v>14</v>
      </c>
      <c r="H134" s="60">
        <v>71</v>
      </c>
      <c r="I134" s="60">
        <v>72.08</v>
      </c>
      <c r="J134" s="61">
        <v>10</v>
      </c>
      <c r="K134" s="61">
        <f t="shared" si="15"/>
        <v>0</v>
      </c>
      <c r="L134" s="110"/>
      <c r="M134" s="103" t="str">
        <f t="shared" si="18"/>
        <v>Муниципальное задание выполнено</v>
      </c>
      <c r="N134" s="61">
        <f t="shared" si="19"/>
        <v>100</v>
      </c>
      <c r="O134" s="1">
        <f t="shared" si="17"/>
        <v>1</v>
      </c>
      <c r="P134" s="1">
        <f t="shared" si="17"/>
        <v>1</v>
      </c>
      <c r="Q134"/>
      <c r="U134">
        <f>SUM('[63]326'!$CT$104:$DC$104)</f>
        <v>71</v>
      </c>
    </row>
    <row r="135" spans="1:21" ht="31.5" x14ac:dyDescent="0.25">
      <c r="A135" s="127"/>
      <c r="C135" s="75" t="s">
        <v>265</v>
      </c>
      <c r="D135" s="15" t="s">
        <v>352</v>
      </c>
      <c r="E135" s="57" t="s">
        <v>12</v>
      </c>
      <c r="F135" s="67" t="s">
        <v>205</v>
      </c>
      <c r="G135" s="59" t="s">
        <v>14</v>
      </c>
      <c r="H135" s="64">
        <v>0.43</v>
      </c>
      <c r="I135" s="64">
        <v>0.5</v>
      </c>
      <c r="J135" s="61">
        <v>10</v>
      </c>
      <c r="K135" s="61">
        <f t="shared" si="15"/>
        <v>0</v>
      </c>
      <c r="L135" s="110"/>
      <c r="M135" s="103" t="str">
        <f t="shared" si="18"/>
        <v>Муниципальное задание выполнено</v>
      </c>
      <c r="N135" s="61">
        <f t="shared" si="19"/>
        <v>100</v>
      </c>
      <c r="O135" s="1">
        <f t="shared" si="17"/>
        <v>1</v>
      </c>
      <c r="P135" s="1">
        <f t="shared" si="17"/>
        <v>1</v>
      </c>
      <c r="Q135"/>
      <c r="U135">
        <f>SUM('[63]326'!$CT$105:$DC$105)</f>
        <v>0.42</v>
      </c>
    </row>
    <row r="136" spans="1:21" ht="31.5" x14ac:dyDescent="0.25">
      <c r="A136" s="127"/>
      <c r="C136" s="75" t="s">
        <v>266</v>
      </c>
      <c r="D136" s="15" t="s">
        <v>352</v>
      </c>
      <c r="E136" s="57" t="s">
        <v>12</v>
      </c>
      <c r="F136" s="67" t="s">
        <v>205</v>
      </c>
      <c r="G136" s="59" t="s">
        <v>14</v>
      </c>
      <c r="H136" s="60">
        <v>400.83</v>
      </c>
      <c r="I136" s="60">
        <v>401</v>
      </c>
      <c r="J136" s="61">
        <v>10</v>
      </c>
      <c r="K136" s="61">
        <f t="shared" si="15"/>
        <v>0</v>
      </c>
      <c r="L136" s="110"/>
      <c r="M136" s="103" t="str">
        <f t="shared" si="18"/>
        <v>Муниципальное задание выполнено</v>
      </c>
      <c r="N136" s="61">
        <f t="shared" si="19"/>
        <v>100</v>
      </c>
      <c r="O136" s="1">
        <f t="shared" si="17"/>
        <v>1</v>
      </c>
      <c r="P136" s="1">
        <f t="shared" si="17"/>
        <v>1</v>
      </c>
      <c r="Q136"/>
      <c r="U136">
        <f>SUM('[63]326'!$CT$106:$DC$106)</f>
        <v>403.58</v>
      </c>
    </row>
    <row r="137" spans="1:21" ht="31.5" hidden="1" x14ac:dyDescent="0.25">
      <c r="A137" s="127"/>
      <c r="C137" s="75" t="s">
        <v>267</v>
      </c>
      <c r="D137" s="15" t="s">
        <v>352</v>
      </c>
      <c r="E137" s="57" t="s">
        <v>12</v>
      </c>
      <c r="F137" s="67" t="s">
        <v>205</v>
      </c>
      <c r="G137" s="59" t="s">
        <v>14</v>
      </c>
      <c r="H137" s="60"/>
      <c r="I137" s="60"/>
      <c r="J137" s="61">
        <v>10</v>
      </c>
      <c r="K137" s="61">
        <f t="shared" si="15"/>
        <v>0</v>
      </c>
      <c r="L137" s="110"/>
      <c r="M137" s="103" t="str">
        <f t="shared" si="18"/>
        <v>Муниципальное задание выполнено</v>
      </c>
      <c r="N137" s="61" t="e">
        <f t="shared" si="19"/>
        <v>#DIV/0!</v>
      </c>
      <c r="O137" s="1">
        <f t="shared" si="17"/>
        <v>0</v>
      </c>
      <c r="P137" s="1">
        <f t="shared" si="17"/>
        <v>0</v>
      </c>
      <c r="Q137"/>
      <c r="U137">
        <f>SUM('[63]326'!$CT$107:$DC$107)</f>
        <v>0</v>
      </c>
    </row>
    <row r="138" spans="1:21" ht="31.5" hidden="1" x14ac:dyDescent="0.25">
      <c r="A138" s="127"/>
      <c r="C138" s="76" t="s">
        <v>268</v>
      </c>
      <c r="D138" s="15" t="s">
        <v>352</v>
      </c>
      <c r="E138" s="57" t="s">
        <v>12</v>
      </c>
      <c r="F138" s="67" t="s">
        <v>205</v>
      </c>
      <c r="G138" s="59" t="s">
        <v>14</v>
      </c>
      <c r="H138" s="60"/>
      <c r="I138" s="60"/>
      <c r="J138" s="61">
        <v>10</v>
      </c>
      <c r="K138" s="61">
        <f t="shared" si="15"/>
        <v>0</v>
      </c>
      <c r="L138" s="110"/>
      <c r="M138" s="103" t="str">
        <f t="shared" si="18"/>
        <v>Муниципальное задание выполнено</v>
      </c>
      <c r="N138" s="61" t="e">
        <f t="shared" si="19"/>
        <v>#DIV/0!</v>
      </c>
      <c r="O138" s="1">
        <f t="shared" si="17"/>
        <v>0</v>
      </c>
      <c r="P138" s="1">
        <f t="shared" si="17"/>
        <v>0</v>
      </c>
      <c r="Q138"/>
      <c r="U138">
        <f>SUM('[63]326'!$CT$108:$DC$108)</f>
        <v>0</v>
      </c>
    </row>
    <row r="139" spans="1:21" ht="47.25" hidden="1" x14ac:dyDescent="0.25">
      <c r="A139" s="127"/>
      <c r="C139" s="77" t="s">
        <v>103</v>
      </c>
      <c r="D139" s="15" t="s">
        <v>352</v>
      </c>
      <c r="E139" s="57" t="s">
        <v>12</v>
      </c>
      <c r="F139" s="67" t="s">
        <v>108</v>
      </c>
      <c r="G139" s="59" t="s">
        <v>237</v>
      </c>
      <c r="H139" s="60"/>
      <c r="I139" s="60"/>
      <c r="J139" s="61">
        <v>0</v>
      </c>
      <c r="K139" s="61" t="str">
        <f>IF(H139=0,"нет плана",IF(I139*100/H139-100&gt;0,I139-H139,I139*100/H139-100))</f>
        <v>нет плана</v>
      </c>
      <c r="L139" s="110"/>
      <c r="M139" s="103" t="str">
        <f t="shared" si="18"/>
        <v>Муниципальное задание не выполнено</v>
      </c>
      <c r="N139" s="61" t="e">
        <f t="shared" si="19"/>
        <v>#DIV/0!</v>
      </c>
      <c r="O139" s="1">
        <f t="shared" si="17"/>
        <v>0</v>
      </c>
      <c r="P139" s="1">
        <f t="shared" si="17"/>
        <v>0</v>
      </c>
      <c r="Q139"/>
      <c r="U139">
        <f>SUM('[63]326'!$CT$148:$DC$148)</f>
        <v>0</v>
      </c>
    </row>
    <row r="140" spans="1:21" ht="47.25" hidden="1" x14ac:dyDescent="0.25">
      <c r="A140" s="127"/>
      <c r="C140" s="78" t="s">
        <v>238</v>
      </c>
      <c r="D140" s="15" t="s">
        <v>352</v>
      </c>
      <c r="E140" s="57" t="s">
        <v>12</v>
      </c>
      <c r="F140" s="67" t="s">
        <v>108</v>
      </c>
      <c r="G140" s="59" t="s">
        <v>237</v>
      </c>
      <c r="H140" s="60"/>
      <c r="I140" s="60"/>
      <c r="J140" s="61">
        <v>10</v>
      </c>
      <c r="K140" s="61">
        <f t="shared" si="15"/>
        <v>0</v>
      </c>
      <c r="L140" s="110"/>
      <c r="M140" s="103" t="str">
        <f t="shared" si="18"/>
        <v>Муниципальное задание выполнено</v>
      </c>
      <c r="N140" s="61" t="e">
        <f t="shared" si="19"/>
        <v>#DIV/0!</v>
      </c>
      <c r="O140" s="1">
        <f t="shared" si="17"/>
        <v>0</v>
      </c>
      <c r="P140" s="1">
        <f t="shared" si="17"/>
        <v>0</v>
      </c>
      <c r="Q140"/>
      <c r="U140">
        <f>SUM('[63]326'!$CT$149:$DC$149)</f>
        <v>0</v>
      </c>
    </row>
    <row r="141" spans="1:21" ht="47.25" hidden="1" x14ac:dyDescent="0.25">
      <c r="A141" s="127"/>
      <c r="C141" s="78" t="s">
        <v>112</v>
      </c>
      <c r="D141" s="15" t="s">
        <v>352</v>
      </c>
      <c r="E141" s="57" t="s">
        <v>12</v>
      </c>
      <c r="F141" s="67" t="s">
        <v>108</v>
      </c>
      <c r="G141" s="59" t="s">
        <v>237</v>
      </c>
      <c r="H141" s="60"/>
      <c r="I141" s="60"/>
      <c r="J141" s="61">
        <v>10</v>
      </c>
      <c r="K141" s="61">
        <f t="shared" si="15"/>
        <v>0</v>
      </c>
      <c r="L141" s="110"/>
      <c r="M141" s="103" t="str">
        <f t="shared" si="18"/>
        <v>Муниципальное задание выполнено</v>
      </c>
      <c r="N141" s="61" t="e">
        <f t="shared" si="19"/>
        <v>#DIV/0!</v>
      </c>
      <c r="O141" s="1">
        <f t="shared" si="17"/>
        <v>0</v>
      </c>
      <c r="P141" s="1">
        <f t="shared" si="17"/>
        <v>0</v>
      </c>
      <c r="Q141"/>
      <c r="U141">
        <f>SUM('[63]326'!$CT$150:$DC$150)</f>
        <v>0</v>
      </c>
    </row>
    <row r="142" spans="1:21" ht="47.25" hidden="1" x14ac:dyDescent="0.25">
      <c r="A142" s="127"/>
      <c r="C142" s="78" t="s">
        <v>239</v>
      </c>
      <c r="D142" s="15" t="s">
        <v>352</v>
      </c>
      <c r="E142" s="57" t="s">
        <v>12</v>
      </c>
      <c r="F142" s="67" t="s">
        <v>108</v>
      </c>
      <c r="G142" s="59" t="s">
        <v>237</v>
      </c>
      <c r="H142" s="60"/>
      <c r="I142" s="60"/>
      <c r="J142" s="61">
        <v>0</v>
      </c>
      <c r="K142" s="61" t="str">
        <f>IF(H142=0,"нет плана",IF(I142*100/H142-100&gt;0,I142-H142,I142*100/H142-100))</f>
        <v>нет плана</v>
      </c>
      <c r="L142" s="110"/>
      <c r="M142" s="103" t="str">
        <f t="shared" si="18"/>
        <v>Муниципальное задание не выполнено</v>
      </c>
      <c r="N142" s="61" t="e">
        <f t="shared" si="19"/>
        <v>#DIV/0!</v>
      </c>
      <c r="O142" s="1">
        <f t="shared" si="17"/>
        <v>0</v>
      </c>
      <c r="P142" s="1">
        <f t="shared" si="17"/>
        <v>0</v>
      </c>
      <c r="Q142"/>
      <c r="U142">
        <f>SUM('[63]326'!$CT$151:$DC$151)</f>
        <v>0</v>
      </c>
    </row>
    <row r="143" spans="1:21" ht="47.25" hidden="1" x14ac:dyDescent="0.25">
      <c r="A143" s="127"/>
      <c r="C143" s="78" t="s">
        <v>240</v>
      </c>
      <c r="D143" s="15" t="s">
        <v>352</v>
      </c>
      <c r="E143" s="57" t="s">
        <v>12</v>
      </c>
      <c r="F143" s="67" t="s">
        <v>108</v>
      </c>
      <c r="G143" s="59" t="s">
        <v>237</v>
      </c>
      <c r="H143" s="60"/>
      <c r="I143" s="60"/>
      <c r="J143" s="61">
        <v>10</v>
      </c>
      <c r="K143" s="61">
        <f t="shared" si="15"/>
        <v>0</v>
      </c>
      <c r="L143" s="110"/>
      <c r="M143" s="103" t="str">
        <f t="shared" si="18"/>
        <v>Муниципальное задание выполнено</v>
      </c>
      <c r="N143" s="61" t="e">
        <f t="shared" si="19"/>
        <v>#DIV/0!</v>
      </c>
      <c r="O143" s="1">
        <f t="shared" si="17"/>
        <v>0</v>
      </c>
      <c r="P143" s="1">
        <f t="shared" si="17"/>
        <v>0</v>
      </c>
      <c r="Q143"/>
      <c r="U143">
        <f>SUM('[63]326'!$CT$152:$DC$152)</f>
        <v>0</v>
      </c>
    </row>
    <row r="144" spans="1:21" ht="47.25" x14ac:dyDescent="0.25">
      <c r="A144" s="127"/>
      <c r="C144" s="78" t="s">
        <v>118</v>
      </c>
      <c r="D144" s="15" t="s">
        <v>352</v>
      </c>
      <c r="E144" s="57" t="s">
        <v>12</v>
      </c>
      <c r="F144" s="67" t="s">
        <v>108</v>
      </c>
      <c r="G144" s="59" t="s">
        <v>237</v>
      </c>
      <c r="H144" s="60">
        <v>1280</v>
      </c>
      <c r="I144" s="60">
        <v>1280</v>
      </c>
      <c r="J144" s="61">
        <v>10</v>
      </c>
      <c r="K144" s="61">
        <f t="shared" si="15"/>
        <v>0</v>
      </c>
      <c r="L144" s="110"/>
      <c r="M144" s="103" t="str">
        <f t="shared" si="18"/>
        <v>Муниципальное задание выполнено</v>
      </c>
      <c r="N144" s="61">
        <f t="shared" si="19"/>
        <v>100</v>
      </c>
      <c r="O144" s="1">
        <f t="shared" si="17"/>
        <v>1</v>
      </c>
      <c r="P144" s="1">
        <f t="shared" si="17"/>
        <v>1</v>
      </c>
      <c r="Q144"/>
      <c r="U144">
        <f>SUM('[63]326'!$CT$153:$DC$153)</f>
        <v>1280</v>
      </c>
    </row>
    <row r="145" spans="1:17" ht="31.5" hidden="1" x14ac:dyDescent="0.25">
      <c r="A145" s="127"/>
      <c r="C145" s="79" t="s">
        <v>269</v>
      </c>
      <c r="D145" s="15" t="s">
        <v>352</v>
      </c>
      <c r="E145" s="57" t="s">
        <v>12</v>
      </c>
      <c r="F145" s="67" t="s">
        <v>205</v>
      </c>
      <c r="G145" s="59" t="s">
        <v>14</v>
      </c>
      <c r="H145" s="60"/>
      <c r="I145" s="60"/>
      <c r="J145" s="61">
        <v>10</v>
      </c>
      <c r="K145" s="61">
        <f t="shared" si="15"/>
        <v>0</v>
      </c>
      <c r="L145" s="110"/>
      <c r="M145" s="103" t="str">
        <f t="shared" si="18"/>
        <v>Муниципальное задание выполнено</v>
      </c>
      <c r="N145" s="61" t="e">
        <f t="shared" si="19"/>
        <v>#DIV/0!</v>
      </c>
      <c r="O145" s="1">
        <f t="shared" si="17"/>
        <v>0</v>
      </c>
      <c r="P145" s="1">
        <f t="shared" si="17"/>
        <v>0</v>
      </c>
      <c r="Q145"/>
    </row>
    <row r="146" spans="1:17" ht="31.5" hidden="1" x14ac:dyDescent="0.25">
      <c r="A146" s="127"/>
      <c r="C146" s="79" t="s">
        <v>270</v>
      </c>
      <c r="D146" s="15" t="s">
        <v>352</v>
      </c>
      <c r="E146" s="57" t="s">
        <v>12</v>
      </c>
      <c r="F146" s="67" t="s">
        <v>205</v>
      </c>
      <c r="G146" s="59" t="s">
        <v>14</v>
      </c>
      <c r="H146" s="64"/>
      <c r="I146" s="64"/>
      <c r="J146" s="61">
        <v>10</v>
      </c>
      <c r="K146" s="61">
        <f t="shared" si="15"/>
        <v>0</v>
      </c>
      <c r="L146" s="110"/>
      <c r="M146" s="103" t="str">
        <f t="shared" si="18"/>
        <v>Муниципальное задание выполнено</v>
      </c>
      <c r="N146" s="61" t="e">
        <f t="shared" si="19"/>
        <v>#DIV/0!</v>
      </c>
      <c r="O146" s="1">
        <f t="shared" si="17"/>
        <v>0</v>
      </c>
      <c r="P146" s="1">
        <f t="shared" si="17"/>
        <v>0</v>
      </c>
      <c r="Q146"/>
    </row>
    <row r="147" spans="1:17" ht="31.5" hidden="1" x14ac:dyDescent="0.25">
      <c r="A147" s="127"/>
      <c r="C147" s="79" t="s">
        <v>271</v>
      </c>
      <c r="D147" s="15" t="s">
        <v>352</v>
      </c>
      <c r="E147" s="62" t="s">
        <v>12</v>
      </c>
      <c r="F147" s="67" t="s">
        <v>205</v>
      </c>
      <c r="G147" s="63" t="s">
        <v>14</v>
      </c>
      <c r="H147" s="64"/>
      <c r="I147" s="64"/>
      <c r="J147" s="61">
        <v>10</v>
      </c>
      <c r="K147" s="61">
        <f t="shared" si="15"/>
        <v>0</v>
      </c>
      <c r="L147" s="110"/>
      <c r="M147" s="103" t="str">
        <f t="shared" si="18"/>
        <v>Муниципальное задание выполнено</v>
      </c>
      <c r="N147" s="61" t="e">
        <f t="shared" si="19"/>
        <v>#DIV/0!</v>
      </c>
      <c r="O147" s="1">
        <f t="shared" si="17"/>
        <v>0</v>
      </c>
      <c r="P147" s="1">
        <f t="shared" si="17"/>
        <v>0</v>
      </c>
      <c r="Q147"/>
    </row>
    <row r="148" spans="1:17" ht="31.5" hidden="1" x14ac:dyDescent="0.25">
      <c r="A148" s="127"/>
      <c r="C148" s="79" t="s">
        <v>272</v>
      </c>
      <c r="D148" s="15" t="s">
        <v>352</v>
      </c>
      <c r="E148" s="57" t="s">
        <v>12</v>
      </c>
      <c r="F148" s="67" t="s">
        <v>205</v>
      </c>
      <c r="G148" s="59" t="s">
        <v>14</v>
      </c>
      <c r="H148" s="60"/>
      <c r="I148" s="60"/>
      <c r="J148" s="61">
        <v>10</v>
      </c>
      <c r="K148" s="61">
        <f t="shared" si="15"/>
        <v>0</v>
      </c>
      <c r="L148" s="110"/>
      <c r="M148" s="103" t="str">
        <f t="shared" si="18"/>
        <v>Муниципальное задание выполнено</v>
      </c>
      <c r="N148" s="61" t="e">
        <f t="shared" si="19"/>
        <v>#DIV/0!</v>
      </c>
      <c r="O148" s="1">
        <f t="shared" si="17"/>
        <v>0</v>
      </c>
      <c r="P148" s="1">
        <f t="shared" si="17"/>
        <v>0</v>
      </c>
      <c r="Q148"/>
    </row>
    <row r="149" spans="1:17" ht="31.5" hidden="1" x14ac:dyDescent="0.25">
      <c r="A149" s="127"/>
      <c r="C149" s="79" t="s">
        <v>273</v>
      </c>
      <c r="D149" s="15" t="s">
        <v>352</v>
      </c>
      <c r="E149" s="57" t="s">
        <v>12</v>
      </c>
      <c r="F149" s="67" t="s">
        <v>205</v>
      </c>
      <c r="G149" s="59" t="s">
        <v>14</v>
      </c>
      <c r="H149" s="60"/>
      <c r="I149" s="60"/>
      <c r="J149" s="61">
        <v>10</v>
      </c>
      <c r="K149" s="61">
        <f t="shared" si="15"/>
        <v>0</v>
      </c>
      <c r="L149" s="110"/>
      <c r="M149" s="103" t="str">
        <f t="shared" si="18"/>
        <v>Муниципальное задание выполнено</v>
      </c>
      <c r="N149" s="61" t="e">
        <f t="shared" si="19"/>
        <v>#DIV/0!</v>
      </c>
      <c r="O149" s="1">
        <f t="shared" si="17"/>
        <v>0</v>
      </c>
      <c r="P149" s="1">
        <f t="shared" si="17"/>
        <v>0</v>
      </c>
      <c r="Q149"/>
    </row>
    <row r="150" spans="1:17" ht="31.5" hidden="1" x14ac:dyDescent="0.25">
      <c r="A150" s="127"/>
      <c r="C150" s="79" t="s">
        <v>274</v>
      </c>
      <c r="D150" s="15" t="s">
        <v>352</v>
      </c>
      <c r="E150" s="57" t="s">
        <v>12</v>
      </c>
      <c r="F150" s="67" t="s">
        <v>205</v>
      </c>
      <c r="G150" s="59" t="s">
        <v>14</v>
      </c>
      <c r="H150" s="60"/>
      <c r="I150" s="60"/>
      <c r="J150" s="61">
        <v>10</v>
      </c>
      <c r="K150" s="61">
        <f t="shared" si="15"/>
        <v>0</v>
      </c>
      <c r="L150" s="110"/>
      <c r="M150" s="103" t="str">
        <f t="shared" si="18"/>
        <v>Муниципальное задание выполнено</v>
      </c>
      <c r="N150" s="61" t="e">
        <f t="shared" si="19"/>
        <v>#DIV/0!</v>
      </c>
      <c r="O150" s="1">
        <f t="shared" si="17"/>
        <v>0</v>
      </c>
      <c r="P150" s="1">
        <f t="shared" si="17"/>
        <v>0</v>
      </c>
      <c r="Q150"/>
    </row>
    <row r="151" spans="1:17" ht="31.5" hidden="1" x14ac:dyDescent="0.25">
      <c r="A151" s="127"/>
      <c r="C151" s="79" t="s">
        <v>275</v>
      </c>
      <c r="D151" s="15" t="s">
        <v>352</v>
      </c>
      <c r="E151" s="57" t="s">
        <v>12</v>
      </c>
      <c r="F151" s="67" t="s">
        <v>205</v>
      </c>
      <c r="G151" s="59" t="s">
        <v>14</v>
      </c>
      <c r="H151" s="60"/>
      <c r="I151" s="60"/>
      <c r="J151" s="61">
        <v>10</v>
      </c>
      <c r="K151" s="61">
        <f t="shared" si="15"/>
        <v>0</v>
      </c>
      <c r="L151" s="110"/>
      <c r="M151" s="103" t="str">
        <f t="shared" si="18"/>
        <v>Муниципальное задание выполнено</v>
      </c>
      <c r="N151" s="61" t="e">
        <f t="shared" si="19"/>
        <v>#DIV/0!</v>
      </c>
      <c r="O151" s="1">
        <f t="shared" si="17"/>
        <v>0</v>
      </c>
      <c r="P151" s="1">
        <f t="shared" si="17"/>
        <v>0</v>
      </c>
      <c r="Q151"/>
    </row>
    <row r="152" spans="1:17" ht="15" customHeight="1" x14ac:dyDescent="0.25">
      <c r="D152" s="1"/>
      <c r="H152" s="1"/>
      <c r="I152" s="1"/>
      <c r="J152" s="1"/>
    </row>
    <row r="153" spans="1:17" ht="15" customHeight="1" x14ac:dyDescent="0.3">
      <c r="A153" s="97" t="s">
        <v>357</v>
      </c>
      <c r="B153" s="98"/>
      <c r="D153" s="1"/>
      <c r="F153" s="97" t="s">
        <v>358</v>
      </c>
      <c r="G153" s="3"/>
      <c r="H153" s="4"/>
      <c r="I153" s="5"/>
      <c r="J153" s="55"/>
      <c r="K153" s="55"/>
    </row>
    <row r="154" spans="1:17" ht="15" customHeight="1" x14ac:dyDescent="0.3">
      <c r="A154" s="97"/>
      <c r="B154" s="97"/>
      <c r="C154" s="97"/>
      <c r="D154" s="98"/>
      <c r="N154"/>
    </row>
    <row r="155" spans="1:17" ht="15" customHeight="1" x14ac:dyDescent="0.3">
      <c r="A155" s="97"/>
      <c r="B155" s="99"/>
      <c r="C155" s="97"/>
      <c r="D155" s="97"/>
      <c r="N155"/>
    </row>
    <row r="156" spans="1:17" ht="15" customHeight="1" x14ac:dyDescent="0.3">
      <c r="A156" s="97"/>
      <c r="B156" s="99"/>
      <c r="C156" s="97"/>
      <c r="D156" s="97"/>
      <c r="N156"/>
    </row>
    <row r="157" spans="1:17" ht="15" customHeight="1" x14ac:dyDescent="0.25">
      <c r="A157" s="100" t="s">
        <v>356</v>
      </c>
      <c r="B157" s="100"/>
      <c r="C157" s="100"/>
      <c r="D157" s="100"/>
      <c r="N157"/>
    </row>
    <row r="158" spans="1:17" ht="15" customHeight="1" x14ac:dyDescent="0.25">
      <c r="D158" s="1"/>
      <c r="H158" s="1"/>
      <c r="I158" s="1"/>
      <c r="J158" s="1"/>
    </row>
    <row r="159" spans="1:17" ht="15" customHeight="1" x14ac:dyDescent="0.25">
      <c r="D159" s="1"/>
      <c r="H159" s="1"/>
      <c r="I159" s="1"/>
      <c r="J159" s="1"/>
    </row>
    <row r="160" spans="1:17" ht="15" customHeight="1" x14ac:dyDescent="0.25">
      <c r="D160" s="1"/>
      <c r="H160" s="1"/>
      <c r="I160" s="1"/>
      <c r="J160" s="1"/>
      <c r="K160" s="5">
        <f>SUBTOTAL(101,K5:K107)</f>
        <v>0</v>
      </c>
      <c r="N160" s="5">
        <f>SUBTOTAL(101,N5:N107)</f>
        <v>99.881722771056758</v>
      </c>
    </row>
    <row r="161" spans="8:9" s="1" customFormat="1" ht="15" customHeight="1" x14ac:dyDescent="0.25">
      <c r="H161" s="108">
        <f>SUM(H5:H23)</f>
        <v>777.11</v>
      </c>
      <c r="I161" s="108">
        <f>SUM(I5:I23)</f>
        <v>822.72</v>
      </c>
    </row>
    <row r="162" spans="8:9" s="1" customFormat="1" ht="15" customHeight="1" x14ac:dyDescent="0.25">
      <c r="H162" s="108">
        <f>H103</f>
        <v>784</v>
      </c>
      <c r="I162" s="108">
        <f>I103</f>
        <v>783.67</v>
      </c>
    </row>
    <row r="163" spans="8:9" s="1" customFormat="1" ht="15" customHeight="1" x14ac:dyDescent="0.25">
      <c r="H163" s="108">
        <f>H161-H162</f>
        <v>-6.8899999999999864</v>
      </c>
      <c r="I163" s="108">
        <f>I161-I162</f>
        <v>39.050000000000068</v>
      </c>
    </row>
    <row r="164" spans="8:9" s="1" customFormat="1" ht="15" customHeight="1" x14ac:dyDescent="0.25"/>
    <row r="165" spans="8:9" s="1" customFormat="1" ht="15" customHeight="1" x14ac:dyDescent="0.25">
      <c r="H165" s="108">
        <f>SUM(H108:H126)</f>
        <v>498.25</v>
      </c>
      <c r="I165" s="108">
        <f>SUM(I108:I126)</f>
        <v>498.00000000000006</v>
      </c>
    </row>
    <row r="166" spans="8:9" s="1" customFormat="1" ht="15" customHeight="1" x14ac:dyDescent="0.25">
      <c r="H166" s="108">
        <f>SUM(H127:H137)</f>
        <v>498.26</v>
      </c>
      <c r="I166" s="108">
        <f>SUM(I127:I137)</f>
        <v>498</v>
      </c>
    </row>
    <row r="167" spans="8:9" s="1" customFormat="1" ht="15" customHeight="1" x14ac:dyDescent="0.25">
      <c r="H167" s="108">
        <f>H138</f>
        <v>0</v>
      </c>
      <c r="I167" s="108">
        <f>I138</f>
        <v>0</v>
      </c>
    </row>
    <row r="168" spans="8:9" s="1" customFormat="1" ht="15" customHeight="1" x14ac:dyDescent="0.25">
      <c r="H168" s="108">
        <f>H165-H166</f>
        <v>-9.9999999999909051E-3</v>
      </c>
      <c r="I168" s="108">
        <f>I165-I166</f>
        <v>0</v>
      </c>
    </row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A4:X151">
    <filterColumn colId="7">
      <customFilters>
        <customFilter operator="notEqual" val=" "/>
      </customFilters>
    </filterColumn>
    <filterColumn colId="15" showButton="0"/>
  </autoFilter>
  <customSheetViews>
    <customSheetView guid="{58B0A3E4-DC4C-43E3-ADD5-4D21FA5857E3}" scale="66" showPageBreaks="1" printArea="1" filter="1" showAutoFilter="1" hiddenColumns="1" view="pageBreakPreview">
      <selection activeCell="C175" sqref="C175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A4:X151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8184D279-59A7-4BD8-AB21-B524BF814588}" scale="66" showPageBreaks="1" printArea="1" filter="1" showAutoFilter="1" hiddenColumns="1" view="pageBreakPreview" topLeftCell="C115">
      <selection activeCell="N160" sqref="N160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A4:X151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7BDF3E6F-D95A-4AD2-A496-92E59C7AF105}" scale="66" showPageBreaks="1" printArea="1" filter="1" showAutoFilter="1" hiddenColumns="1" view="pageBreakPreview" topLeftCell="C95">
      <selection activeCell="H112" sqref="H106:H112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A4:X151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AB14A31D-440B-427A-8154-EF19394E7DE2}" scale="66" showPageBreaks="1" printArea="1" filter="1" showAutoFilter="1" hiddenColumns="1" view="pageBreakPreview" topLeftCell="D24">
      <selection activeCell="M84" sqref="M84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A4:X151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C22C5AE3-4CF6-4ED3-821C-43C355C47BB8}" scale="66" showPageBreaks="1" printArea="1" filter="1" showAutoFilter="1" hiddenColumns="1" view="pageBreakPreview" topLeftCell="E108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F38D36FB-D173-41CA-A0CB-C8228EA2DD59}" scale="66" showPageBreaks="1" printArea="1" filter="1" showAutoFilter="1" hiddenColumns="1" view="pageBreakPreview" topLeftCell="E108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75CEEBA-EF70-41E2-A2AB-FC3599596AC2}" scale="66" showPageBreaks="1" printArea="1" filter="1" showAutoFilter="1" hiddenColumns="1" view="pageBreakPreview" topLeftCell="E4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FD4A7EA-C1FF-4F5D-84ED-80E24D2D6E10}" scale="66" showPageBreaks="1" printArea="1" filter="1" showAutoFilter="1" hiddenColumns="1" view="pageBreakPreview" topLeftCell="E108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B70C21F4-2ADF-4822-A74D-683C5E869839}" scale="66" showPageBreaks="1" printArea="1" filter="1" showAutoFilter="1" hiddenColumns="1" view="pageBreakPreview" topLeftCell="E4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</customSheetViews>
  <mergeCells count="29">
    <mergeCell ref="A2:N2"/>
    <mergeCell ref="P4:Q4"/>
    <mergeCell ref="B62:B64"/>
    <mergeCell ref="C62:C64"/>
    <mergeCell ref="B65:B67"/>
    <mergeCell ref="C65:C67"/>
    <mergeCell ref="A5:A151"/>
    <mergeCell ref="B98:B100"/>
    <mergeCell ref="C98:C100"/>
    <mergeCell ref="B95:B97"/>
    <mergeCell ref="C95:C97"/>
    <mergeCell ref="B92:B94"/>
    <mergeCell ref="C92:C94"/>
    <mergeCell ref="C71:C73"/>
    <mergeCell ref="B89:B91"/>
    <mergeCell ref="C89:C91"/>
    <mergeCell ref="B86:B88"/>
    <mergeCell ref="C86:C88"/>
    <mergeCell ref="B83:B85"/>
    <mergeCell ref="C83:C85"/>
    <mergeCell ref="B68:B70"/>
    <mergeCell ref="C68:C70"/>
    <mergeCell ref="B71:B73"/>
    <mergeCell ref="B74:B76"/>
    <mergeCell ref="C74:C76"/>
    <mergeCell ref="B80:B82"/>
    <mergeCell ref="C80:C82"/>
    <mergeCell ref="B77:B79"/>
    <mergeCell ref="C77:C79"/>
  </mergeCells>
  <conditionalFormatting sqref="H5:H107">
    <cfRule type="expression" dxfId="35" priority="8">
      <formula>H5&lt;&gt;U5</formula>
    </cfRule>
  </conditionalFormatting>
  <conditionalFormatting sqref="M5:M151">
    <cfRule type="expression" dxfId="34" priority="1">
      <formula>K5&lt;&gt;0</formula>
    </cfRule>
  </conditionalFormatting>
  <conditionalFormatting sqref="U5:U10">
    <cfRule type="expression" dxfId="33" priority="34">
      <formula>U5&lt;&gt;H5</formula>
    </cfRule>
  </conditionalFormatting>
  <conditionalFormatting sqref="U12:U13">
    <cfRule type="expression" dxfId="32" priority="33">
      <formula>U12&lt;&gt;H12</formula>
    </cfRule>
  </conditionalFormatting>
  <conditionalFormatting sqref="U16:U19">
    <cfRule type="expression" dxfId="31" priority="32">
      <formula>U16&lt;&gt;H16</formula>
    </cfRule>
  </conditionalFormatting>
  <conditionalFormatting sqref="U21:U25">
    <cfRule type="expression" dxfId="30" priority="31">
      <formula>U21&lt;&gt;H21</formula>
    </cfRule>
  </conditionalFormatting>
  <conditionalFormatting sqref="U27:U28">
    <cfRule type="expression" dxfId="29" priority="30">
      <formula>U27&lt;&gt;H27</formula>
    </cfRule>
  </conditionalFormatting>
  <conditionalFormatting sqref="U31:U32">
    <cfRule type="expression" dxfId="28" priority="29">
      <formula>U31&lt;&gt;H31</formula>
    </cfRule>
  </conditionalFormatting>
  <conditionalFormatting sqref="U35:U36">
    <cfRule type="expression" dxfId="27" priority="28">
      <formula>U35&lt;&gt;H35</formula>
    </cfRule>
  </conditionalFormatting>
  <conditionalFormatting sqref="U38">
    <cfRule type="expression" dxfId="26" priority="27">
      <formula>U38&lt;&gt;H38</formula>
    </cfRule>
  </conditionalFormatting>
  <conditionalFormatting sqref="U41:U44">
    <cfRule type="expression" dxfId="25" priority="26">
      <formula>U41&lt;&gt;H41</formula>
    </cfRule>
  </conditionalFormatting>
  <conditionalFormatting sqref="U46:U47">
    <cfRule type="expression" dxfId="24" priority="25">
      <formula>U46&lt;&gt;H46</formula>
    </cfRule>
  </conditionalFormatting>
  <conditionalFormatting sqref="U50:U51">
    <cfRule type="expression" dxfId="23" priority="24">
      <formula>U50&lt;&gt;H50</formula>
    </cfRule>
  </conditionalFormatting>
  <conditionalFormatting sqref="U53:U54">
    <cfRule type="expression" dxfId="22" priority="23">
      <formula>U53&lt;&gt;H53</formula>
    </cfRule>
  </conditionalFormatting>
  <conditionalFormatting sqref="U56:U60">
    <cfRule type="expression" dxfId="21" priority="22">
      <formula>U56&lt;&gt;H56</formula>
    </cfRule>
  </conditionalFormatting>
  <conditionalFormatting sqref="U62:U124">
    <cfRule type="expression" dxfId="20" priority="21">
      <formula>U62&lt;&gt;H62</formula>
    </cfRule>
  </conditionalFormatting>
  <conditionalFormatting sqref="AA8">
    <cfRule type="expression" dxfId="19" priority="35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0" orientation="landscape" r:id="rId1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27"/>
  <sheetViews>
    <sheetView view="pageBreakPreview" topLeftCell="C1" zoomScale="66" zoomScaleNormal="60" zoomScaleSheetLayoutView="66" workbookViewId="0">
      <selection activeCell="N103" sqref="N103"/>
    </sheetView>
  </sheetViews>
  <sheetFormatPr defaultColWidth="9.140625" defaultRowHeight="15.75" x14ac:dyDescent="0.25"/>
  <cols>
    <col min="1" max="1" width="33.140625" style="1" customWidth="1"/>
    <col min="2" max="2" width="35.28515625" style="1" hidden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5.4257812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3.85546875" style="1" customWidth="1"/>
    <col min="14" max="14" width="19.710937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12.85546875" customWidth="1"/>
    <col min="21" max="21" width="14" hidden="1" customWidth="1"/>
    <col min="24" max="24" width="33.5703125" customWidth="1"/>
    <col min="25" max="16384" width="9.140625" style="1"/>
  </cols>
  <sheetData>
    <row r="1" spans="1:21" s="1" customFormat="1" x14ac:dyDescent="0.25">
      <c r="D1" s="2"/>
      <c r="H1" s="3"/>
      <c r="I1" s="3"/>
      <c r="J1" s="4"/>
      <c r="K1" s="5"/>
      <c r="O1"/>
      <c r="R1"/>
      <c r="T1"/>
      <c r="U1"/>
    </row>
    <row r="2" spans="1:21" s="1" customFormat="1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/>
      <c r="R2"/>
      <c r="T2"/>
      <c r="U2"/>
    </row>
    <row r="3" spans="1:21" s="1" customFormat="1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  <c r="O3"/>
      <c r="R3"/>
      <c r="T3"/>
      <c r="U3" t="s">
        <v>353</v>
      </c>
    </row>
    <row r="4" spans="1:21" s="1" customFormat="1" ht="37.5" x14ac:dyDescent="0.3">
      <c r="A4" s="6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  <c r="R4"/>
      <c r="T4"/>
      <c r="U4"/>
    </row>
    <row r="5" spans="1:21" s="1" customFormat="1" ht="63" hidden="1" customHeight="1" x14ac:dyDescent="0.25">
      <c r="A5" s="122" t="s">
        <v>203</v>
      </c>
      <c r="B5" s="13" t="s">
        <v>10</v>
      </c>
      <c r="C5" s="14" t="s">
        <v>11</v>
      </c>
      <c r="D5" s="15" t="s">
        <v>352</v>
      </c>
      <c r="E5" s="16" t="s">
        <v>12</v>
      </c>
      <c r="F5" s="42" t="s">
        <v>13</v>
      </c>
      <c r="G5" s="17" t="s">
        <v>14</v>
      </c>
      <c r="H5" s="18"/>
      <c r="I5" s="18"/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 t="e">
        <f t="shared" ref="N5" si="2">IF(I5/H5*100&gt;100,100,I5/H5*100)</f>
        <v>#DIV/0!</v>
      </c>
      <c r="O5" s="20">
        <v>1</v>
      </c>
      <c r="P5" s="1">
        <f t="shared" ref="P5:Q20" si="3">IF(H5&gt;0,1,0)</f>
        <v>0</v>
      </c>
      <c r="Q5" s="1">
        <f t="shared" si="3"/>
        <v>0</v>
      </c>
      <c r="R5"/>
      <c r="T5"/>
      <c r="U5">
        <f>SUM('[62]161'!$CR$47:$DA$47)</f>
        <v>0</v>
      </c>
    </row>
    <row r="6" spans="1:21" s="1" customFormat="1" ht="31.5" hidden="1" customHeight="1" x14ac:dyDescent="0.25">
      <c r="A6" s="123"/>
      <c r="B6" s="13" t="s">
        <v>15</v>
      </c>
      <c r="C6" s="14" t="s">
        <v>16</v>
      </c>
      <c r="D6" s="15" t="s">
        <v>352</v>
      </c>
      <c r="E6" s="16" t="s">
        <v>12</v>
      </c>
      <c r="F6" s="42" t="s">
        <v>13</v>
      </c>
      <c r="G6" s="17" t="s">
        <v>14</v>
      </c>
      <c r="H6" s="18"/>
      <c r="I6" s="18"/>
      <c r="J6" s="19">
        <v>10</v>
      </c>
      <c r="K6" s="61">
        <f t="shared" si="0"/>
        <v>0</v>
      </c>
      <c r="L6" s="102"/>
      <c r="M6" s="103" t="str">
        <f t="shared" ref="M6:M69" si="4">IF(K6&lt;&gt;0, "Муниципальное задание не выполнено",IF(K6=0, "Муниципальное задание выполнено"))</f>
        <v>Муниципальное задание выполнено</v>
      </c>
      <c r="N6" s="61" t="e">
        <f t="shared" ref="N6:N69" si="5">IF(I6/H6*100&gt;100,100,I6/H6*100)</f>
        <v>#DIV/0!</v>
      </c>
      <c r="O6" s="20">
        <v>2</v>
      </c>
      <c r="P6" s="1">
        <f t="shared" si="3"/>
        <v>0</v>
      </c>
      <c r="Q6" s="1">
        <f t="shared" si="3"/>
        <v>0</v>
      </c>
      <c r="R6"/>
      <c r="T6"/>
      <c r="U6">
        <f>SUM('[62]161'!$CR$48:$DA$48)</f>
        <v>0</v>
      </c>
    </row>
    <row r="7" spans="1:21" s="1" customFormat="1" ht="31.5" customHeight="1" x14ac:dyDescent="0.25">
      <c r="A7" s="123"/>
      <c r="B7" s="13" t="s">
        <v>17</v>
      </c>
      <c r="C7" s="14" t="s">
        <v>18</v>
      </c>
      <c r="D7" s="15" t="s">
        <v>352</v>
      </c>
      <c r="E7" s="16" t="s">
        <v>12</v>
      </c>
      <c r="F7" s="42" t="s">
        <v>13</v>
      </c>
      <c r="G7" s="17" t="s">
        <v>14</v>
      </c>
      <c r="H7" s="18">
        <v>4</v>
      </c>
      <c r="I7" s="18">
        <v>10</v>
      </c>
      <c r="J7" s="19">
        <v>10</v>
      </c>
      <c r="K7" s="61">
        <f t="shared" si="0"/>
        <v>0</v>
      </c>
      <c r="L7" s="102"/>
      <c r="M7" s="103" t="str">
        <f t="shared" si="4"/>
        <v>Муниципальное задание выполнено</v>
      </c>
      <c r="N7" s="61">
        <f t="shared" si="5"/>
        <v>100</v>
      </c>
      <c r="O7" s="20">
        <v>3</v>
      </c>
      <c r="P7" s="1">
        <f t="shared" si="3"/>
        <v>1</v>
      </c>
      <c r="Q7" s="1">
        <f t="shared" si="3"/>
        <v>1</v>
      </c>
      <c r="R7"/>
      <c r="T7"/>
      <c r="U7">
        <f>SUM('[62]161'!$CR$49:$DA$49)</f>
        <v>4</v>
      </c>
    </row>
    <row r="8" spans="1:21" s="1" customFormat="1" ht="31.5" hidden="1" customHeight="1" x14ac:dyDescent="0.25">
      <c r="A8" s="123"/>
      <c r="B8" s="21" t="s">
        <v>19</v>
      </c>
      <c r="C8" s="22" t="s">
        <v>20</v>
      </c>
      <c r="D8" s="15" t="s">
        <v>352</v>
      </c>
      <c r="E8" s="16" t="s">
        <v>12</v>
      </c>
      <c r="F8" s="42" t="s">
        <v>13</v>
      </c>
      <c r="G8" s="17" t="s">
        <v>14</v>
      </c>
      <c r="H8" s="18"/>
      <c r="I8" s="18"/>
      <c r="J8" s="19">
        <v>10</v>
      </c>
      <c r="K8" s="61">
        <f t="shared" si="0"/>
        <v>0</v>
      </c>
      <c r="L8" s="102"/>
      <c r="M8" s="103" t="str">
        <f t="shared" si="4"/>
        <v>Муниципальное задание выполнено</v>
      </c>
      <c r="N8" s="61" t="e">
        <f t="shared" si="5"/>
        <v>#DIV/0!</v>
      </c>
      <c r="O8" s="20">
        <v>4</v>
      </c>
      <c r="P8" s="1">
        <f t="shared" si="3"/>
        <v>0</v>
      </c>
      <c r="Q8" s="1">
        <f t="shared" si="3"/>
        <v>0</v>
      </c>
      <c r="R8"/>
      <c r="T8"/>
      <c r="U8">
        <f>SUM('[62]161'!$CR$50:$DA$50)</f>
        <v>0</v>
      </c>
    </row>
    <row r="9" spans="1:21" s="1" customFormat="1" ht="31.5" customHeight="1" x14ac:dyDescent="0.25">
      <c r="A9" s="123"/>
      <c r="B9" s="23" t="s">
        <v>21</v>
      </c>
      <c r="C9" s="24" t="s">
        <v>22</v>
      </c>
      <c r="D9" s="15" t="s">
        <v>352</v>
      </c>
      <c r="E9" s="16" t="s">
        <v>12</v>
      </c>
      <c r="F9" s="42" t="s">
        <v>13</v>
      </c>
      <c r="G9" s="17" t="s">
        <v>14</v>
      </c>
      <c r="H9" s="18">
        <v>20.78</v>
      </c>
      <c r="I9" s="18">
        <v>22.67</v>
      </c>
      <c r="J9" s="19">
        <v>10</v>
      </c>
      <c r="K9" s="61">
        <f t="shared" si="0"/>
        <v>0</v>
      </c>
      <c r="L9" s="102"/>
      <c r="M9" s="103" t="str">
        <f t="shared" si="4"/>
        <v>Муниципальное задание выполнено</v>
      </c>
      <c r="N9" s="61">
        <f t="shared" si="5"/>
        <v>100</v>
      </c>
      <c r="O9" s="20">
        <v>5</v>
      </c>
      <c r="P9" s="1">
        <f t="shared" si="3"/>
        <v>1</v>
      </c>
      <c r="Q9" s="1">
        <f t="shared" si="3"/>
        <v>1</v>
      </c>
      <c r="R9"/>
      <c r="T9"/>
      <c r="U9">
        <f>SUM('[62]161'!$CR$90:$DA$90)</f>
        <v>20.78</v>
      </c>
    </row>
    <row r="10" spans="1:21" s="1" customFormat="1" ht="31.5" hidden="1" customHeight="1" x14ac:dyDescent="0.25">
      <c r="A10" s="123"/>
      <c r="B10" s="25" t="s">
        <v>23</v>
      </c>
      <c r="C10" s="26" t="s">
        <v>24</v>
      </c>
      <c r="D10" s="15" t="s">
        <v>352</v>
      </c>
      <c r="E10" s="16" t="s">
        <v>12</v>
      </c>
      <c r="F10" s="42" t="s">
        <v>13</v>
      </c>
      <c r="G10" s="17" t="s">
        <v>14</v>
      </c>
      <c r="H10" s="18"/>
      <c r="I10" s="18"/>
      <c r="J10" s="19">
        <v>10</v>
      </c>
      <c r="K10" s="61">
        <f t="shared" si="0"/>
        <v>0</v>
      </c>
      <c r="L10" s="102"/>
      <c r="M10" s="103" t="str">
        <f t="shared" si="4"/>
        <v>Муниципальное задание выполнено</v>
      </c>
      <c r="N10" s="61" t="e">
        <f t="shared" si="5"/>
        <v>#DIV/0!</v>
      </c>
      <c r="O10" s="20">
        <v>6</v>
      </c>
      <c r="P10" s="1">
        <f t="shared" si="3"/>
        <v>0</v>
      </c>
      <c r="Q10" s="1">
        <f t="shared" si="3"/>
        <v>0</v>
      </c>
      <c r="R10"/>
      <c r="T10"/>
      <c r="U10">
        <f>SUM('[62]161'!$CR$91:$DA$91)</f>
        <v>0</v>
      </c>
    </row>
    <row r="11" spans="1:21" s="1" customFormat="1" ht="31.5" hidden="1" customHeight="1" x14ac:dyDescent="0.25">
      <c r="A11" s="123"/>
      <c r="B11" s="25"/>
      <c r="C11" s="26"/>
      <c r="D11" s="15"/>
      <c r="E11" s="16"/>
      <c r="F11" s="42"/>
      <c r="G11" s="17"/>
      <c r="H11" s="18"/>
      <c r="I11" s="18"/>
      <c r="J11" s="19"/>
      <c r="K11" s="61"/>
      <c r="L11" s="102"/>
      <c r="M11" s="103"/>
      <c r="N11" s="61"/>
      <c r="O11" s="20"/>
      <c r="P11" s="1">
        <f t="shared" si="3"/>
        <v>0</v>
      </c>
      <c r="Q11" s="1">
        <f t="shared" si="3"/>
        <v>0</v>
      </c>
      <c r="R11"/>
      <c r="T11"/>
      <c r="U11"/>
    </row>
    <row r="12" spans="1:21" s="1" customFormat="1" ht="31.5" customHeight="1" x14ac:dyDescent="0.25">
      <c r="A12" s="123"/>
      <c r="B12" s="27" t="s">
        <v>25</v>
      </c>
      <c r="C12" s="26" t="s">
        <v>26</v>
      </c>
      <c r="D12" s="15" t="s">
        <v>352</v>
      </c>
      <c r="E12" s="16" t="s">
        <v>12</v>
      </c>
      <c r="F12" s="42" t="s">
        <v>13</v>
      </c>
      <c r="G12" s="17" t="s">
        <v>14</v>
      </c>
      <c r="H12" s="18">
        <v>0.33</v>
      </c>
      <c r="I12" s="18">
        <v>1</v>
      </c>
      <c r="J12" s="19">
        <v>10</v>
      </c>
      <c r="K12" s="61">
        <f t="shared" si="0"/>
        <v>0</v>
      </c>
      <c r="L12" s="102"/>
      <c r="M12" s="103" t="str">
        <f t="shared" si="4"/>
        <v>Муниципальное задание выполнено</v>
      </c>
      <c r="N12" s="61">
        <f t="shared" si="5"/>
        <v>100</v>
      </c>
      <c r="O12" s="20">
        <v>7</v>
      </c>
      <c r="P12" s="1">
        <f t="shared" si="3"/>
        <v>1</v>
      </c>
      <c r="Q12" s="1">
        <f t="shared" si="3"/>
        <v>1</v>
      </c>
      <c r="R12"/>
      <c r="T12"/>
      <c r="U12">
        <f>SUM('[62]161'!$CR$92:$DA$92)</f>
        <v>0.33</v>
      </c>
    </row>
    <row r="13" spans="1:21" s="1" customFormat="1" ht="31.5" hidden="1" customHeight="1" x14ac:dyDescent="0.25">
      <c r="A13" s="123"/>
      <c r="B13" s="27" t="s">
        <v>27</v>
      </c>
      <c r="C13" s="26" t="s">
        <v>28</v>
      </c>
      <c r="D13" s="15" t="s">
        <v>352</v>
      </c>
      <c r="E13" s="16" t="s">
        <v>12</v>
      </c>
      <c r="F13" s="42" t="s">
        <v>13</v>
      </c>
      <c r="G13" s="17" t="s">
        <v>14</v>
      </c>
      <c r="H13" s="18"/>
      <c r="I13" s="18"/>
      <c r="J13" s="19">
        <v>10</v>
      </c>
      <c r="K13" s="61">
        <f t="shared" si="0"/>
        <v>0</v>
      </c>
      <c r="L13" s="102"/>
      <c r="M13" s="103" t="str">
        <f t="shared" si="4"/>
        <v>Муниципальное задание выполнено</v>
      </c>
      <c r="N13" s="61" t="e">
        <f t="shared" si="5"/>
        <v>#DIV/0!</v>
      </c>
      <c r="O13" s="20">
        <v>8</v>
      </c>
      <c r="P13" s="1">
        <f t="shared" si="3"/>
        <v>0</v>
      </c>
      <c r="Q13" s="1">
        <f t="shared" si="3"/>
        <v>0</v>
      </c>
      <c r="R13"/>
      <c r="T13"/>
      <c r="U13">
        <f>SUM('[62]161'!$CR$93:$DA$93)</f>
        <v>0</v>
      </c>
    </row>
    <row r="14" spans="1:21" s="1" customFormat="1" ht="31.5" hidden="1" customHeight="1" x14ac:dyDescent="0.25">
      <c r="A14" s="123"/>
      <c r="B14" s="25"/>
      <c r="C14" s="26"/>
      <c r="D14" s="15"/>
      <c r="E14" s="16"/>
      <c r="F14" s="42"/>
      <c r="G14" s="17"/>
      <c r="H14" s="18"/>
      <c r="I14" s="18"/>
      <c r="J14" s="19"/>
      <c r="K14" s="61"/>
      <c r="L14" s="102"/>
      <c r="M14" s="103"/>
      <c r="N14" s="61"/>
      <c r="O14" s="28"/>
      <c r="P14" s="1">
        <f t="shared" si="3"/>
        <v>0</v>
      </c>
      <c r="Q14" s="1">
        <f t="shared" si="3"/>
        <v>0</v>
      </c>
      <c r="R14"/>
      <c r="T14"/>
      <c r="U14"/>
    </row>
    <row r="15" spans="1:21" s="1" customFormat="1" ht="31.5" hidden="1" customHeight="1" x14ac:dyDescent="0.25">
      <c r="A15" s="123"/>
      <c r="B15" s="25"/>
      <c r="C15" s="24"/>
      <c r="D15" s="15"/>
      <c r="E15" s="16"/>
      <c r="F15" s="42"/>
      <c r="G15" s="17"/>
      <c r="H15" s="18"/>
      <c r="I15" s="18"/>
      <c r="J15" s="19"/>
      <c r="K15" s="61"/>
      <c r="L15" s="102"/>
      <c r="M15" s="103"/>
      <c r="N15" s="61"/>
      <c r="O15" s="28"/>
      <c r="P15" s="1">
        <f t="shared" si="3"/>
        <v>0</v>
      </c>
      <c r="Q15" s="1">
        <f t="shared" si="3"/>
        <v>0</v>
      </c>
      <c r="R15"/>
      <c r="T15"/>
      <c r="U15"/>
    </row>
    <row r="16" spans="1:21" s="1" customFormat="1" ht="31.5" hidden="1" customHeight="1" x14ac:dyDescent="0.25">
      <c r="A16" s="123"/>
      <c r="B16" s="25" t="s">
        <v>29</v>
      </c>
      <c r="C16" s="26" t="s">
        <v>30</v>
      </c>
      <c r="D16" s="15" t="s">
        <v>352</v>
      </c>
      <c r="E16" s="16" t="s">
        <v>12</v>
      </c>
      <c r="F16" s="42" t="s">
        <v>13</v>
      </c>
      <c r="G16" s="17" t="s">
        <v>14</v>
      </c>
      <c r="H16" s="18"/>
      <c r="I16" s="18"/>
      <c r="J16" s="19">
        <v>10</v>
      </c>
      <c r="K16" s="61">
        <f t="shared" si="0"/>
        <v>0</v>
      </c>
      <c r="L16" s="102"/>
      <c r="M16" s="103" t="str">
        <f t="shared" si="4"/>
        <v>Муниципальное задание выполнено</v>
      </c>
      <c r="N16" s="61" t="e">
        <f t="shared" si="5"/>
        <v>#DIV/0!</v>
      </c>
      <c r="O16" s="20">
        <v>9</v>
      </c>
      <c r="P16" s="1">
        <f t="shared" si="3"/>
        <v>0</v>
      </c>
      <c r="Q16" s="1">
        <f t="shared" si="3"/>
        <v>0</v>
      </c>
      <c r="R16"/>
      <c r="T16"/>
      <c r="U16">
        <f>SUM('[62]161'!$CR$95:$DA$95)</f>
        <v>0</v>
      </c>
    </row>
    <row r="17" spans="1:21" s="1" customFormat="1" ht="31.5" hidden="1" customHeight="1" x14ac:dyDescent="0.25">
      <c r="A17" s="123"/>
      <c r="B17" s="25" t="s">
        <v>31</v>
      </c>
      <c r="C17" s="24" t="s">
        <v>32</v>
      </c>
      <c r="D17" s="15" t="s">
        <v>352</v>
      </c>
      <c r="E17" s="7" t="s">
        <v>33</v>
      </c>
      <c r="F17" s="42" t="s">
        <v>13</v>
      </c>
      <c r="G17" s="17" t="s">
        <v>14</v>
      </c>
      <c r="H17" s="18"/>
      <c r="I17" s="18"/>
      <c r="J17" s="19">
        <v>10</v>
      </c>
      <c r="K17" s="61">
        <f t="shared" si="0"/>
        <v>0</v>
      </c>
      <c r="L17" s="102"/>
      <c r="M17" s="103" t="str">
        <f t="shared" si="4"/>
        <v>Муниципальное задание выполнено</v>
      </c>
      <c r="N17" s="61" t="e">
        <f t="shared" si="5"/>
        <v>#DIV/0!</v>
      </c>
      <c r="O17" s="20">
        <v>10</v>
      </c>
      <c r="P17" s="1">
        <f t="shared" si="3"/>
        <v>0</v>
      </c>
      <c r="Q17" s="1">
        <f t="shared" si="3"/>
        <v>0</v>
      </c>
      <c r="R17"/>
      <c r="T17"/>
      <c r="U17">
        <f>SUM('[62]161'!$CR$94:$DA$94)</f>
        <v>0</v>
      </c>
    </row>
    <row r="18" spans="1:21" s="1" customFormat="1" ht="31.5" customHeight="1" x14ac:dyDescent="0.25">
      <c r="A18" s="123"/>
      <c r="B18" s="25" t="s">
        <v>34</v>
      </c>
      <c r="C18" s="26" t="s">
        <v>35</v>
      </c>
      <c r="D18" s="15" t="s">
        <v>352</v>
      </c>
      <c r="E18" s="16" t="s">
        <v>12</v>
      </c>
      <c r="F18" s="42" t="s">
        <v>13</v>
      </c>
      <c r="G18" s="17" t="s">
        <v>14</v>
      </c>
      <c r="H18" s="18">
        <v>1.56</v>
      </c>
      <c r="I18" s="18">
        <v>3.33</v>
      </c>
      <c r="J18" s="19">
        <v>10</v>
      </c>
      <c r="K18" s="61">
        <f t="shared" si="0"/>
        <v>0</v>
      </c>
      <c r="L18" s="102"/>
      <c r="M18" s="103" t="str">
        <f t="shared" si="4"/>
        <v>Муниципальное задание выполнено</v>
      </c>
      <c r="N18" s="61">
        <f t="shared" si="5"/>
        <v>100</v>
      </c>
      <c r="O18" s="20">
        <v>11</v>
      </c>
      <c r="P18" s="1">
        <f t="shared" si="3"/>
        <v>1</v>
      </c>
      <c r="Q18" s="1">
        <f t="shared" si="3"/>
        <v>1</v>
      </c>
      <c r="R18"/>
      <c r="T18"/>
      <c r="U18">
        <f>SUM('[62]161'!$CR$97:$DA$97)</f>
        <v>1.56</v>
      </c>
    </row>
    <row r="19" spans="1:21" s="1" customFormat="1" ht="31.5" hidden="1" customHeight="1" x14ac:dyDescent="0.25">
      <c r="A19" s="123"/>
      <c r="B19" s="25" t="s">
        <v>36</v>
      </c>
      <c r="C19" s="24" t="s">
        <v>37</v>
      </c>
      <c r="D19" s="15" t="s">
        <v>352</v>
      </c>
      <c r="E19" s="16" t="s">
        <v>12</v>
      </c>
      <c r="F19" s="42" t="s">
        <v>13</v>
      </c>
      <c r="G19" s="17" t="s">
        <v>14</v>
      </c>
      <c r="H19" s="18"/>
      <c r="I19" s="18"/>
      <c r="J19" s="19">
        <v>10</v>
      </c>
      <c r="K19" s="61">
        <f t="shared" si="0"/>
        <v>0</v>
      </c>
      <c r="L19" s="102"/>
      <c r="M19" s="103" t="str">
        <f t="shared" si="4"/>
        <v>Муниципальное задание выполнено</v>
      </c>
      <c r="N19" s="61" t="e">
        <f t="shared" si="5"/>
        <v>#DIV/0!</v>
      </c>
      <c r="O19" s="20">
        <v>12</v>
      </c>
      <c r="P19" s="1">
        <f t="shared" si="3"/>
        <v>0</v>
      </c>
      <c r="Q19" s="1">
        <f t="shared" si="3"/>
        <v>0</v>
      </c>
      <c r="R19"/>
      <c r="T19"/>
      <c r="U19">
        <f>SUM('[62]161'!$CR$96:$DA$96)</f>
        <v>0</v>
      </c>
    </row>
    <row r="20" spans="1:21" s="1" customFormat="1" ht="31.5" hidden="1" customHeight="1" x14ac:dyDescent="0.25">
      <c r="A20" s="123"/>
      <c r="B20" s="25"/>
      <c r="C20" s="26"/>
      <c r="D20" s="15"/>
      <c r="E20" s="16"/>
      <c r="F20" s="42"/>
      <c r="G20" s="17"/>
      <c r="H20" s="18"/>
      <c r="I20" s="18"/>
      <c r="J20" s="19"/>
      <c r="K20" s="61"/>
      <c r="L20" s="102"/>
      <c r="M20" s="103"/>
      <c r="N20" s="61"/>
      <c r="O20" s="28"/>
      <c r="P20" s="1">
        <f t="shared" si="3"/>
        <v>0</v>
      </c>
      <c r="Q20" s="1">
        <f t="shared" si="3"/>
        <v>0</v>
      </c>
      <c r="R20"/>
      <c r="T20"/>
      <c r="U20"/>
    </row>
    <row r="21" spans="1:21" s="1" customFormat="1" ht="31.5" customHeight="1" x14ac:dyDescent="0.25">
      <c r="A21" s="123"/>
      <c r="B21" s="25" t="s">
        <v>38</v>
      </c>
      <c r="C21" s="26" t="s">
        <v>39</v>
      </c>
      <c r="D21" s="15" t="s">
        <v>352</v>
      </c>
      <c r="E21" s="16" t="s">
        <v>12</v>
      </c>
      <c r="F21" s="42" t="s">
        <v>13</v>
      </c>
      <c r="G21" s="17" t="s">
        <v>14</v>
      </c>
      <c r="H21" s="18">
        <v>295.67</v>
      </c>
      <c r="I21" s="18">
        <v>296.11</v>
      </c>
      <c r="J21" s="19">
        <v>10</v>
      </c>
      <c r="K21" s="61">
        <f t="shared" si="0"/>
        <v>0</v>
      </c>
      <c r="L21" s="102"/>
      <c r="M21" s="103" t="str">
        <f t="shared" si="4"/>
        <v>Муниципальное задание выполнено</v>
      </c>
      <c r="N21" s="61">
        <f t="shared" si="5"/>
        <v>100</v>
      </c>
      <c r="O21" s="20">
        <v>13</v>
      </c>
      <c r="P21" s="1">
        <f t="shared" ref="P21:Q36" si="6">IF(H21&gt;0,1,0)</f>
        <v>1</v>
      </c>
      <c r="Q21" s="1">
        <f t="shared" si="6"/>
        <v>1</v>
      </c>
      <c r="R21"/>
      <c r="T21"/>
      <c r="U21">
        <f>SUM('[62]161'!$CR$98:$DA$98)</f>
        <v>295.67</v>
      </c>
    </row>
    <row r="22" spans="1:21" s="1" customFormat="1" ht="31.5" hidden="1" customHeight="1" x14ac:dyDescent="0.25">
      <c r="A22" s="123"/>
      <c r="B22" s="25" t="s">
        <v>40</v>
      </c>
      <c r="C22" s="24" t="s">
        <v>41</v>
      </c>
      <c r="D22" s="15" t="s">
        <v>352</v>
      </c>
      <c r="E22" s="16" t="s">
        <v>12</v>
      </c>
      <c r="F22" s="42" t="s">
        <v>13</v>
      </c>
      <c r="G22" s="17" t="s">
        <v>14</v>
      </c>
      <c r="H22" s="18"/>
      <c r="I22" s="18"/>
      <c r="J22" s="19">
        <v>10</v>
      </c>
      <c r="K22" s="61">
        <f t="shared" si="0"/>
        <v>0</v>
      </c>
      <c r="L22" s="102"/>
      <c r="M22" s="103" t="str">
        <f t="shared" si="4"/>
        <v>Муниципальное задание выполнено</v>
      </c>
      <c r="N22" s="61" t="e">
        <f t="shared" si="5"/>
        <v>#DIV/0!</v>
      </c>
      <c r="O22" s="20">
        <v>14</v>
      </c>
      <c r="P22" s="1">
        <f t="shared" si="6"/>
        <v>0</v>
      </c>
      <c r="Q22" s="1">
        <f t="shared" si="6"/>
        <v>0</v>
      </c>
      <c r="R22"/>
      <c r="T22"/>
      <c r="U22">
        <f>SUM('[62]161'!$CR$100:$DA$100)</f>
        <v>0</v>
      </c>
    </row>
    <row r="23" spans="1:21" s="1" customFormat="1" ht="31.5" hidden="1" customHeight="1" x14ac:dyDescent="0.25">
      <c r="A23" s="123"/>
      <c r="B23" s="25" t="s">
        <v>42</v>
      </c>
      <c r="C23" s="24" t="s">
        <v>43</v>
      </c>
      <c r="D23" s="15" t="s">
        <v>352</v>
      </c>
      <c r="E23" s="16" t="s">
        <v>12</v>
      </c>
      <c r="F23" s="42" t="s">
        <v>13</v>
      </c>
      <c r="G23" s="17" t="s">
        <v>14</v>
      </c>
      <c r="H23" s="18"/>
      <c r="I23" s="18"/>
      <c r="J23" s="19">
        <v>10</v>
      </c>
      <c r="K23" s="61">
        <f t="shared" si="0"/>
        <v>0</v>
      </c>
      <c r="L23" s="102"/>
      <c r="M23" s="103" t="str">
        <f t="shared" si="4"/>
        <v>Муниципальное задание выполнено</v>
      </c>
      <c r="N23" s="61" t="e">
        <f t="shared" si="5"/>
        <v>#DIV/0!</v>
      </c>
      <c r="O23" s="20">
        <v>15</v>
      </c>
      <c r="P23" s="1">
        <f t="shared" si="6"/>
        <v>0</v>
      </c>
      <c r="Q23" s="1">
        <f t="shared" si="6"/>
        <v>0</v>
      </c>
      <c r="R23"/>
      <c r="T23"/>
      <c r="U23">
        <f>SUM('[62]161'!$CR$99:$DA$99)</f>
        <v>0</v>
      </c>
    </row>
    <row r="24" spans="1:21" s="1" customFormat="1" ht="31.5" customHeight="1" x14ac:dyDescent="0.25">
      <c r="A24" s="123"/>
      <c r="B24" s="29" t="s">
        <v>44</v>
      </c>
      <c r="C24" s="30" t="s">
        <v>45</v>
      </c>
      <c r="D24" s="15" t="s">
        <v>352</v>
      </c>
      <c r="E24" s="16" t="s">
        <v>12</v>
      </c>
      <c r="F24" s="42" t="s">
        <v>13</v>
      </c>
      <c r="G24" s="17" t="s">
        <v>14</v>
      </c>
      <c r="H24" s="18">
        <v>3.22</v>
      </c>
      <c r="I24" s="18">
        <v>4.4400000000000004</v>
      </c>
      <c r="J24" s="19">
        <v>10</v>
      </c>
      <c r="K24" s="61">
        <f t="shared" si="0"/>
        <v>0</v>
      </c>
      <c r="L24" s="102"/>
      <c r="M24" s="103" t="str">
        <f t="shared" si="4"/>
        <v>Муниципальное задание выполнено</v>
      </c>
      <c r="N24" s="61">
        <f t="shared" si="5"/>
        <v>100</v>
      </c>
      <c r="O24" s="20">
        <v>16</v>
      </c>
      <c r="P24" s="1">
        <f t="shared" si="6"/>
        <v>1</v>
      </c>
      <c r="Q24" s="1">
        <f t="shared" si="6"/>
        <v>1</v>
      </c>
      <c r="R24"/>
      <c r="T24"/>
      <c r="U24">
        <f>SUM('[62]161'!$CR$141:$DA$141)</f>
        <v>3.22</v>
      </c>
    </row>
    <row r="25" spans="1:21" s="1" customFormat="1" ht="31.5" hidden="1" customHeight="1" x14ac:dyDescent="0.25">
      <c r="A25" s="123"/>
      <c r="B25" s="29" t="s">
        <v>46</v>
      </c>
      <c r="C25" s="30" t="s">
        <v>47</v>
      </c>
      <c r="D25" s="15" t="s">
        <v>352</v>
      </c>
      <c r="E25" s="16" t="s">
        <v>12</v>
      </c>
      <c r="F25" s="42" t="s">
        <v>13</v>
      </c>
      <c r="G25" s="17" t="s">
        <v>14</v>
      </c>
      <c r="H25" s="18"/>
      <c r="I25" s="18"/>
      <c r="J25" s="19">
        <v>10</v>
      </c>
      <c r="K25" s="61">
        <f t="shared" si="0"/>
        <v>0</v>
      </c>
      <c r="L25" s="102"/>
      <c r="M25" s="103" t="str">
        <f t="shared" si="4"/>
        <v>Муниципальное задание выполнено</v>
      </c>
      <c r="N25" s="61" t="e">
        <f t="shared" si="5"/>
        <v>#DIV/0!</v>
      </c>
      <c r="O25" s="20">
        <v>17</v>
      </c>
      <c r="P25" s="1">
        <f t="shared" si="6"/>
        <v>0</v>
      </c>
      <c r="Q25" s="1">
        <f t="shared" si="6"/>
        <v>0</v>
      </c>
      <c r="R25"/>
      <c r="T25"/>
      <c r="U25">
        <f>SUM('[62]161'!$CR$142:$DA$142)</f>
        <v>0</v>
      </c>
    </row>
    <row r="26" spans="1:21" s="1" customFormat="1" ht="31.5" hidden="1" customHeight="1" x14ac:dyDescent="0.25">
      <c r="A26" s="123"/>
      <c r="B26" s="29"/>
      <c r="C26" s="30"/>
      <c r="D26" s="15" t="s">
        <v>352</v>
      </c>
      <c r="E26" s="16"/>
      <c r="F26" s="42"/>
      <c r="G26" s="17"/>
      <c r="H26" s="18"/>
      <c r="I26" s="18"/>
      <c r="J26" s="19"/>
      <c r="K26" s="61"/>
      <c r="L26" s="102"/>
      <c r="M26" s="103"/>
      <c r="N26" s="61"/>
      <c r="O26" s="20"/>
      <c r="P26" s="1">
        <f t="shared" si="6"/>
        <v>0</v>
      </c>
      <c r="Q26" s="1">
        <f t="shared" si="6"/>
        <v>0</v>
      </c>
      <c r="R26"/>
      <c r="T26"/>
      <c r="U26"/>
    </row>
    <row r="27" spans="1:21" s="1" customFormat="1" ht="31.5" customHeight="1" x14ac:dyDescent="0.25">
      <c r="A27" s="123"/>
      <c r="B27" s="31" t="s">
        <v>48</v>
      </c>
      <c r="C27" s="30" t="s">
        <v>49</v>
      </c>
      <c r="D27" s="15" t="s">
        <v>352</v>
      </c>
      <c r="E27" s="16" t="s">
        <v>12</v>
      </c>
      <c r="F27" s="42" t="s">
        <v>13</v>
      </c>
      <c r="G27" s="17" t="s">
        <v>14</v>
      </c>
      <c r="H27" s="18">
        <v>1.89</v>
      </c>
      <c r="I27" s="18">
        <v>2.33</v>
      </c>
      <c r="J27" s="19">
        <v>10</v>
      </c>
      <c r="K27" s="61">
        <f t="shared" si="0"/>
        <v>0</v>
      </c>
      <c r="L27" s="102"/>
      <c r="M27" s="103" t="str">
        <f t="shared" si="4"/>
        <v>Муниципальное задание выполнено</v>
      </c>
      <c r="N27" s="61">
        <f t="shared" si="5"/>
        <v>100</v>
      </c>
      <c r="O27" s="20">
        <v>18</v>
      </c>
      <c r="P27" s="1">
        <f t="shared" si="6"/>
        <v>1</v>
      </c>
      <c r="Q27" s="1">
        <f t="shared" si="6"/>
        <v>1</v>
      </c>
      <c r="R27"/>
      <c r="T27"/>
      <c r="U27">
        <f>SUM('[62]161'!$CR$144:$DA$144)</f>
        <v>1.89</v>
      </c>
    </row>
    <row r="28" spans="1:21" s="1" customFormat="1" ht="31.5" hidden="1" customHeight="1" x14ac:dyDescent="0.25">
      <c r="A28" s="123"/>
      <c r="B28" s="31" t="s">
        <v>50</v>
      </c>
      <c r="C28" s="30" t="s">
        <v>51</v>
      </c>
      <c r="D28" s="15" t="s">
        <v>352</v>
      </c>
      <c r="E28" s="16" t="s">
        <v>12</v>
      </c>
      <c r="F28" s="42" t="s">
        <v>13</v>
      </c>
      <c r="G28" s="17" t="s">
        <v>14</v>
      </c>
      <c r="H28" s="18"/>
      <c r="I28" s="18"/>
      <c r="J28" s="19">
        <v>10</v>
      </c>
      <c r="K28" s="61">
        <f t="shared" si="0"/>
        <v>0</v>
      </c>
      <c r="L28" s="102"/>
      <c r="M28" s="103" t="str">
        <f t="shared" si="4"/>
        <v>Муниципальное задание выполнено</v>
      </c>
      <c r="N28" s="61" t="e">
        <f t="shared" si="5"/>
        <v>#DIV/0!</v>
      </c>
      <c r="O28" s="20">
        <v>19</v>
      </c>
      <c r="P28" s="1">
        <f t="shared" si="6"/>
        <v>0</v>
      </c>
      <c r="Q28" s="1">
        <f t="shared" si="6"/>
        <v>0</v>
      </c>
      <c r="R28"/>
      <c r="T28"/>
      <c r="U28">
        <f>SUM('[62]161'!$CR$143:$DA$143)</f>
        <v>0</v>
      </c>
    </row>
    <row r="29" spans="1:21" s="1" customFormat="1" ht="31.5" hidden="1" customHeight="1" x14ac:dyDescent="0.25">
      <c r="A29" s="123"/>
      <c r="B29" s="29"/>
      <c r="C29" s="30"/>
      <c r="D29" s="15"/>
      <c r="E29" s="16"/>
      <c r="F29" s="42"/>
      <c r="G29" s="17"/>
      <c r="H29" s="18"/>
      <c r="I29" s="18"/>
      <c r="J29" s="19"/>
      <c r="K29" s="61"/>
      <c r="L29" s="102"/>
      <c r="M29" s="103"/>
      <c r="N29" s="61"/>
      <c r="O29" s="20"/>
      <c r="P29" s="1">
        <f t="shared" si="6"/>
        <v>0</v>
      </c>
      <c r="Q29" s="1">
        <f t="shared" si="6"/>
        <v>0</v>
      </c>
      <c r="R29"/>
      <c r="T29"/>
      <c r="U29"/>
    </row>
    <row r="30" spans="1:21" s="1" customFormat="1" ht="31.5" hidden="1" customHeight="1" x14ac:dyDescent="0.25">
      <c r="A30" s="123"/>
      <c r="B30" s="29"/>
      <c r="C30" s="30"/>
      <c r="D30" s="15"/>
      <c r="E30" s="16"/>
      <c r="F30" s="42"/>
      <c r="G30" s="17"/>
      <c r="H30" s="18"/>
      <c r="I30" s="18"/>
      <c r="J30" s="19"/>
      <c r="K30" s="61"/>
      <c r="L30" s="102"/>
      <c r="M30" s="103"/>
      <c r="N30" s="61"/>
      <c r="O30" s="28"/>
      <c r="P30" s="1">
        <f t="shared" si="6"/>
        <v>0</v>
      </c>
      <c r="Q30" s="1">
        <f t="shared" si="6"/>
        <v>0</v>
      </c>
      <c r="R30"/>
      <c r="T30"/>
      <c r="U30"/>
    </row>
    <row r="31" spans="1:21" s="1" customFormat="1" ht="31.5" hidden="1" customHeight="1" x14ac:dyDescent="0.25">
      <c r="A31" s="123"/>
      <c r="B31" s="29" t="s">
        <v>52</v>
      </c>
      <c r="C31" s="32" t="s">
        <v>53</v>
      </c>
      <c r="D31" s="15" t="s">
        <v>352</v>
      </c>
      <c r="E31" s="16" t="s">
        <v>12</v>
      </c>
      <c r="F31" s="42" t="s">
        <v>13</v>
      </c>
      <c r="G31" s="17" t="s">
        <v>14</v>
      </c>
      <c r="H31" s="18"/>
      <c r="I31" s="18"/>
      <c r="J31" s="19">
        <v>10</v>
      </c>
      <c r="K31" s="61">
        <f t="shared" si="0"/>
        <v>0</v>
      </c>
      <c r="L31" s="102"/>
      <c r="M31" s="103" t="str">
        <f t="shared" si="4"/>
        <v>Муниципальное задание выполнено</v>
      </c>
      <c r="N31" s="61" t="e">
        <f t="shared" si="5"/>
        <v>#DIV/0!</v>
      </c>
      <c r="O31" s="20">
        <v>20</v>
      </c>
      <c r="P31" s="1">
        <f t="shared" si="6"/>
        <v>0</v>
      </c>
      <c r="Q31" s="1">
        <f t="shared" si="6"/>
        <v>0</v>
      </c>
      <c r="R31"/>
      <c r="T31"/>
      <c r="U31">
        <f>SUM('[62]161'!$CR$146:$DA$146)</f>
        <v>0</v>
      </c>
    </row>
    <row r="32" spans="1:21" s="1" customFormat="1" ht="31.5" hidden="1" customHeight="1" x14ac:dyDescent="0.25">
      <c r="A32" s="123"/>
      <c r="B32" s="31" t="s">
        <v>54</v>
      </c>
      <c r="C32" s="30" t="s">
        <v>55</v>
      </c>
      <c r="D32" s="15" t="s">
        <v>352</v>
      </c>
      <c r="E32" s="16" t="s">
        <v>12</v>
      </c>
      <c r="F32" s="42" t="s">
        <v>13</v>
      </c>
      <c r="G32" s="17" t="s">
        <v>14</v>
      </c>
      <c r="H32" s="18"/>
      <c r="I32" s="18"/>
      <c r="J32" s="19">
        <v>10</v>
      </c>
      <c r="K32" s="61">
        <f t="shared" si="0"/>
        <v>0</v>
      </c>
      <c r="L32" s="102"/>
      <c r="M32" s="103" t="str">
        <f t="shared" si="4"/>
        <v>Муниципальное задание выполнено</v>
      </c>
      <c r="N32" s="61" t="e">
        <f t="shared" si="5"/>
        <v>#DIV/0!</v>
      </c>
      <c r="O32" s="20">
        <v>21</v>
      </c>
      <c r="P32" s="1">
        <f t="shared" si="6"/>
        <v>0</v>
      </c>
      <c r="Q32" s="1">
        <f t="shared" si="6"/>
        <v>0</v>
      </c>
      <c r="R32"/>
      <c r="T32"/>
      <c r="U32">
        <f>SUM('[62]161'!$CR$145:$DA$145)</f>
        <v>0</v>
      </c>
    </row>
    <row r="33" spans="1:24" ht="31.5" hidden="1" customHeight="1" x14ac:dyDescent="0.25">
      <c r="A33" s="123"/>
      <c r="B33" s="29"/>
      <c r="C33" s="30"/>
      <c r="D33" s="15"/>
      <c r="E33" s="16"/>
      <c r="F33" s="42"/>
      <c r="G33" s="17"/>
      <c r="H33" s="18"/>
      <c r="I33" s="18"/>
      <c r="J33" s="19"/>
      <c r="K33" s="61"/>
      <c r="L33" s="102"/>
      <c r="M33" s="103"/>
      <c r="N33" s="61"/>
      <c r="O33" s="28"/>
      <c r="P33" s="1">
        <f t="shared" si="6"/>
        <v>0</v>
      </c>
      <c r="Q33" s="1">
        <f t="shared" si="6"/>
        <v>0</v>
      </c>
    </row>
    <row r="34" spans="1:24" ht="31.5" hidden="1" customHeight="1" x14ac:dyDescent="0.25">
      <c r="A34" s="123"/>
      <c r="B34" s="29"/>
      <c r="C34" s="30"/>
      <c r="D34" s="15"/>
      <c r="E34" s="16"/>
      <c r="F34" s="42"/>
      <c r="G34" s="17"/>
      <c r="H34" s="18"/>
      <c r="I34" s="18"/>
      <c r="J34" s="19"/>
      <c r="K34" s="61"/>
      <c r="L34" s="102"/>
      <c r="M34" s="103"/>
      <c r="N34" s="61"/>
      <c r="O34" s="28"/>
      <c r="P34" s="1">
        <f t="shared" si="6"/>
        <v>0</v>
      </c>
      <c r="Q34" s="1">
        <f t="shared" si="6"/>
        <v>0</v>
      </c>
    </row>
    <row r="35" spans="1:24" ht="31.5" customHeight="1" x14ac:dyDescent="0.25">
      <c r="A35" s="123"/>
      <c r="B35" s="29" t="s">
        <v>56</v>
      </c>
      <c r="C35" s="30" t="s">
        <v>57</v>
      </c>
      <c r="D35" s="15" t="s">
        <v>352</v>
      </c>
      <c r="E35" s="16" t="s">
        <v>12</v>
      </c>
      <c r="F35" s="42" t="s">
        <v>13</v>
      </c>
      <c r="G35" s="17" t="s">
        <v>14</v>
      </c>
      <c r="H35" s="18">
        <v>0.44</v>
      </c>
      <c r="I35" s="18">
        <v>1.75</v>
      </c>
      <c r="J35" s="19">
        <v>10</v>
      </c>
      <c r="K35" s="61">
        <f t="shared" si="0"/>
        <v>0</v>
      </c>
      <c r="L35" s="102"/>
      <c r="M35" s="103" t="str">
        <f t="shared" si="4"/>
        <v>Муниципальное задание выполнено</v>
      </c>
      <c r="N35" s="61">
        <f t="shared" si="5"/>
        <v>100</v>
      </c>
      <c r="O35" s="20">
        <v>22</v>
      </c>
      <c r="P35" s="1">
        <f t="shared" si="6"/>
        <v>1</v>
      </c>
      <c r="Q35" s="1">
        <f t="shared" si="6"/>
        <v>1</v>
      </c>
      <c r="U35">
        <f>SUM('[62]161'!$CR$148:$DA$148)</f>
        <v>0.44</v>
      </c>
    </row>
    <row r="36" spans="1:24" ht="31.5" hidden="1" customHeight="1" x14ac:dyDescent="0.25">
      <c r="A36" s="123"/>
      <c r="B36" s="29" t="s">
        <v>58</v>
      </c>
      <c r="C36" s="32" t="s">
        <v>59</v>
      </c>
      <c r="D36" s="15" t="s">
        <v>352</v>
      </c>
      <c r="E36" s="16" t="s">
        <v>12</v>
      </c>
      <c r="F36" s="42" t="s">
        <v>13</v>
      </c>
      <c r="G36" s="17" t="s">
        <v>14</v>
      </c>
      <c r="H36" s="18"/>
      <c r="I36" s="18"/>
      <c r="J36" s="19">
        <v>10</v>
      </c>
      <c r="K36" s="61">
        <f t="shared" si="0"/>
        <v>0</v>
      </c>
      <c r="L36" s="102"/>
      <c r="M36" s="103" t="str">
        <f t="shared" si="4"/>
        <v>Муниципальное задание выполнено</v>
      </c>
      <c r="N36" s="61" t="e">
        <f t="shared" si="5"/>
        <v>#DIV/0!</v>
      </c>
      <c r="O36" s="20">
        <v>23</v>
      </c>
      <c r="P36" s="1">
        <f t="shared" si="6"/>
        <v>0</v>
      </c>
      <c r="Q36" s="1">
        <f t="shared" si="6"/>
        <v>0</v>
      </c>
      <c r="U36">
        <f>SUM('[62]161'!$CR$147:$DA$147)</f>
        <v>0</v>
      </c>
    </row>
    <row r="37" spans="1:24" ht="31.5" hidden="1" customHeight="1" x14ac:dyDescent="0.25">
      <c r="A37" s="123"/>
      <c r="B37" s="29"/>
      <c r="C37" s="32"/>
      <c r="D37" s="15" t="s">
        <v>352</v>
      </c>
      <c r="E37" s="16"/>
      <c r="F37" s="42"/>
      <c r="G37" s="17"/>
      <c r="H37" s="18"/>
      <c r="I37" s="18"/>
      <c r="J37" s="19"/>
      <c r="K37" s="61"/>
      <c r="L37" s="102"/>
      <c r="M37" s="103"/>
      <c r="N37" s="61"/>
      <c r="O37" s="20"/>
      <c r="P37" s="1">
        <f t="shared" ref="P37:Q52" si="7">IF(H37&gt;0,1,0)</f>
        <v>0</v>
      </c>
      <c r="Q37" s="1">
        <f t="shared" si="7"/>
        <v>0</v>
      </c>
    </row>
    <row r="38" spans="1:24" ht="31.5" customHeight="1" x14ac:dyDescent="0.25">
      <c r="A38" s="123"/>
      <c r="B38" s="29" t="s">
        <v>60</v>
      </c>
      <c r="C38" s="30" t="s">
        <v>61</v>
      </c>
      <c r="D38" s="15" t="s">
        <v>352</v>
      </c>
      <c r="E38" s="16" t="s">
        <v>12</v>
      </c>
      <c r="F38" s="42" t="s">
        <v>13</v>
      </c>
      <c r="G38" s="17" t="s">
        <v>14</v>
      </c>
      <c r="H38" s="18">
        <v>386.56</v>
      </c>
      <c r="I38" s="18">
        <v>386.44</v>
      </c>
      <c r="J38" s="19">
        <v>10</v>
      </c>
      <c r="K38" s="61">
        <f t="shared" si="0"/>
        <v>0</v>
      </c>
      <c r="L38" s="102"/>
      <c r="M38" s="103" t="str">
        <f t="shared" si="4"/>
        <v>Муниципальное задание выполнено</v>
      </c>
      <c r="N38" s="61">
        <f t="shared" si="5"/>
        <v>99.96895695364239</v>
      </c>
      <c r="O38" s="20">
        <v>24</v>
      </c>
      <c r="P38" s="1">
        <f t="shared" si="7"/>
        <v>1</v>
      </c>
      <c r="Q38" s="1">
        <f t="shared" si="7"/>
        <v>1</v>
      </c>
      <c r="U38">
        <f>SUM('[62]161'!$CR$149:$DA$149)</f>
        <v>386.56</v>
      </c>
    </row>
    <row r="39" spans="1:24" s="37" customFormat="1" ht="31.5" hidden="1" customHeight="1" x14ac:dyDescent="0.25">
      <c r="A39" s="123"/>
      <c r="B39" s="29"/>
      <c r="C39" s="30"/>
      <c r="D39" s="15"/>
      <c r="E39" s="33"/>
      <c r="F39" s="42"/>
      <c r="G39" s="34"/>
      <c r="H39" s="18"/>
      <c r="I39" s="18"/>
      <c r="J39" s="19"/>
      <c r="K39" s="61"/>
      <c r="L39" s="102"/>
      <c r="M39" s="103"/>
      <c r="N39" s="61"/>
      <c r="O39" s="35"/>
      <c r="P39" s="1">
        <f t="shared" si="7"/>
        <v>0</v>
      </c>
      <c r="Q39" s="1">
        <f t="shared" si="7"/>
        <v>0</v>
      </c>
      <c r="R39" s="36"/>
      <c r="T39" s="36"/>
      <c r="U39" s="36"/>
      <c r="V39" s="36"/>
      <c r="W39" s="36"/>
      <c r="X39" s="36"/>
    </row>
    <row r="40" spans="1:24" s="37" customFormat="1" ht="31.5" hidden="1" customHeight="1" x14ac:dyDescent="0.25">
      <c r="A40" s="123"/>
      <c r="B40" s="29"/>
      <c r="C40" s="30"/>
      <c r="D40" s="15"/>
      <c r="E40" s="33"/>
      <c r="F40" s="42"/>
      <c r="G40" s="34"/>
      <c r="H40" s="18"/>
      <c r="I40" s="18"/>
      <c r="J40" s="19"/>
      <c r="K40" s="61"/>
      <c r="L40" s="102"/>
      <c r="M40" s="103"/>
      <c r="N40" s="61"/>
      <c r="O40" s="35"/>
      <c r="P40" s="1">
        <f t="shared" si="7"/>
        <v>0</v>
      </c>
      <c r="Q40" s="1">
        <f t="shared" si="7"/>
        <v>0</v>
      </c>
      <c r="R40" s="36"/>
      <c r="T40" s="36"/>
      <c r="U40" s="36"/>
      <c r="V40" s="36"/>
      <c r="W40" s="36"/>
      <c r="X40" s="36"/>
    </row>
    <row r="41" spans="1:24" ht="31.5" customHeight="1" x14ac:dyDescent="0.25">
      <c r="A41" s="123"/>
      <c r="B41" s="29" t="s">
        <v>62</v>
      </c>
      <c r="C41" s="30" t="s">
        <v>63</v>
      </c>
      <c r="D41" s="15" t="s">
        <v>352</v>
      </c>
      <c r="E41" s="16" t="s">
        <v>12</v>
      </c>
      <c r="F41" s="42" t="s">
        <v>13</v>
      </c>
      <c r="G41" s="17" t="s">
        <v>14</v>
      </c>
      <c r="H41" s="18">
        <v>0.33</v>
      </c>
      <c r="I41" s="18">
        <v>1</v>
      </c>
      <c r="J41" s="19">
        <v>10</v>
      </c>
      <c r="K41" s="61">
        <f t="shared" si="0"/>
        <v>0</v>
      </c>
      <c r="L41" s="102"/>
      <c r="M41" s="103" t="str">
        <f t="shared" si="4"/>
        <v>Муниципальное задание выполнено</v>
      </c>
      <c r="N41" s="61">
        <f t="shared" si="5"/>
        <v>100</v>
      </c>
      <c r="O41" s="20">
        <v>25</v>
      </c>
      <c r="P41" s="1">
        <f t="shared" si="7"/>
        <v>1</v>
      </c>
      <c r="Q41" s="1">
        <f t="shared" si="7"/>
        <v>1</v>
      </c>
      <c r="U41">
        <f>SUM('[62]161'!$CR$151:$DA$151)</f>
        <v>0.33</v>
      </c>
    </row>
    <row r="42" spans="1:24" ht="31.5" hidden="1" customHeight="1" x14ac:dyDescent="0.25">
      <c r="A42" s="123"/>
      <c r="B42" s="29" t="s">
        <v>64</v>
      </c>
      <c r="C42" s="30" t="s">
        <v>65</v>
      </c>
      <c r="D42" s="15" t="s">
        <v>352</v>
      </c>
      <c r="E42" s="16" t="s">
        <v>12</v>
      </c>
      <c r="F42" s="42" t="s">
        <v>13</v>
      </c>
      <c r="G42" s="17" t="s">
        <v>14</v>
      </c>
      <c r="H42" s="18"/>
      <c r="I42" s="18"/>
      <c r="J42" s="19">
        <v>10</v>
      </c>
      <c r="K42" s="61">
        <f t="shared" si="0"/>
        <v>0</v>
      </c>
      <c r="L42" s="102"/>
      <c r="M42" s="103" t="str">
        <f t="shared" si="4"/>
        <v>Муниципальное задание выполнено</v>
      </c>
      <c r="N42" s="61" t="e">
        <f t="shared" si="5"/>
        <v>#DIV/0!</v>
      </c>
      <c r="O42" s="20">
        <v>26</v>
      </c>
      <c r="P42" s="1">
        <f t="shared" si="7"/>
        <v>0</v>
      </c>
      <c r="Q42" s="1">
        <f t="shared" si="7"/>
        <v>0</v>
      </c>
      <c r="U42">
        <f>SUM('[62]161'!$CR$150:$DA$150)</f>
        <v>0</v>
      </c>
    </row>
    <row r="43" spans="1:24" ht="31.5" hidden="1" customHeight="1" x14ac:dyDescent="0.25">
      <c r="A43" s="123"/>
      <c r="B43" s="38" t="s">
        <v>66</v>
      </c>
      <c r="C43" s="39" t="s">
        <v>67</v>
      </c>
      <c r="D43" s="15" t="s">
        <v>352</v>
      </c>
      <c r="E43" s="16" t="s">
        <v>12</v>
      </c>
      <c r="F43" s="42" t="s">
        <v>13</v>
      </c>
      <c r="G43" s="17" t="s">
        <v>14</v>
      </c>
      <c r="H43" s="18"/>
      <c r="I43" s="18"/>
      <c r="J43" s="19">
        <v>10</v>
      </c>
      <c r="K43" s="61">
        <f t="shared" si="0"/>
        <v>0</v>
      </c>
      <c r="L43" s="102"/>
      <c r="M43" s="103" t="str">
        <f t="shared" si="4"/>
        <v>Муниципальное задание выполнено</v>
      </c>
      <c r="N43" s="61" t="e">
        <f t="shared" si="5"/>
        <v>#DIV/0!</v>
      </c>
      <c r="O43" s="20">
        <v>27</v>
      </c>
      <c r="P43" s="1">
        <f t="shared" si="7"/>
        <v>0</v>
      </c>
      <c r="Q43" s="1">
        <f t="shared" si="7"/>
        <v>0</v>
      </c>
      <c r="U43">
        <f>SUM('[62]161'!$CR$192:$DA$192)</f>
        <v>0</v>
      </c>
    </row>
    <row r="44" spans="1:24" ht="31.5" hidden="1" customHeight="1" x14ac:dyDescent="0.25">
      <c r="A44" s="123"/>
      <c r="B44" s="40" t="s">
        <v>68</v>
      </c>
      <c r="C44" s="39" t="s">
        <v>69</v>
      </c>
      <c r="D44" s="15" t="s">
        <v>352</v>
      </c>
      <c r="E44" s="16" t="s">
        <v>12</v>
      </c>
      <c r="F44" s="42" t="s">
        <v>13</v>
      </c>
      <c r="G44" s="17" t="s">
        <v>14</v>
      </c>
      <c r="H44" s="18"/>
      <c r="I44" s="18"/>
      <c r="J44" s="19">
        <v>10</v>
      </c>
      <c r="K44" s="61">
        <f t="shared" si="0"/>
        <v>0</v>
      </c>
      <c r="L44" s="102"/>
      <c r="M44" s="103" t="str">
        <f t="shared" si="4"/>
        <v>Муниципальное задание выполнено</v>
      </c>
      <c r="N44" s="61" t="e">
        <f t="shared" si="5"/>
        <v>#DIV/0!</v>
      </c>
      <c r="O44" s="20">
        <v>28</v>
      </c>
      <c r="P44" s="1">
        <f t="shared" si="7"/>
        <v>0</v>
      </c>
      <c r="Q44" s="1">
        <f t="shared" si="7"/>
        <v>0</v>
      </c>
      <c r="U44">
        <f>SUM('[62]161'!$CR$193:$DA$193)</f>
        <v>0</v>
      </c>
    </row>
    <row r="45" spans="1:24" ht="31.5" hidden="1" customHeight="1" x14ac:dyDescent="0.25">
      <c r="A45" s="123"/>
      <c r="B45" s="40"/>
      <c r="C45" s="39"/>
      <c r="D45" s="15" t="s">
        <v>352</v>
      </c>
      <c r="E45" s="16"/>
      <c r="F45" s="42"/>
      <c r="G45" s="17"/>
      <c r="H45" s="18"/>
      <c r="I45" s="18"/>
      <c r="J45" s="19"/>
      <c r="K45" s="61"/>
      <c r="L45" s="102"/>
      <c r="M45" s="103"/>
      <c r="N45" s="61"/>
      <c r="O45" s="20"/>
      <c r="P45" s="1">
        <f t="shared" si="7"/>
        <v>0</v>
      </c>
      <c r="Q45" s="1">
        <f t="shared" si="7"/>
        <v>0</v>
      </c>
    </row>
    <row r="46" spans="1:24" ht="31.5" hidden="1" customHeight="1" x14ac:dyDescent="0.25">
      <c r="A46" s="123"/>
      <c r="B46" s="40" t="s">
        <v>70</v>
      </c>
      <c r="C46" s="39" t="s">
        <v>71</v>
      </c>
      <c r="D46" s="15" t="s">
        <v>352</v>
      </c>
      <c r="E46" s="16" t="s">
        <v>12</v>
      </c>
      <c r="F46" s="42" t="s">
        <v>13</v>
      </c>
      <c r="G46" s="17" t="s">
        <v>14</v>
      </c>
      <c r="H46" s="18"/>
      <c r="I46" s="18"/>
      <c r="J46" s="19">
        <v>10</v>
      </c>
      <c r="K46" s="61">
        <f t="shared" si="0"/>
        <v>0</v>
      </c>
      <c r="L46" s="102"/>
      <c r="M46" s="103" t="str">
        <f t="shared" si="4"/>
        <v>Муниципальное задание выполнено</v>
      </c>
      <c r="N46" s="61" t="e">
        <f t="shared" si="5"/>
        <v>#DIV/0!</v>
      </c>
      <c r="O46" s="20">
        <v>29</v>
      </c>
      <c r="P46" s="1">
        <f t="shared" si="7"/>
        <v>0</v>
      </c>
      <c r="Q46" s="1">
        <f t="shared" si="7"/>
        <v>0</v>
      </c>
      <c r="U46">
        <f>SUM('[62]161'!$CR$194:$DA$194)</f>
        <v>0</v>
      </c>
    </row>
    <row r="47" spans="1:24" ht="31.5" hidden="1" customHeight="1" x14ac:dyDescent="0.25">
      <c r="A47" s="123"/>
      <c r="B47" s="40" t="s">
        <v>72</v>
      </c>
      <c r="C47" s="39" t="s">
        <v>73</v>
      </c>
      <c r="D47" s="15" t="s">
        <v>352</v>
      </c>
      <c r="E47" s="16" t="s">
        <v>12</v>
      </c>
      <c r="F47" s="42" t="s">
        <v>13</v>
      </c>
      <c r="G47" s="17" t="s">
        <v>14</v>
      </c>
      <c r="H47" s="18"/>
      <c r="I47" s="18"/>
      <c r="J47" s="19">
        <v>10</v>
      </c>
      <c r="K47" s="61">
        <f t="shared" si="0"/>
        <v>0</v>
      </c>
      <c r="L47" s="102"/>
      <c r="M47" s="103" t="str">
        <f t="shared" si="4"/>
        <v>Муниципальное задание выполнено</v>
      </c>
      <c r="N47" s="61" t="e">
        <f t="shared" si="5"/>
        <v>#DIV/0!</v>
      </c>
      <c r="O47" s="20">
        <v>30</v>
      </c>
      <c r="P47" s="1">
        <f t="shared" si="7"/>
        <v>0</v>
      </c>
      <c r="Q47" s="1">
        <f t="shared" si="7"/>
        <v>0</v>
      </c>
      <c r="U47">
        <f>SUM('[62]161'!$CR$195:$DA$195)</f>
        <v>0</v>
      </c>
    </row>
    <row r="48" spans="1:24" ht="31.5" hidden="1" customHeight="1" x14ac:dyDescent="0.25">
      <c r="A48" s="123"/>
      <c r="B48" s="40"/>
      <c r="C48" s="39"/>
      <c r="D48" s="15"/>
      <c r="E48" s="16"/>
      <c r="F48" s="42"/>
      <c r="G48" s="17"/>
      <c r="H48" s="18"/>
      <c r="I48" s="18"/>
      <c r="J48" s="19"/>
      <c r="K48" s="61"/>
      <c r="L48" s="102"/>
      <c r="M48" s="103"/>
      <c r="N48" s="61"/>
      <c r="O48" s="28"/>
      <c r="P48" s="1">
        <f t="shared" si="7"/>
        <v>0</v>
      </c>
      <c r="Q48" s="1">
        <f t="shared" si="7"/>
        <v>0</v>
      </c>
    </row>
    <row r="49" spans="1:21" s="1" customFormat="1" ht="31.5" hidden="1" customHeight="1" x14ac:dyDescent="0.25">
      <c r="A49" s="123"/>
      <c r="B49" s="38"/>
      <c r="C49" s="39"/>
      <c r="D49" s="15"/>
      <c r="E49" s="16"/>
      <c r="F49" s="42"/>
      <c r="G49" s="17"/>
      <c r="H49" s="18"/>
      <c r="I49" s="18"/>
      <c r="J49" s="19"/>
      <c r="K49" s="61"/>
      <c r="L49" s="102"/>
      <c r="M49" s="103"/>
      <c r="N49" s="61"/>
      <c r="O49" s="28"/>
      <c r="P49" s="1">
        <f t="shared" si="7"/>
        <v>0</v>
      </c>
      <c r="Q49" s="1">
        <f t="shared" si="7"/>
        <v>0</v>
      </c>
      <c r="R49"/>
      <c r="T49"/>
      <c r="U49"/>
    </row>
    <row r="50" spans="1:21" s="1" customFormat="1" ht="31.5" hidden="1" customHeight="1" x14ac:dyDescent="0.25">
      <c r="A50" s="123"/>
      <c r="B50" s="41" t="s">
        <v>74</v>
      </c>
      <c r="C50" s="39" t="s">
        <v>75</v>
      </c>
      <c r="D50" s="15" t="s">
        <v>352</v>
      </c>
      <c r="E50" s="16" t="s">
        <v>12</v>
      </c>
      <c r="F50" s="42" t="s">
        <v>13</v>
      </c>
      <c r="G50" s="17" t="s">
        <v>14</v>
      </c>
      <c r="H50" s="18"/>
      <c r="I50" s="18"/>
      <c r="J50" s="19">
        <v>10</v>
      </c>
      <c r="K50" s="61">
        <f t="shared" si="0"/>
        <v>0</v>
      </c>
      <c r="L50" s="102"/>
      <c r="M50" s="103" t="str">
        <f t="shared" si="4"/>
        <v>Муниципальное задание выполнено</v>
      </c>
      <c r="N50" s="61" t="e">
        <f t="shared" si="5"/>
        <v>#DIV/0!</v>
      </c>
      <c r="O50" s="20">
        <v>31</v>
      </c>
      <c r="P50" s="1">
        <f t="shared" si="7"/>
        <v>0</v>
      </c>
      <c r="Q50" s="1">
        <f t="shared" si="7"/>
        <v>0</v>
      </c>
      <c r="R50"/>
      <c r="T50"/>
      <c r="U50">
        <f>SUM('[62]161'!$CR$197:$DA$197)</f>
        <v>0</v>
      </c>
    </row>
    <row r="51" spans="1:21" s="1" customFormat="1" ht="31.5" hidden="1" customHeight="1" x14ac:dyDescent="0.25">
      <c r="A51" s="123"/>
      <c r="B51" s="38" t="s">
        <v>76</v>
      </c>
      <c r="C51" s="39" t="s">
        <v>77</v>
      </c>
      <c r="D51" s="15" t="s">
        <v>352</v>
      </c>
      <c r="E51" s="16" t="s">
        <v>12</v>
      </c>
      <c r="F51" s="42" t="s">
        <v>13</v>
      </c>
      <c r="G51" s="17" t="s">
        <v>14</v>
      </c>
      <c r="H51" s="18"/>
      <c r="I51" s="18"/>
      <c r="J51" s="19">
        <v>10</v>
      </c>
      <c r="K51" s="61">
        <f t="shared" si="0"/>
        <v>0</v>
      </c>
      <c r="L51" s="102"/>
      <c r="M51" s="103" t="str">
        <f t="shared" si="4"/>
        <v>Муниципальное задание выполнено</v>
      </c>
      <c r="N51" s="61" t="e">
        <f t="shared" si="5"/>
        <v>#DIV/0!</v>
      </c>
      <c r="O51" s="20">
        <v>32</v>
      </c>
      <c r="P51" s="1">
        <f t="shared" si="7"/>
        <v>0</v>
      </c>
      <c r="Q51" s="1">
        <f t="shared" si="7"/>
        <v>0</v>
      </c>
      <c r="R51"/>
      <c r="T51"/>
      <c r="U51">
        <f>SUM('[62]161'!$CR$196:$DA$196)</f>
        <v>0</v>
      </c>
    </row>
    <row r="52" spans="1:21" s="1" customFormat="1" ht="31.5" hidden="1" customHeight="1" x14ac:dyDescent="0.25">
      <c r="A52" s="123"/>
      <c r="B52" s="38"/>
      <c r="C52" s="39"/>
      <c r="D52" s="15"/>
      <c r="E52" s="16"/>
      <c r="F52" s="42"/>
      <c r="G52" s="17"/>
      <c r="H52" s="18"/>
      <c r="I52" s="18"/>
      <c r="J52" s="19"/>
      <c r="K52" s="61"/>
      <c r="L52" s="102"/>
      <c r="M52" s="103" t="str">
        <f t="shared" si="4"/>
        <v>Муниципальное задание выполнено</v>
      </c>
      <c r="N52" s="61" t="e">
        <f t="shared" si="5"/>
        <v>#DIV/0!</v>
      </c>
      <c r="O52" s="20"/>
      <c r="P52" s="1">
        <f t="shared" si="7"/>
        <v>0</v>
      </c>
      <c r="Q52" s="1">
        <f t="shared" si="7"/>
        <v>0</v>
      </c>
      <c r="R52"/>
      <c r="T52"/>
      <c r="U52"/>
    </row>
    <row r="53" spans="1:21" s="1" customFormat="1" ht="31.5" hidden="1" customHeight="1" x14ac:dyDescent="0.25">
      <c r="A53" s="123"/>
      <c r="B53" s="38" t="s">
        <v>78</v>
      </c>
      <c r="C53" s="39" t="s">
        <v>79</v>
      </c>
      <c r="D53" s="15" t="s">
        <v>352</v>
      </c>
      <c r="E53" s="16" t="s">
        <v>12</v>
      </c>
      <c r="F53" s="42" t="s">
        <v>13</v>
      </c>
      <c r="G53" s="17" t="s">
        <v>14</v>
      </c>
      <c r="H53" s="18"/>
      <c r="I53" s="18"/>
      <c r="J53" s="19">
        <v>10</v>
      </c>
      <c r="K53" s="61">
        <f t="shared" si="0"/>
        <v>0</v>
      </c>
      <c r="L53" s="102"/>
      <c r="M53" s="103" t="str">
        <f t="shared" si="4"/>
        <v>Муниципальное задание выполнено</v>
      </c>
      <c r="N53" s="61" t="e">
        <f t="shared" si="5"/>
        <v>#DIV/0!</v>
      </c>
      <c r="O53" s="20">
        <v>33</v>
      </c>
      <c r="P53" s="1">
        <f t="shared" ref="P53:Q68" si="8">IF(H53&gt;0,1,0)</f>
        <v>0</v>
      </c>
      <c r="Q53" s="1">
        <f t="shared" si="8"/>
        <v>0</v>
      </c>
      <c r="R53"/>
      <c r="T53"/>
      <c r="U53">
        <f>SUM('[62]161'!$CR$198:$DA$198)</f>
        <v>0</v>
      </c>
    </row>
    <row r="54" spans="1:21" s="1" customFormat="1" ht="31.5" hidden="1" customHeight="1" x14ac:dyDescent="0.25">
      <c r="A54" s="123"/>
      <c r="B54" s="38" t="s">
        <v>80</v>
      </c>
      <c r="C54" s="39" t="s">
        <v>81</v>
      </c>
      <c r="D54" s="15" t="s">
        <v>352</v>
      </c>
      <c r="E54" s="16" t="s">
        <v>12</v>
      </c>
      <c r="F54" s="42" t="s">
        <v>13</v>
      </c>
      <c r="G54" s="17" t="s">
        <v>14</v>
      </c>
      <c r="H54" s="18"/>
      <c r="I54" s="18"/>
      <c r="J54" s="19">
        <v>10</v>
      </c>
      <c r="K54" s="61">
        <f t="shared" si="0"/>
        <v>0</v>
      </c>
      <c r="L54" s="102"/>
      <c r="M54" s="103" t="str">
        <f t="shared" si="4"/>
        <v>Муниципальное задание выполнено</v>
      </c>
      <c r="N54" s="61" t="e">
        <f t="shared" si="5"/>
        <v>#DIV/0!</v>
      </c>
      <c r="O54" s="20">
        <v>34</v>
      </c>
      <c r="P54" s="1">
        <f t="shared" si="8"/>
        <v>0</v>
      </c>
      <c r="Q54" s="1">
        <f t="shared" si="8"/>
        <v>0</v>
      </c>
      <c r="R54"/>
      <c r="T54"/>
      <c r="U54">
        <f>SUM('[62]161'!$CR$199:$DA$199)</f>
        <v>0</v>
      </c>
    </row>
    <row r="55" spans="1:21" s="1" customFormat="1" ht="31.5" hidden="1" customHeight="1" x14ac:dyDescent="0.25">
      <c r="A55" s="123"/>
      <c r="B55" s="38"/>
      <c r="C55" s="39"/>
      <c r="D55" s="15" t="s">
        <v>352</v>
      </c>
      <c r="E55" s="16"/>
      <c r="F55" s="42"/>
      <c r="G55" s="17"/>
      <c r="H55" s="18"/>
      <c r="I55" s="18"/>
      <c r="J55" s="19"/>
      <c r="K55" s="61"/>
      <c r="L55" s="102"/>
      <c r="M55" s="103" t="str">
        <f t="shared" si="4"/>
        <v>Муниципальное задание выполнено</v>
      </c>
      <c r="N55" s="61" t="e">
        <f t="shared" si="5"/>
        <v>#DIV/0!</v>
      </c>
      <c r="O55" s="20"/>
      <c r="P55" s="1">
        <f t="shared" si="8"/>
        <v>0</v>
      </c>
      <c r="Q55" s="1">
        <f t="shared" si="8"/>
        <v>0</v>
      </c>
      <c r="R55"/>
      <c r="T55"/>
      <c r="U55"/>
    </row>
    <row r="56" spans="1:21" s="1" customFormat="1" ht="31.5" customHeight="1" x14ac:dyDescent="0.25">
      <c r="A56" s="123"/>
      <c r="B56" s="40" t="s">
        <v>82</v>
      </c>
      <c r="C56" s="39" t="s">
        <v>83</v>
      </c>
      <c r="D56" s="15" t="s">
        <v>352</v>
      </c>
      <c r="E56" s="16" t="s">
        <v>12</v>
      </c>
      <c r="F56" s="42" t="s">
        <v>13</v>
      </c>
      <c r="G56" s="17" t="s">
        <v>14</v>
      </c>
      <c r="H56" s="18">
        <v>53</v>
      </c>
      <c r="I56" s="18">
        <v>52.5</v>
      </c>
      <c r="J56" s="19">
        <v>10</v>
      </c>
      <c r="K56" s="61">
        <f t="shared" si="0"/>
        <v>0</v>
      </c>
      <c r="L56" s="102"/>
      <c r="M56" s="103" t="str">
        <f t="shared" si="4"/>
        <v>Муниципальное задание выполнено</v>
      </c>
      <c r="N56" s="61">
        <f t="shared" si="5"/>
        <v>99.056603773584911</v>
      </c>
      <c r="O56" s="20">
        <v>35</v>
      </c>
      <c r="P56" s="1">
        <f t="shared" si="8"/>
        <v>1</v>
      </c>
      <c r="Q56" s="1">
        <f t="shared" si="8"/>
        <v>1</v>
      </c>
      <c r="R56"/>
      <c r="T56"/>
      <c r="U56">
        <f>SUM('[62]161'!$CR$200:$DA$200)</f>
        <v>53</v>
      </c>
    </row>
    <row r="57" spans="1:21" s="1" customFormat="1" ht="31.5" hidden="1" customHeight="1" x14ac:dyDescent="0.25">
      <c r="A57" s="123"/>
      <c r="B57" s="40"/>
      <c r="C57" s="39"/>
      <c r="D57" s="15" t="s">
        <v>352</v>
      </c>
      <c r="E57" s="16"/>
      <c r="F57" s="42"/>
      <c r="G57" s="17"/>
      <c r="H57" s="18"/>
      <c r="I57" s="18"/>
      <c r="J57" s="19"/>
      <c r="K57" s="61"/>
      <c r="L57" s="102"/>
      <c r="M57" s="103" t="str">
        <f t="shared" si="4"/>
        <v>Муниципальное задание выполнено</v>
      </c>
      <c r="N57" s="61" t="e">
        <f t="shared" si="5"/>
        <v>#DIV/0!</v>
      </c>
      <c r="O57" s="20"/>
      <c r="P57" s="1">
        <f t="shared" si="8"/>
        <v>0</v>
      </c>
      <c r="Q57" s="1">
        <f t="shared" si="8"/>
        <v>0</v>
      </c>
      <c r="R57"/>
      <c r="T57"/>
      <c r="U57"/>
    </row>
    <row r="58" spans="1:21" s="1" customFormat="1" ht="31.5" hidden="1" customHeight="1" x14ac:dyDescent="0.25">
      <c r="A58" s="123"/>
      <c r="B58" s="38" t="s">
        <v>84</v>
      </c>
      <c r="C58" s="39" t="s">
        <v>85</v>
      </c>
      <c r="D58" s="15" t="s">
        <v>352</v>
      </c>
      <c r="E58" s="16" t="s">
        <v>12</v>
      </c>
      <c r="F58" s="42" t="s">
        <v>13</v>
      </c>
      <c r="G58" s="17" t="s">
        <v>14</v>
      </c>
      <c r="H58" s="18"/>
      <c r="I58" s="18"/>
      <c r="J58" s="19">
        <v>10</v>
      </c>
      <c r="K58" s="61">
        <f t="shared" si="0"/>
        <v>0</v>
      </c>
      <c r="L58" s="102"/>
      <c r="M58" s="103" t="str">
        <f t="shared" si="4"/>
        <v>Муниципальное задание выполнено</v>
      </c>
      <c r="N58" s="61" t="e">
        <f t="shared" si="5"/>
        <v>#DIV/0!</v>
      </c>
      <c r="O58" s="20">
        <v>36</v>
      </c>
      <c r="P58" s="1">
        <f t="shared" si="8"/>
        <v>0</v>
      </c>
      <c r="Q58" s="1">
        <f t="shared" si="8"/>
        <v>0</v>
      </c>
      <c r="R58"/>
      <c r="T58"/>
      <c r="U58">
        <f>SUM('[62]161'!$CR$203:$DA$203)</f>
        <v>0</v>
      </c>
    </row>
    <row r="59" spans="1:21" s="1" customFormat="1" ht="31.5" hidden="1" customHeight="1" x14ac:dyDescent="0.25">
      <c r="A59" s="123"/>
      <c r="B59" s="40" t="s">
        <v>86</v>
      </c>
      <c r="C59" s="39" t="s">
        <v>87</v>
      </c>
      <c r="D59" s="15" t="s">
        <v>352</v>
      </c>
      <c r="E59" s="16" t="s">
        <v>12</v>
      </c>
      <c r="F59" s="42" t="s">
        <v>13</v>
      </c>
      <c r="G59" s="17" t="s">
        <v>14</v>
      </c>
      <c r="H59" s="18"/>
      <c r="I59" s="18"/>
      <c r="J59" s="19">
        <v>10</v>
      </c>
      <c r="K59" s="61">
        <f t="shared" si="0"/>
        <v>0</v>
      </c>
      <c r="L59" s="102"/>
      <c r="M59" s="103" t="str">
        <f t="shared" si="4"/>
        <v>Муниципальное задание выполнено</v>
      </c>
      <c r="N59" s="61" t="e">
        <f t="shared" si="5"/>
        <v>#DIV/0!</v>
      </c>
      <c r="O59" s="20">
        <v>37</v>
      </c>
      <c r="P59" s="1">
        <f t="shared" si="8"/>
        <v>0</v>
      </c>
      <c r="Q59" s="1">
        <f t="shared" si="8"/>
        <v>0</v>
      </c>
      <c r="R59"/>
      <c r="T59"/>
      <c r="U59">
        <f>SUM('[62]161'!$CR$202:$DA$202)</f>
        <v>0</v>
      </c>
    </row>
    <row r="60" spans="1:21" s="1" customFormat="1" ht="31.5" hidden="1" customHeight="1" x14ac:dyDescent="0.25">
      <c r="A60" s="123"/>
      <c r="B60" s="38" t="s">
        <v>88</v>
      </c>
      <c r="C60" s="39" t="s">
        <v>89</v>
      </c>
      <c r="D60" s="15" t="s">
        <v>352</v>
      </c>
      <c r="E60" s="16" t="s">
        <v>12</v>
      </c>
      <c r="F60" s="42" t="s">
        <v>13</v>
      </c>
      <c r="G60" s="17" t="s">
        <v>14</v>
      </c>
      <c r="H60" s="18"/>
      <c r="I60" s="18"/>
      <c r="J60" s="19">
        <v>10</v>
      </c>
      <c r="K60" s="61">
        <f t="shared" si="0"/>
        <v>0</v>
      </c>
      <c r="L60" s="102"/>
      <c r="M60" s="103" t="str">
        <f t="shared" si="4"/>
        <v>Муниципальное задание выполнено</v>
      </c>
      <c r="N60" s="61" t="e">
        <f t="shared" si="5"/>
        <v>#DIV/0!</v>
      </c>
      <c r="O60" s="20">
        <v>38</v>
      </c>
      <c r="P60" s="1">
        <f t="shared" si="8"/>
        <v>0</v>
      </c>
      <c r="Q60" s="1">
        <f t="shared" si="8"/>
        <v>0</v>
      </c>
      <c r="R60"/>
      <c r="T60"/>
      <c r="U60">
        <f>SUM('[62]161'!$CR$201:$DA$201)</f>
        <v>0</v>
      </c>
    </row>
    <row r="61" spans="1:21" s="1" customFormat="1" ht="31.5" hidden="1" customHeight="1" x14ac:dyDescent="0.25">
      <c r="A61" s="123"/>
      <c r="B61" s="38"/>
      <c r="C61" s="39"/>
      <c r="D61" s="15"/>
      <c r="E61" s="16"/>
      <c r="F61" s="42"/>
      <c r="G61" s="17"/>
      <c r="H61" s="18"/>
      <c r="I61" s="43"/>
      <c r="J61" s="19"/>
      <c r="K61" s="61"/>
      <c r="L61" s="102"/>
      <c r="M61" s="103" t="str">
        <f t="shared" si="4"/>
        <v>Муниципальное задание выполнено</v>
      </c>
      <c r="N61" s="61" t="e">
        <f t="shared" si="5"/>
        <v>#DIV/0!</v>
      </c>
      <c r="O61" s="28"/>
      <c r="P61" s="1">
        <f t="shared" si="8"/>
        <v>0</v>
      </c>
      <c r="Q61" s="1">
        <f t="shared" si="8"/>
        <v>0</v>
      </c>
      <c r="R61"/>
      <c r="T61"/>
      <c r="U61"/>
    </row>
    <row r="62" spans="1:21" s="1" customFormat="1" ht="31.5" hidden="1" customHeight="1" x14ac:dyDescent="0.25">
      <c r="A62" s="123"/>
      <c r="B62" s="125" t="s">
        <v>90</v>
      </c>
      <c r="C62" s="119" t="s">
        <v>91</v>
      </c>
      <c r="D62" s="15" t="s">
        <v>352</v>
      </c>
      <c r="E62" s="44"/>
      <c r="F62" s="106"/>
      <c r="G62" s="33"/>
      <c r="H62" s="18"/>
      <c r="I62" s="43"/>
      <c r="J62" s="19">
        <v>0</v>
      </c>
      <c r="K62" s="61" t="str">
        <f t="shared" ref="K62:K97" si="9">IF(H62=0,"нет плана",IF(I62*100/H62-100&gt;0,I62-H62,I62*100/H62-100))</f>
        <v>нет плана</v>
      </c>
      <c r="L62" s="102"/>
      <c r="M62" s="103" t="str">
        <f t="shared" si="4"/>
        <v>Муниципальное задание не выполнено</v>
      </c>
      <c r="N62" s="61" t="e">
        <f t="shared" si="5"/>
        <v>#DIV/0!</v>
      </c>
      <c r="O62" s="28"/>
      <c r="P62" s="1">
        <f t="shared" si="8"/>
        <v>0</v>
      </c>
      <c r="Q62" s="1">
        <f t="shared" si="8"/>
        <v>0</v>
      </c>
      <c r="R62"/>
      <c r="T62"/>
      <c r="U62"/>
    </row>
    <row r="63" spans="1:21" s="1" customFormat="1" ht="31.5" hidden="1" customHeight="1" x14ac:dyDescent="0.25">
      <c r="A63" s="123"/>
      <c r="B63" s="125"/>
      <c r="C63" s="119"/>
      <c r="D63" s="15" t="s">
        <v>352</v>
      </c>
      <c r="E63" s="45"/>
      <c r="F63" s="107"/>
      <c r="G63" s="33"/>
      <c r="H63" s="18"/>
      <c r="I63" s="43"/>
      <c r="J63" s="19">
        <v>0</v>
      </c>
      <c r="K63" s="61" t="str">
        <f t="shared" si="9"/>
        <v>нет плана</v>
      </c>
      <c r="L63" s="102"/>
      <c r="M63" s="103" t="str">
        <f t="shared" si="4"/>
        <v>Муниципальное задание не выполнено</v>
      </c>
      <c r="N63" s="61" t="e">
        <f t="shared" si="5"/>
        <v>#DIV/0!</v>
      </c>
      <c r="O63" s="28"/>
      <c r="R63"/>
      <c r="T63"/>
      <c r="U63"/>
    </row>
    <row r="64" spans="1:21" s="1" customFormat="1" ht="31.5" hidden="1" customHeight="1" x14ac:dyDescent="0.25">
      <c r="A64" s="123"/>
      <c r="B64" s="125"/>
      <c r="C64" s="119"/>
      <c r="D64" s="15" t="s">
        <v>352</v>
      </c>
      <c r="E64" s="16"/>
      <c r="F64" s="107"/>
      <c r="G64" s="33"/>
      <c r="H64" s="18"/>
      <c r="I64" s="43"/>
      <c r="J64" s="19">
        <v>0</v>
      </c>
      <c r="K64" s="61" t="str">
        <f t="shared" si="9"/>
        <v>нет плана</v>
      </c>
      <c r="L64" s="102"/>
      <c r="M64" s="103" t="str">
        <f t="shared" si="4"/>
        <v>Муниципальное задание не выполнено</v>
      </c>
      <c r="N64" s="61" t="e">
        <f t="shared" si="5"/>
        <v>#DIV/0!</v>
      </c>
      <c r="O64" s="28"/>
      <c r="R64"/>
      <c r="T64"/>
      <c r="U64"/>
    </row>
    <row r="65" spans="1:21" s="1" customFormat="1" ht="31.5" hidden="1" customHeight="1" x14ac:dyDescent="0.25">
      <c r="A65" s="123"/>
      <c r="B65" s="125" t="s">
        <v>92</v>
      </c>
      <c r="C65" s="119" t="s">
        <v>93</v>
      </c>
      <c r="D65" s="15" t="s">
        <v>352</v>
      </c>
      <c r="E65" s="44"/>
      <c r="F65" s="106"/>
      <c r="G65" s="33"/>
      <c r="H65" s="18"/>
      <c r="I65" s="43"/>
      <c r="J65" s="19">
        <v>0</v>
      </c>
      <c r="K65" s="61" t="str">
        <f t="shared" si="9"/>
        <v>нет плана</v>
      </c>
      <c r="L65" s="102"/>
      <c r="M65" s="103" t="str">
        <f t="shared" si="4"/>
        <v>Муниципальное задание не выполнено</v>
      </c>
      <c r="N65" s="61" t="e">
        <f t="shared" si="5"/>
        <v>#DIV/0!</v>
      </c>
      <c r="O65" s="28"/>
      <c r="P65" s="1">
        <f t="shared" si="8"/>
        <v>0</v>
      </c>
      <c r="Q65" s="1">
        <f t="shared" si="8"/>
        <v>0</v>
      </c>
      <c r="R65"/>
      <c r="T65"/>
      <c r="U65"/>
    </row>
    <row r="66" spans="1:21" s="1" customFormat="1" ht="31.5" hidden="1" customHeight="1" x14ac:dyDescent="0.25">
      <c r="A66" s="123"/>
      <c r="B66" s="125"/>
      <c r="C66" s="119"/>
      <c r="D66" s="15" t="s">
        <v>352</v>
      </c>
      <c r="E66" s="45"/>
      <c r="F66" s="107"/>
      <c r="G66" s="33"/>
      <c r="H66" s="18"/>
      <c r="I66" s="43"/>
      <c r="J66" s="19">
        <v>0</v>
      </c>
      <c r="K66" s="61" t="str">
        <f t="shared" si="9"/>
        <v>нет плана</v>
      </c>
      <c r="L66" s="102"/>
      <c r="M66" s="103" t="str">
        <f t="shared" si="4"/>
        <v>Муниципальное задание не выполнено</v>
      </c>
      <c r="N66" s="61" t="e">
        <f t="shared" si="5"/>
        <v>#DIV/0!</v>
      </c>
      <c r="O66" s="28"/>
      <c r="R66"/>
      <c r="T66"/>
      <c r="U66"/>
    </row>
    <row r="67" spans="1:21" s="1" customFormat="1" ht="31.5" hidden="1" customHeight="1" x14ac:dyDescent="0.25">
      <c r="A67" s="123"/>
      <c r="B67" s="125"/>
      <c r="C67" s="119"/>
      <c r="D67" s="15" t="s">
        <v>352</v>
      </c>
      <c r="E67" s="16"/>
      <c r="F67" s="107"/>
      <c r="G67" s="33"/>
      <c r="H67" s="18"/>
      <c r="I67" s="43"/>
      <c r="J67" s="19">
        <v>0</v>
      </c>
      <c r="K67" s="61" t="str">
        <f t="shared" si="9"/>
        <v>нет плана</v>
      </c>
      <c r="L67" s="102"/>
      <c r="M67" s="103" t="str">
        <f t="shared" si="4"/>
        <v>Муниципальное задание не выполнено</v>
      </c>
      <c r="N67" s="61" t="e">
        <f t="shared" si="5"/>
        <v>#DIV/0!</v>
      </c>
      <c r="O67" s="28"/>
      <c r="R67"/>
      <c r="T67"/>
      <c r="U67"/>
    </row>
    <row r="68" spans="1:21" s="1" customFormat="1" ht="31.5" hidden="1" customHeight="1" x14ac:dyDescent="0.25">
      <c r="A68" s="123"/>
      <c r="B68" s="125" t="s">
        <v>94</v>
      </c>
      <c r="C68" s="119" t="s">
        <v>95</v>
      </c>
      <c r="D68" s="15" t="s">
        <v>352</v>
      </c>
      <c r="E68" s="44"/>
      <c r="F68" s="106"/>
      <c r="G68" s="33"/>
      <c r="H68" s="18"/>
      <c r="I68" s="43"/>
      <c r="J68" s="19">
        <v>0</v>
      </c>
      <c r="K68" s="61" t="str">
        <f t="shared" si="9"/>
        <v>нет плана</v>
      </c>
      <c r="L68" s="102"/>
      <c r="M68" s="103" t="str">
        <f t="shared" si="4"/>
        <v>Муниципальное задание не выполнено</v>
      </c>
      <c r="N68" s="61" t="e">
        <f t="shared" si="5"/>
        <v>#DIV/0!</v>
      </c>
      <c r="O68" s="28"/>
      <c r="P68" s="1">
        <f t="shared" si="8"/>
        <v>0</v>
      </c>
      <c r="Q68" s="1">
        <f t="shared" si="8"/>
        <v>0</v>
      </c>
      <c r="R68"/>
      <c r="T68"/>
      <c r="U68"/>
    </row>
    <row r="69" spans="1:21" s="1" customFormat="1" ht="31.5" hidden="1" customHeight="1" x14ac:dyDescent="0.25">
      <c r="A69" s="123"/>
      <c r="B69" s="125"/>
      <c r="C69" s="119"/>
      <c r="D69" s="15" t="s">
        <v>352</v>
      </c>
      <c r="E69" s="45"/>
      <c r="F69" s="107"/>
      <c r="G69" s="33"/>
      <c r="H69" s="18"/>
      <c r="I69" s="43"/>
      <c r="J69" s="19">
        <v>0</v>
      </c>
      <c r="K69" s="61" t="str">
        <f t="shared" si="9"/>
        <v>нет плана</v>
      </c>
      <c r="L69" s="102"/>
      <c r="M69" s="103" t="str">
        <f t="shared" si="4"/>
        <v>Муниципальное задание не выполнено</v>
      </c>
      <c r="N69" s="61" t="e">
        <f t="shared" si="5"/>
        <v>#DIV/0!</v>
      </c>
      <c r="O69" s="28"/>
      <c r="R69"/>
      <c r="T69"/>
      <c r="U69"/>
    </row>
    <row r="70" spans="1:21" s="1" customFormat="1" ht="31.5" hidden="1" customHeight="1" x14ac:dyDescent="0.25">
      <c r="A70" s="123"/>
      <c r="B70" s="125"/>
      <c r="C70" s="119"/>
      <c r="D70" s="15" t="s">
        <v>352</v>
      </c>
      <c r="E70" s="16"/>
      <c r="F70" s="107"/>
      <c r="G70" s="33"/>
      <c r="H70" s="18"/>
      <c r="I70" s="43"/>
      <c r="J70" s="19">
        <v>0</v>
      </c>
      <c r="K70" s="61" t="str">
        <f t="shared" si="9"/>
        <v>нет плана</v>
      </c>
      <c r="L70" s="102"/>
      <c r="M70" s="103" t="str">
        <f t="shared" ref="M70:M107" si="10">IF(K70&lt;&gt;0, "Муниципальное задание не выполнено",IF(K70=0, "Муниципальное задание выполнено"))</f>
        <v>Муниципальное задание не выполнено</v>
      </c>
      <c r="N70" s="61" t="e">
        <f t="shared" ref="N70:N107" si="11">IF(I70/H70*100&gt;100,100,I70/H70*100)</f>
        <v>#DIV/0!</v>
      </c>
      <c r="O70" s="28"/>
      <c r="R70"/>
      <c r="T70"/>
      <c r="U70"/>
    </row>
    <row r="71" spans="1:21" s="1" customFormat="1" ht="31.5" hidden="1" customHeight="1" x14ac:dyDescent="0.25">
      <c r="A71" s="123"/>
      <c r="B71" s="125" t="s">
        <v>96</v>
      </c>
      <c r="C71" s="119" t="s">
        <v>367</v>
      </c>
      <c r="D71" s="15" t="s">
        <v>352</v>
      </c>
      <c r="E71" s="44"/>
      <c r="F71" s="106"/>
      <c r="G71" s="33"/>
      <c r="H71" s="18"/>
      <c r="I71" s="43"/>
      <c r="J71" s="19">
        <v>0</v>
      </c>
      <c r="K71" s="61" t="str">
        <f t="shared" si="9"/>
        <v>нет плана</v>
      </c>
      <c r="L71" s="102"/>
      <c r="M71" s="103" t="str">
        <f t="shared" si="10"/>
        <v>Муниципальное задание не выполнено</v>
      </c>
      <c r="N71" s="61" t="e">
        <f t="shared" si="11"/>
        <v>#DIV/0!</v>
      </c>
      <c r="O71" s="28"/>
      <c r="P71" s="1">
        <f t="shared" ref="P71:Q102" si="12">IF(H71&gt;0,1,0)</f>
        <v>0</v>
      </c>
      <c r="Q71" s="1">
        <f t="shared" si="12"/>
        <v>0</v>
      </c>
      <c r="R71"/>
      <c r="T71"/>
      <c r="U71"/>
    </row>
    <row r="72" spans="1:21" s="1" customFormat="1" ht="31.5" hidden="1" customHeight="1" x14ac:dyDescent="0.25">
      <c r="A72" s="123"/>
      <c r="B72" s="125"/>
      <c r="C72" s="119"/>
      <c r="D72" s="15" t="s">
        <v>352</v>
      </c>
      <c r="E72" s="45"/>
      <c r="F72" s="107"/>
      <c r="G72" s="33"/>
      <c r="H72" s="18"/>
      <c r="I72" s="43"/>
      <c r="J72" s="19">
        <v>0</v>
      </c>
      <c r="K72" s="61" t="str">
        <f t="shared" si="9"/>
        <v>нет плана</v>
      </c>
      <c r="L72" s="102"/>
      <c r="M72" s="103" t="str">
        <f t="shared" si="10"/>
        <v>Муниципальное задание не выполнено</v>
      </c>
      <c r="N72" s="61" t="e">
        <f t="shared" si="11"/>
        <v>#DIV/0!</v>
      </c>
      <c r="O72" s="28"/>
      <c r="R72"/>
      <c r="T72"/>
      <c r="U72"/>
    </row>
    <row r="73" spans="1:21" s="1" customFormat="1" ht="31.5" hidden="1" customHeight="1" x14ac:dyDescent="0.25">
      <c r="A73" s="123"/>
      <c r="B73" s="125"/>
      <c r="C73" s="119"/>
      <c r="D73" s="15" t="s">
        <v>352</v>
      </c>
      <c r="E73" s="16"/>
      <c r="F73" s="107"/>
      <c r="G73" s="33"/>
      <c r="H73" s="18"/>
      <c r="I73" s="43"/>
      <c r="J73" s="19">
        <v>0</v>
      </c>
      <c r="K73" s="61" t="str">
        <f t="shared" si="9"/>
        <v>нет плана</v>
      </c>
      <c r="L73" s="102"/>
      <c r="M73" s="103" t="str">
        <f t="shared" si="10"/>
        <v>Муниципальное задание не выполнено</v>
      </c>
      <c r="N73" s="61" t="e">
        <f t="shared" si="11"/>
        <v>#DIV/0!</v>
      </c>
      <c r="O73" s="28"/>
      <c r="R73"/>
      <c r="T73"/>
      <c r="U73"/>
    </row>
    <row r="74" spans="1:21" s="1" customFormat="1" ht="31.5" hidden="1" customHeight="1" x14ac:dyDescent="0.25">
      <c r="A74" s="123"/>
      <c r="B74" s="125" t="s">
        <v>98</v>
      </c>
      <c r="C74" s="119" t="s">
        <v>99</v>
      </c>
      <c r="D74" s="15" t="s">
        <v>352</v>
      </c>
      <c r="E74" s="44"/>
      <c r="F74" s="106"/>
      <c r="G74" s="33"/>
      <c r="H74" s="18"/>
      <c r="I74" s="43"/>
      <c r="J74" s="19">
        <v>0</v>
      </c>
      <c r="K74" s="61" t="str">
        <f t="shared" si="9"/>
        <v>нет плана</v>
      </c>
      <c r="L74" s="102"/>
      <c r="M74" s="103" t="str">
        <f t="shared" si="10"/>
        <v>Муниципальное задание не выполнено</v>
      </c>
      <c r="N74" s="61" t="e">
        <f t="shared" si="11"/>
        <v>#DIV/0!</v>
      </c>
      <c r="O74" s="28"/>
      <c r="P74" s="1">
        <f t="shared" ref="P74:Q77" si="13">IF(H74&gt;0,1,0)</f>
        <v>0</v>
      </c>
      <c r="Q74" s="1">
        <f t="shared" si="13"/>
        <v>0</v>
      </c>
      <c r="R74"/>
      <c r="T74"/>
      <c r="U74"/>
    </row>
    <row r="75" spans="1:21" s="1" customFormat="1" ht="31.5" hidden="1" customHeight="1" x14ac:dyDescent="0.25">
      <c r="A75" s="123"/>
      <c r="B75" s="125"/>
      <c r="C75" s="119"/>
      <c r="D75" s="15" t="s">
        <v>352</v>
      </c>
      <c r="E75" s="45"/>
      <c r="F75" s="107"/>
      <c r="G75" s="33"/>
      <c r="H75" s="18"/>
      <c r="I75" s="43"/>
      <c r="J75" s="19">
        <v>0</v>
      </c>
      <c r="K75" s="61" t="str">
        <f t="shared" si="9"/>
        <v>нет плана</v>
      </c>
      <c r="L75" s="102"/>
      <c r="M75" s="103" t="str">
        <f t="shared" si="10"/>
        <v>Муниципальное задание не выполнено</v>
      </c>
      <c r="N75" s="61" t="e">
        <f t="shared" si="11"/>
        <v>#DIV/0!</v>
      </c>
      <c r="O75" s="28"/>
      <c r="R75"/>
      <c r="T75"/>
      <c r="U75"/>
    </row>
    <row r="76" spans="1:21" s="1" customFormat="1" ht="31.5" hidden="1" customHeight="1" x14ac:dyDescent="0.25">
      <c r="A76" s="123"/>
      <c r="B76" s="125"/>
      <c r="C76" s="119"/>
      <c r="D76" s="15" t="s">
        <v>352</v>
      </c>
      <c r="E76" s="16"/>
      <c r="F76" s="107"/>
      <c r="G76" s="33"/>
      <c r="H76" s="18"/>
      <c r="I76" s="43"/>
      <c r="J76" s="19">
        <v>0</v>
      </c>
      <c r="K76" s="61" t="str">
        <f t="shared" si="9"/>
        <v>нет плана</v>
      </c>
      <c r="L76" s="102"/>
      <c r="M76" s="103" t="str">
        <f t="shared" si="10"/>
        <v>Муниципальное задание не выполнено</v>
      </c>
      <c r="N76" s="61" t="e">
        <f t="shared" si="11"/>
        <v>#DIV/0!</v>
      </c>
      <c r="O76" s="28"/>
      <c r="R76"/>
      <c r="T76"/>
      <c r="U76"/>
    </row>
    <row r="77" spans="1:21" s="1" customFormat="1" ht="31.5" hidden="1" customHeight="1" x14ac:dyDescent="0.25">
      <c r="A77" s="123"/>
      <c r="B77" s="125" t="s">
        <v>100</v>
      </c>
      <c r="C77" s="119" t="s">
        <v>101</v>
      </c>
      <c r="D77" s="15" t="s">
        <v>352</v>
      </c>
      <c r="E77" s="44"/>
      <c r="F77" s="106"/>
      <c r="G77" s="33"/>
      <c r="H77" s="18"/>
      <c r="I77" s="43"/>
      <c r="J77" s="19">
        <v>0</v>
      </c>
      <c r="K77" s="61" t="str">
        <f t="shared" si="9"/>
        <v>нет плана</v>
      </c>
      <c r="L77" s="102"/>
      <c r="M77" s="103" t="str">
        <f t="shared" si="10"/>
        <v>Муниципальное задание не выполнено</v>
      </c>
      <c r="N77" s="61" t="e">
        <f t="shared" si="11"/>
        <v>#DIV/0!</v>
      </c>
      <c r="O77" s="28"/>
      <c r="P77" s="1">
        <f>IF(H77&gt;0,1,0)</f>
        <v>0</v>
      </c>
      <c r="Q77" s="1">
        <f t="shared" si="13"/>
        <v>0</v>
      </c>
      <c r="R77"/>
      <c r="T77"/>
      <c r="U77"/>
    </row>
    <row r="78" spans="1:21" s="1" customFormat="1" ht="31.5" hidden="1" customHeight="1" x14ac:dyDescent="0.25">
      <c r="A78" s="123"/>
      <c r="B78" s="125"/>
      <c r="C78" s="119"/>
      <c r="D78" s="15" t="s">
        <v>352</v>
      </c>
      <c r="E78" s="45"/>
      <c r="F78" s="107"/>
      <c r="G78" s="33"/>
      <c r="H78" s="18"/>
      <c r="I78" s="43"/>
      <c r="J78" s="19">
        <v>0</v>
      </c>
      <c r="K78" s="61" t="str">
        <f t="shared" si="9"/>
        <v>нет плана</v>
      </c>
      <c r="L78" s="102"/>
      <c r="M78" s="103" t="str">
        <f t="shared" si="10"/>
        <v>Муниципальное задание не выполнено</v>
      </c>
      <c r="N78" s="61" t="e">
        <f t="shared" si="11"/>
        <v>#DIV/0!</v>
      </c>
      <c r="O78" s="28"/>
      <c r="R78"/>
      <c r="T78"/>
      <c r="U78"/>
    </row>
    <row r="79" spans="1:21" s="1" customFormat="1" ht="31.5" hidden="1" customHeight="1" x14ac:dyDescent="0.25">
      <c r="A79" s="123"/>
      <c r="B79" s="125"/>
      <c r="C79" s="119"/>
      <c r="D79" s="15" t="s">
        <v>352</v>
      </c>
      <c r="E79" s="16"/>
      <c r="F79" s="107"/>
      <c r="G79" s="33"/>
      <c r="H79" s="18"/>
      <c r="I79" s="43"/>
      <c r="J79" s="19">
        <v>0</v>
      </c>
      <c r="K79" s="61" t="str">
        <f t="shared" si="9"/>
        <v>нет плана</v>
      </c>
      <c r="L79" s="102"/>
      <c r="M79" s="103" t="str">
        <f t="shared" si="10"/>
        <v>Муниципальное задание не выполнено</v>
      </c>
      <c r="N79" s="61" t="e">
        <f t="shared" si="11"/>
        <v>#DIV/0!</v>
      </c>
      <c r="O79" s="28"/>
      <c r="R79"/>
      <c r="T79"/>
      <c r="U79"/>
    </row>
    <row r="80" spans="1:21" s="1" customFormat="1" ht="31.5" customHeight="1" x14ac:dyDescent="0.25">
      <c r="A80" s="123"/>
      <c r="B80" s="117" t="s">
        <v>102</v>
      </c>
      <c r="C80" s="118" t="s">
        <v>103</v>
      </c>
      <c r="D80" s="15" t="s">
        <v>352</v>
      </c>
      <c r="E80" s="44" t="s">
        <v>104</v>
      </c>
      <c r="F80" s="106" t="s">
        <v>105</v>
      </c>
      <c r="G80" s="33" t="s">
        <v>106</v>
      </c>
      <c r="H80" s="18">
        <v>12125</v>
      </c>
      <c r="I80" s="43">
        <v>12125</v>
      </c>
      <c r="J80" s="19">
        <v>0</v>
      </c>
      <c r="K80" s="61">
        <f t="shared" si="9"/>
        <v>0</v>
      </c>
      <c r="L80" s="102"/>
      <c r="M80" s="103" t="str">
        <f t="shared" si="10"/>
        <v>Муниципальное задание выполнено</v>
      </c>
      <c r="N80" s="61">
        <f t="shared" si="11"/>
        <v>100</v>
      </c>
      <c r="O80" s="28">
        <v>39</v>
      </c>
      <c r="P80" s="1">
        <f t="shared" si="12"/>
        <v>1</v>
      </c>
      <c r="Q80" s="1">
        <f t="shared" si="12"/>
        <v>1</v>
      </c>
      <c r="R80"/>
      <c r="T80"/>
      <c r="U80">
        <f>SUM('[62]161'!$CR$244:$DA$244)</f>
        <v>12125</v>
      </c>
    </row>
    <row r="81" spans="1:24" ht="31.5" customHeight="1" x14ac:dyDescent="0.25">
      <c r="A81" s="123"/>
      <c r="B81" s="117"/>
      <c r="C81" s="118"/>
      <c r="D81" s="15" t="s">
        <v>352</v>
      </c>
      <c r="E81" s="45" t="s">
        <v>12</v>
      </c>
      <c r="F81" s="107" t="s">
        <v>107</v>
      </c>
      <c r="G81" s="33" t="s">
        <v>106</v>
      </c>
      <c r="H81" s="18">
        <v>12125</v>
      </c>
      <c r="I81" s="43">
        <v>12125</v>
      </c>
      <c r="J81" s="19">
        <v>0</v>
      </c>
      <c r="K81" s="61">
        <f t="shared" si="9"/>
        <v>0</v>
      </c>
      <c r="L81" s="102"/>
      <c r="M81" s="103" t="str">
        <f t="shared" si="10"/>
        <v>Муниципальное задание выполнено</v>
      </c>
      <c r="N81" s="61">
        <f t="shared" si="11"/>
        <v>100</v>
      </c>
      <c r="O81" s="28"/>
      <c r="U81">
        <f>U80</f>
        <v>12125</v>
      </c>
      <c r="V81" s="1"/>
      <c r="W81" s="1"/>
      <c r="X81" s="1"/>
    </row>
    <row r="82" spans="1:24" ht="31.5" hidden="1" customHeight="1" x14ac:dyDescent="0.25">
      <c r="A82" s="123"/>
      <c r="B82" s="117"/>
      <c r="C82" s="118"/>
      <c r="D82" s="15" t="s">
        <v>352</v>
      </c>
      <c r="E82" s="16" t="s">
        <v>12</v>
      </c>
      <c r="F82" s="107" t="s">
        <v>108</v>
      </c>
      <c r="G82" s="33" t="s">
        <v>106</v>
      </c>
      <c r="H82" s="18"/>
      <c r="I82" s="43"/>
      <c r="J82" s="19">
        <v>0</v>
      </c>
      <c r="K82" s="61" t="str">
        <f t="shared" si="9"/>
        <v>нет плана</v>
      </c>
      <c r="L82" s="102"/>
      <c r="M82" s="103" t="str">
        <f t="shared" si="10"/>
        <v>Муниципальное задание не выполнено</v>
      </c>
      <c r="N82" s="61" t="e">
        <f t="shared" si="11"/>
        <v>#DIV/0!</v>
      </c>
      <c r="O82" s="28"/>
      <c r="V82" s="1"/>
      <c r="W82" s="1"/>
      <c r="X82" s="1"/>
    </row>
    <row r="83" spans="1:24" ht="31.5" customHeight="1" x14ac:dyDescent="0.25">
      <c r="A83" s="123"/>
      <c r="B83" s="117" t="s">
        <v>109</v>
      </c>
      <c r="C83" s="118" t="s">
        <v>354</v>
      </c>
      <c r="D83" s="15" t="s">
        <v>352</v>
      </c>
      <c r="E83" s="44" t="s">
        <v>104</v>
      </c>
      <c r="F83" s="106" t="s">
        <v>105</v>
      </c>
      <c r="G83" s="33" t="s">
        <v>106</v>
      </c>
      <c r="H83" s="18">
        <v>5057</v>
      </c>
      <c r="I83" s="43">
        <v>6350</v>
      </c>
      <c r="J83" s="19">
        <v>0</v>
      </c>
      <c r="K83" s="61">
        <f t="shared" ref="K83:K87" si="14">IF(H83=0,"нет плана", IF(I83*100/H83-100&lt;0,"ошибка",0))</f>
        <v>0</v>
      </c>
      <c r="L83" s="102"/>
      <c r="M83" s="103" t="str">
        <f t="shared" si="10"/>
        <v>Муниципальное задание выполнено</v>
      </c>
      <c r="N83" s="61">
        <f t="shared" si="11"/>
        <v>100</v>
      </c>
      <c r="O83" s="28">
        <v>40</v>
      </c>
      <c r="P83" s="1">
        <f t="shared" si="12"/>
        <v>1</v>
      </c>
      <c r="Q83" s="1">
        <f t="shared" si="12"/>
        <v>1</v>
      </c>
      <c r="U83">
        <f>SUM('[62]161'!$CR$245:$DA$245)</f>
        <v>5057</v>
      </c>
      <c r="V83" s="1"/>
      <c r="W83" s="1"/>
      <c r="X83" s="1"/>
    </row>
    <row r="84" spans="1:24" ht="31.5" customHeight="1" x14ac:dyDescent="0.25">
      <c r="A84" s="123"/>
      <c r="B84" s="117"/>
      <c r="C84" s="118"/>
      <c r="D84" s="15" t="s">
        <v>352</v>
      </c>
      <c r="E84" s="45" t="s">
        <v>12</v>
      </c>
      <c r="F84" s="107" t="s">
        <v>107</v>
      </c>
      <c r="G84" s="33" t="s">
        <v>106</v>
      </c>
      <c r="H84" s="18">
        <v>5057</v>
      </c>
      <c r="I84" s="43">
        <v>6350</v>
      </c>
      <c r="J84" s="19">
        <v>0</v>
      </c>
      <c r="K84" s="61">
        <f t="shared" si="14"/>
        <v>0</v>
      </c>
      <c r="L84" s="102"/>
      <c r="M84" s="103" t="str">
        <f t="shared" si="10"/>
        <v>Муниципальное задание выполнено</v>
      </c>
      <c r="N84" s="61">
        <f t="shared" si="11"/>
        <v>100</v>
      </c>
      <c r="O84" s="28"/>
      <c r="U84">
        <f>U83</f>
        <v>5057</v>
      </c>
      <c r="V84" s="1"/>
      <c r="W84" s="1"/>
      <c r="X84" s="1"/>
    </row>
    <row r="85" spans="1:24" ht="31.5" hidden="1" customHeight="1" x14ac:dyDescent="0.25">
      <c r="A85" s="123"/>
      <c r="B85" s="117"/>
      <c r="C85" s="118"/>
      <c r="D85" s="15" t="s">
        <v>352</v>
      </c>
      <c r="E85" s="16" t="s">
        <v>12</v>
      </c>
      <c r="F85" s="107" t="s">
        <v>108</v>
      </c>
      <c r="G85" s="33" t="s">
        <v>106</v>
      </c>
      <c r="H85" s="18"/>
      <c r="I85" s="43"/>
      <c r="J85" s="19">
        <v>0</v>
      </c>
      <c r="K85" s="61" t="str">
        <f t="shared" si="9"/>
        <v>нет плана</v>
      </c>
      <c r="L85" s="102"/>
      <c r="M85" s="103" t="str">
        <f t="shared" si="10"/>
        <v>Муниципальное задание не выполнено</v>
      </c>
      <c r="N85" s="61" t="e">
        <f t="shared" si="11"/>
        <v>#DIV/0!</v>
      </c>
      <c r="O85" s="28"/>
      <c r="V85" s="1"/>
      <c r="W85" s="1"/>
      <c r="X85" s="1"/>
    </row>
    <row r="86" spans="1:24" ht="31.5" customHeight="1" x14ac:dyDescent="0.25">
      <c r="A86" s="123"/>
      <c r="B86" s="117" t="s">
        <v>111</v>
      </c>
      <c r="C86" s="118" t="s">
        <v>112</v>
      </c>
      <c r="D86" s="15" t="s">
        <v>352</v>
      </c>
      <c r="E86" s="44" t="s">
        <v>104</v>
      </c>
      <c r="F86" s="106" t="s">
        <v>105</v>
      </c>
      <c r="G86" s="33" t="s">
        <v>106</v>
      </c>
      <c r="H86" s="18">
        <v>5892</v>
      </c>
      <c r="I86" s="43">
        <v>7562</v>
      </c>
      <c r="J86" s="19">
        <v>0</v>
      </c>
      <c r="K86" s="61">
        <f t="shared" si="14"/>
        <v>0</v>
      </c>
      <c r="L86" s="102"/>
      <c r="M86" s="103" t="str">
        <f t="shared" si="10"/>
        <v>Муниципальное задание выполнено</v>
      </c>
      <c r="N86" s="61">
        <f t="shared" si="11"/>
        <v>100</v>
      </c>
      <c r="O86" s="28">
        <v>41</v>
      </c>
      <c r="P86" s="1">
        <f t="shared" si="12"/>
        <v>1</v>
      </c>
      <c r="Q86" s="1">
        <f t="shared" si="12"/>
        <v>1</v>
      </c>
      <c r="U86">
        <f>SUM('[62]161'!$CR$246:$DA$246)</f>
        <v>5892</v>
      </c>
      <c r="V86" s="1"/>
      <c r="W86" s="1"/>
      <c r="X86" s="1"/>
    </row>
    <row r="87" spans="1:24" ht="31.5" customHeight="1" x14ac:dyDescent="0.25">
      <c r="A87" s="123"/>
      <c r="B87" s="117"/>
      <c r="C87" s="118"/>
      <c r="D87" s="15" t="s">
        <v>352</v>
      </c>
      <c r="E87" s="45" t="s">
        <v>12</v>
      </c>
      <c r="F87" s="107" t="s">
        <v>107</v>
      </c>
      <c r="G87" s="33" t="s">
        <v>106</v>
      </c>
      <c r="H87" s="18">
        <v>5892</v>
      </c>
      <c r="I87" s="43">
        <v>7562</v>
      </c>
      <c r="J87" s="19">
        <v>0</v>
      </c>
      <c r="K87" s="61">
        <f t="shared" si="14"/>
        <v>0</v>
      </c>
      <c r="L87" s="102"/>
      <c r="M87" s="103" t="str">
        <f t="shared" si="10"/>
        <v>Муниципальное задание выполнено</v>
      </c>
      <c r="N87" s="61">
        <f t="shared" si="11"/>
        <v>100</v>
      </c>
      <c r="O87" s="28"/>
      <c r="U87">
        <f>U86</f>
        <v>5892</v>
      </c>
      <c r="V87" s="1"/>
      <c r="W87" s="1"/>
      <c r="X87" s="1"/>
    </row>
    <row r="88" spans="1:24" ht="31.5" hidden="1" customHeight="1" x14ac:dyDescent="0.25">
      <c r="A88" s="123"/>
      <c r="B88" s="117"/>
      <c r="C88" s="118"/>
      <c r="D88" s="15" t="s">
        <v>352</v>
      </c>
      <c r="E88" s="16" t="s">
        <v>12</v>
      </c>
      <c r="F88" s="107" t="s">
        <v>108</v>
      </c>
      <c r="G88" s="33" t="s">
        <v>106</v>
      </c>
      <c r="H88" s="18"/>
      <c r="I88" s="43"/>
      <c r="J88" s="19">
        <v>0</v>
      </c>
      <c r="K88" s="61" t="str">
        <f t="shared" si="9"/>
        <v>нет плана</v>
      </c>
      <c r="L88" s="102"/>
      <c r="M88" s="103" t="str">
        <f t="shared" si="10"/>
        <v>Муниципальное задание не выполнено</v>
      </c>
      <c r="N88" s="61" t="e">
        <f t="shared" si="11"/>
        <v>#DIV/0!</v>
      </c>
      <c r="O88" s="28"/>
      <c r="V88" s="1"/>
      <c r="W88" s="1"/>
      <c r="X88" s="1"/>
    </row>
    <row r="89" spans="1:24" ht="31.5" customHeight="1" x14ac:dyDescent="0.25">
      <c r="A89" s="123"/>
      <c r="B89" s="117" t="s">
        <v>113</v>
      </c>
      <c r="C89" s="118" t="s">
        <v>239</v>
      </c>
      <c r="D89" s="15" t="s">
        <v>352</v>
      </c>
      <c r="E89" s="44" t="s">
        <v>104</v>
      </c>
      <c r="F89" s="106" t="s">
        <v>105</v>
      </c>
      <c r="G89" s="33" t="s">
        <v>106</v>
      </c>
      <c r="H89" s="18">
        <v>13669</v>
      </c>
      <c r="I89" s="43">
        <v>14206</v>
      </c>
      <c r="J89" s="19">
        <v>0</v>
      </c>
      <c r="K89" s="61">
        <f t="shared" ref="K89:K90" si="15">IF(H89=0,"нет плана", IF(I89*100/H89-100&lt;0,"ошибка",0))</f>
        <v>0</v>
      </c>
      <c r="L89" s="102"/>
      <c r="M89" s="103" t="str">
        <f t="shared" si="10"/>
        <v>Муниципальное задание выполнено</v>
      </c>
      <c r="N89" s="61">
        <f t="shared" si="11"/>
        <v>100</v>
      </c>
      <c r="O89" s="28">
        <v>42</v>
      </c>
      <c r="P89" s="1">
        <f t="shared" si="12"/>
        <v>1</v>
      </c>
      <c r="Q89" s="1">
        <f t="shared" si="12"/>
        <v>1</v>
      </c>
      <c r="U89">
        <f>SUM('[62]161'!$CR$247:$DA$247)</f>
        <v>13669</v>
      </c>
      <c r="V89" s="1"/>
      <c r="W89" s="1"/>
      <c r="X89" s="1"/>
    </row>
    <row r="90" spans="1:24" ht="31.5" customHeight="1" x14ac:dyDescent="0.25">
      <c r="A90" s="123"/>
      <c r="B90" s="117"/>
      <c r="C90" s="118"/>
      <c r="D90" s="15" t="s">
        <v>352</v>
      </c>
      <c r="E90" s="45" t="s">
        <v>12</v>
      </c>
      <c r="F90" s="107" t="s">
        <v>107</v>
      </c>
      <c r="G90" s="33" t="s">
        <v>106</v>
      </c>
      <c r="H90" s="18">
        <v>13669</v>
      </c>
      <c r="I90" s="43">
        <v>14206</v>
      </c>
      <c r="J90" s="19">
        <v>0</v>
      </c>
      <c r="K90" s="61">
        <f t="shared" si="15"/>
        <v>0</v>
      </c>
      <c r="L90" s="102"/>
      <c r="M90" s="103" t="str">
        <f t="shared" si="10"/>
        <v>Муниципальное задание выполнено</v>
      </c>
      <c r="N90" s="61">
        <f t="shared" si="11"/>
        <v>100</v>
      </c>
      <c r="O90" s="28"/>
      <c r="U90">
        <f>U89</f>
        <v>13669</v>
      </c>
      <c r="V90" s="1"/>
      <c r="W90" s="1"/>
      <c r="X90" s="1"/>
    </row>
    <row r="91" spans="1:24" ht="31.5" hidden="1" customHeight="1" x14ac:dyDescent="0.25">
      <c r="A91" s="123"/>
      <c r="B91" s="117"/>
      <c r="C91" s="118"/>
      <c r="D91" s="15" t="s">
        <v>352</v>
      </c>
      <c r="E91" s="16" t="s">
        <v>12</v>
      </c>
      <c r="F91" s="107" t="s">
        <v>108</v>
      </c>
      <c r="G91" s="33" t="s">
        <v>106</v>
      </c>
      <c r="H91" s="18"/>
      <c r="I91" s="43"/>
      <c r="J91" s="19">
        <v>0</v>
      </c>
      <c r="K91" s="61" t="str">
        <f t="shared" si="9"/>
        <v>нет плана</v>
      </c>
      <c r="L91" s="102"/>
      <c r="M91" s="103" t="str">
        <f t="shared" si="10"/>
        <v>Муниципальное задание не выполнено</v>
      </c>
      <c r="N91" s="61" t="e">
        <f t="shared" si="11"/>
        <v>#DIV/0!</v>
      </c>
      <c r="O91" s="28"/>
      <c r="V91" s="1"/>
      <c r="W91" s="1"/>
      <c r="X91" s="1"/>
    </row>
    <row r="92" spans="1:24" ht="31.5" customHeight="1" x14ac:dyDescent="0.25">
      <c r="A92" s="123"/>
      <c r="B92" s="117" t="s">
        <v>115</v>
      </c>
      <c r="C92" s="118" t="s">
        <v>116</v>
      </c>
      <c r="D92" s="15" t="s">
        <v>352</v>
      </c>
      <c r="E92" s="44" t="s">
        <v>104</v>
      </c>
      <c r="F92" s="106" t="s">
        <v>105</v>
      </c>
      <c r="G92" s="33" t="s">
        <v>106</v>
      </c>
      <c r="H92" s="18">
        <v>300</v>
      </c>
      <c r="I92" s="43">
        <v>300</v>
      </c>
      <c r="J92" s="19">
        <v>0</v>
      </c>
      <c r="K92" s="61">
        <f t="shared" si="9"/>
        <v>0</v>
      </c>
      <c r="L92" s="102"/>
      <c r="M92" s="103" t="str">
        <f t="shared" si="10"/>
        <v>Муниципальное задание выполнено</v>
      </c>
      <c r="N92" s="61">
        <f t="shared" si="11"/>
        <v>100</v>
      </c>
      <c r="O92" s="28">
        <v>43</v>
      </c>
      <c r="P92" s="1">
        <f t="shared" si="12"/>
        <v>1</v>
      </c>
      <c r="Q92" s="1">
        <f t="shared" si="12"/>
        <v>1</v>
      </c>
      <c r="U92">
        <f>SUM('[62]161'!$CR$248:$DA$248)</f>
        <v>300</v>
      </c>
      <c r="V92" s="1"/>
      <c r="W92" s="1"/>
      <c r="X92" s="1"/>
    </row>
    <row r="93" spans="1:24" ht="31.5" customHeight="1" x14ac:dyDescent="0.25">
      <c r="A93" s="123"/>
      <c r="B93" s="117"/>
      <c r="C93" s="118"/>
      <c r="D93" s="15" t="s">
        <v>352</v>
      </c>
      <c r="E93" s="45" t="s">
        <v>12</v>
      </c>
      <c r="F93" s="107" t="s">
        <v>107</v>
      </c>
      <c r="G93" s="33" t="s">
        <v>106</v>
      </c>
      <c r="H93" s="18">
        <v>300</v>
      </c>
      <c r="I93" s="43">
        <v>300</v>
      </c>
      <c r="J93" s="19">
        <v>0</v>
      </c>
      <c r="K93" s="61">
        <f t="shared" si="9"/>
        <v>0</v>
      </c>
      <c r="L93" s="102"/>
      <c r="M93" s="103" t="str">
        <f t="shared" si="10"/>
        <v>Муниципальное задание выполнено</v>
      </c>
      <c r="N93" s="61">
        <f t="shared" si="11"/>
        <v>100</v>
      </c>
      <c r="O93" s="28"/>
      <c r="U93">
        <f>U92</f>
        <v>300</v>
      </c>
      <c r="V93" s="1"/>
      <c r="W93" s="1"/>
      <c r="X93" s="1"/>
    </row>
    <row r="94" spans="1:24" ht="31.5" hidden="1" customHeight="1" x14ac:dyDescent="0.25">
      <c r="A94" s="123"/>
      <c r="B94" s="117"/>
      <c r="C94" s="118"/>
      <c r="D94" s="15" t="s">
        <v>352</v>
      </c>
      <c r="E94" s="16" t="s">
        <v>12</v>
      </c>
      <c r="F94" s="107" t="s">
        <v>108</v>
      </c>
      <c r="G94" s="33" t="s">
        <v>106</v>
      </c>
      <c r="H94" s="18"/>
      <c r="I94" s="43"/>
      <c r="J94" s="19">
        <v>0</v>
      </c>
      <c r="K94" s="61" t="str">
        <f t="shared" si="9"/>
        <v>нет плана</v>
      </c>
      <c r="L94" s="102"/>
      <c r="M94" s="103" t="str">
        <f t="shared" si="10"/>
        <v>Муниципальное задание не выполнено</v>
      </c>
      <c r="N94" s="61" t="e">
        <f t="shared" si="11"/>
        <v>#DIV/0!</v>
      </c>
      <c r="O94" s="28"/>
      <c r="V94" s="1"/>
      <c r="W94" s="1"/>
      <c r="X94" s="1"/>
    </row>
    <row r="95" spans="1:24" ht="31.5" customHeight="1" x14ac:dyDescent="0.25">
      <c r="A95" s="123"/>
      <c r="B95" s="117" t="s">
        <v>117</v>
      </c>
      <c r="C95" s="118" t="s">
        <v>118</v>
      </c>
      <c r="D95" s="15" t="s">
        <v>352</v>
      </c>
      <c r="E95" s="44" t="s">
        <v>104</v>
      </c>
      <c r="F95" s="106" t="s">
        <v>105</v>
      </c>
      <c r="G95" s="33" t="s">
        <v>106</v>
      </c>
      <c r="H95" s="18">
        <v>17787</v>
      </c>
      <c r="I95" s="43">
        <v>17794</v>
      </c>
      <c r="J95" s="19">
        <v>0</v>
      </c>
      <c r="K95" s="61">
        <f t="shared" ref="K95:K96" si="16">IF(H95=0,"нет плана", IF(I95*100/H95-100&lt;0,"ошибка",0))</f>
        <v>0</v>
      </c>
      <c r="L95" s="102"/>
      <c r="M95" s="103" t="str">
        <f t="shared" si="10"/>
        <v>Муниципальное задание выполнено</v>
      </c>
      <c r="N95" s="61">
        <f t="shared" si="11"/>
        <v>100</v>
      </c>
      <c r="O95" s="28">
        <v>44</v>
      </c>
      <c r="P95" s="1">
        <f t="shared" si="12"/>
        <v>1</v>
      </c>
      <c r="Q95" s="1">
        <f t="shared" si="12"/>
        <v>1</v>
      </c>
      <c r="U95">
        <f>SUM('[62]161'!$CR$249:$DA$249)</f>
        <v>17787</v>
      </c>
      <c r="V95" s="1"/>
      <c r="W95" s="1"/>
      <c r="X95" s="1"/>
    </row>
    <row r="96" spans="1:24" ht="31.5" customHeight="1" x14ac:dyDescent="0.25">
      <c r="A96" s="123"/>
      <c r="B96" s="117"/>
      <c r="C96" s="118"/>
      <c r="D96" s="15" t="s">
        <v>352</v>
      </c>
      <c r="E96" s="45" t="s">
        <v>12</v>
      </c>
      <c r="F96" s="107" t="s">
        <v>107</v>
      </c>
      <c r="G96" s="33" t="s">
        <v>106</v>
      </c>
      <c r="H96" s="18">
        <v>17787</v>
      </c>
      <c r="I96" s="43">
        <v>17794</v>
      </c>
      <c r="J96" s="19">
        <v>0</v>
      </c>
      <c r="K96" s="61">
        <f t="shared" si="16"/>
        <v>0</v>
      </c>
      <c r="L96" s="102"/>
      <c r="M96" s="103" t="str">
        <f t="shared" si="10"/>
        <v>Муниципальное задание выполнено</v>
      </c>
      <c r="N96" s="61">
        <f t="shared" si="11"/>
        <v>100</v>
      </c>
      <c r="O96" s="28"/>
      <c r="U96">
        <f>U95</f>
        <v>17787</v>
      </c>
      <c r="V96" s="1"/>
      <c r="W96" s="1"/>
      <c r="X96" s="1"/>
    </row>
    <row r="97" spans="1:21" s="1" customFormat="1" ht="31.5" hidden="1" customHeight="1" x14ac:dyDescent="0.25">
      <c r="A97" s="123"/>
      <c r="B97" s="117"/>
      <c r="C97" s="118"/>
      <c r="D97" s="15" t="s">
        <v>352</v>
      </c>
      <c r="E97" s="16" t="s">
        <v>12</v>
      </c>
      <c r="F97" s="107" t="s">
        <v>108</v>
      </c>
      <c r="G97" s="33" t="s">
        <v>106</v>
      </c>
      <c r="H97" s="18"/>
      <c r="I97" s="43"/>
      <c r="J97" s="19">
        <v>0</v>
      </c>
      <c r="K97" s="61" t="str">
        <f t="shared" si="9"/>
        <v>нет плана</v>
      </c>
      <c r="L97" s="102"/>
      <c r="M97" s="103" t="str">
        <f t="shared" si="10"/>
        <v>Муниципальное задание не выполнено</v>
      </c>
      <c r="N97" s="61" t="e">
        <f t="shared" si="11"/>
        <v>#DIV/0!</v>
      </c>
      <c r="O97" s="28"/>
      <c r="R97"/>
      <c r="T97"/>
      <c r="U97"/>
    </row>
    <row r="98" spans="1:21" s="1" customFormat="1" ht="31.5" hidden="1" customHeight="1" x14ac:dyDescent="0.25">
      <c r="A98" s="123"/>
      <c r="B98" s="117" t="s">
        <v>119</v>
      </c>
      <c r="C98" s="118" t="s">
        <v>120</v>
      </c>
      <c r="D98" s="15" t="s">
        <v>352</v>
      </c>
      <c r="E98" s="44"/>
      <c r="F98" s="106"/>
      <c r="G98" s="33"/>
      <c r="H98" s="18"/>
      <c r="I98" s="43"/>
      <c r="J98" s="19"/>
      <c r="K98" s="61"/>
      <c r="L98" s="102"/>
      <c r="M98" s="103"/>
      <c r="N98" s="61"/>
      <c r="O98" s="28"/>
      <c r="P98" s="1">
        <f t="shared" si="12"/>
        <v>0</v>
      </c>
      <c r="Q98" s="1">
        <f t="shared" si="12"/>
        <v>0</v>
      </c>
      <c r="R98"/>
      <c r="T98"/>
      <c r="U98"/>
    </row>
    <row r="99" spans="1:21" s="1" customFormat="1" ht="31.5" hidden="1" customHeight="1" x14ac:dyDescent="0.25">
      <c r="A99" s="123"/>
      <c r="B99" s="117"/>
      <c r="C99" s="118"/>
      <c r="D99" s="15" t="s">
        <v>352</v>
      </c>
      <c r="E99" s="45"/>
      <c r="F99" s="107"/>
      <c r="G99" s="33"/>
      <c r="H99" s="18"/>
      <c r="I99" s="43"/>
      <c r="J99" s="19"/>
      <c r="K99" s="61"/>
      <c r="L99" s="102"/>
      <c r="M99" s="103"/>
      <c r="N99" s="61"/>
      <c r="O99" s="28"/>
      <c r="R99"/>
      <c r="T99"/>
      <c r="U99"/>
    </row>
    <row r="100" spans="1:21" s="1" customFormat="1" ht="31.5" hidden="1" customHeight="1" x14ac:dyDescent="0.25">
      <c r="A100" s="123"/>
      <c r="B100" s="117"/>
      <c r="C100" s="118"/>
      <c r="D100" s="15" t="s">
        <v>352</v>
      </c>
      <c r="E100" s="16"/>
      <c r="F100" s="107"/>
      <c r="G100" s="33"/>
      <c r="H100" s="18"/>
      <c r="I100" s="43"/>
      <c r="J100" s="19"/>
      <c r="K100" s="61"/>
      <c r="L100" s="102"/>
      <c r="M100" s="103"/>
      <c r="N100" s="61"/>
      <c r="O100" s="28"/>
      <c r="R100"/>
      <c r="T100"/>
      <c r="U100"/>
    </row>
    <row r="101" spans="1:21" s="1" customFormat="1" ht="31.5" hidden="1" customHeight="1" x14ac:dyDescent="0.25">
      <c r="A101" s="123"/>
      <c r="B101" s="46" t="s">
        <v>121</v>
      </c>
      <c r="C101" s="47" t="s">
        <v>122</v>
      </c>
      <c r="D101" s="15" t="s">
        <v>352</v>
      </c>
      <c r="E101" s="33" t="s">
        <v>12</v>
      </c>
      <c r="F101" s="33" t="s">
        <v>123</v>
      </c>
      <c r="G101" s="48" t="s">
        <v>14</v>
      </c>
      <c r="H101" s="18"/>
      <c r="I101" s="43"/>
      <c r="J101" s="19">
        <v>10</v>
      </c>
      <c r="K101" s="61">
        <f t="shared" ref="K101:K107" si="17">IF(H101=0,0, IF(I101*100/H101-100&gt;=-10,0,I101*100/H101-100+10))</f>
        <v>0</v>
      </c>
      <c r="L101" s="102"/>
      <c r="M101" s="103" t="str">
        <f t="shared" si="10"/>
        <v>Муниципальное задание выполнено</v>
      </c>
      <c r="N101" s="61" t="e">
        <f t="shared" si="11"/>
        <v>#DIV/0!</v>
      </c>
      <c r="O101" s="20">
        <v>49</v>
      </c>
      <c r="P101" s="1">
        <f t="shared" si="12"/>
        <v>0</v>
      </c>
      <c r="Q101" s="1">
        <f t="shared" si="12"/>
        <v>0</v>
      </c>
      <c r="R101"/>
      <c r="T101"/>
      <c r="U101">
        <f>SUM('[62]161'!$CT$289:$DC$289)</f>
        <v>0</v>
      </c>
    </row>
    <row r="102" spans="1:21" s="1" customFormat="1" ht="31.5" hidden="1" customHeight="1" x14ac:dyDescent="0.25">
      <c r="A102" s="123"/>
      <c r="B102" s="46" t="s">
        <v>124</v>
      </c>
      <c r="C102" s="47" t="s">
        <v>125</v>
      </c>
      <c r="D102" s="15" t="s">
        <v>352</v>
      </c>
      <c r="E102" s="33" t="s">
        <v>12</v>
      </c>
      <c r="F102" s="33" t="s">
        <v>123</v>
      </c>
      <c r="G102" s="48" t="s">
        <v>14</v>
      </c>
      <c r="H102" s="18"/>
      <c r="I102" s="43"/>
      <c r="J102" s="19">
        <v>10</v>
      </c>
      <c r="K102" s="61">
        <f t="shared" si="17"/>
        <v>0</v>
      </c>
      <c r="L102" s="102"/>
      <c r="M102" s="103" t="str">
        <f t="shared" si="10"/>
        <v>Муниципальное задание выполнено</v>
      </c>
      <c r="N102" s="61" t="e">
        <f t="shared" si="11"/>
        <v>#DIV/0!</v>
      </c>
      <c r="O102" s="20">
        <v>50</v>
      </c>
      <c r="P102" s="1">
        <f t="shared" si="12"/>
        <v>0</v>
      </c>
      <c r="Q102" s="1">
        <f t="shared" si="12"/>
        <v>0</v>
      </c>
      <c r="R102"/>
      <c r="T102"/>
      <c r="U102">
        <f>SUM('[62]161'!$CT$290:$DC$290)</f>
        <v>0</v>
      </c>
    </row>
    <row r="103" spans="1:21" s="1" customFormat="1" ht="31.5" customHeight="1" x14ac:dyDescent="0.25">
      <c r="A103" s="123"/>
      <c r="B103" s="49" t="s">
        <v>126</v>
      </c>
      <c r="C103" s="50" t="s">
        <v>127</v>
      </c>
      <c r="D103" s="15" t="s">
        <v>352</v>
      </c>
      <c r="E103" s="33" t="s">
        <v>12</v>
      </c>
      <c r="F103" s="51" t="s">
        <v>123</v>
      </c>
      <c r="G103" s="48" t="s">
        <v>14</v>
      </c>
      <c r="H103" s="18">
        <v>316</v>
      </c>
      <c r="I103" s="43">
        <v>312.44</v>
      </c>
      <c r="J103" s="19">
        <v>10</v>
      </c>
      <c r="K103" s="61">
        <f t="shared" si="17"/>
        <v>0</v>
      </c>
      <c r="L103" s="102"/>
      <c r="M103" s="103" t="str">
        <f t="shared" si="10"/>
        <v>Муниципальное задание выполнено</v>
      </c>
      <c r="N103" s="61">
        <f t="shared" si="11"/>
        <v>98.87341772151899</v>
      </c>
      <c r="O103" s="20">
        <v>46</v>
      </c>
      <c r="P103" s="1">
        <f t="shared" ref="P103:Q107" si="18">IF(H103&gt;0,1,0)</f>
        <v>1</v>
      </c>
      <c r="Q103" s="1">
        <f t="shared" si="18"/>
        <v>1</v>
      </c>
      <c r="R103"/>
      <c r="T103"/>
      <c r="U103">
        <f>SUM('[62]161'!$CR$327:$DA$327)</f>
        <v>316</v>
      </c>
    </row>
    <row r="104" spans="1:21" s="1" customFormat="1" ht="31.5" customHeight="1" x14ac:dyDescent="0.25">
      <c r="A104" s="123"/>
      <c r="B104" s="46" t="s">
        <v>128</v>
      </c>
      <c r="C104" s="50" t="s">
        <v>129</v>
      </c>
      <c r="D104" s="15" t="s">
        <v>352</v>
      </c>
      <c r="E104" s="33" t="s">
        <v>12</v>
      </c>
      <c r="F104" s="51" t="s">
        <v>123</v>
      </c>
      <c r="G104" s="48" t="s">
        <v>14</v>
      </c>
      <c r="H104" s="18">
        <v>24.22</v>
      </c>
      <c r="I104" s="43">
        <v>27.78</v>
      </c>
      <c r="J104" s="19">
        <v>10</v>
      </c>
      <c r="K104" s="61">
        <f t="shared" si="17"/>
        <v>0</v>
      </c>
      <c r="L104" s="102"/>
      <c r="M104" s="103" t="str">
        <f t="shared" si="10"/>
        <v>Муниципальное задание выполнено</v>
      </c>
      <c r="N104" s="61">
        <f t="shared" si="11"/>
        <v>100</v>
      </c>
      <c r="O104" s="20">
        <v>77</v>
      </c>
      <c r="P104" s="1">
        <f t="shared" si="18"/>
        <v>1</v>
      </c>
      <c r="Q104" s="1">
        <f t="shared" si="18"/>
        <v>1</v>
      </c>
      <c r="R104"/>
      <c r="T104"/>
      <c r="U104">
        <f>SUM('[62]161'!$CR$360:$DA$360)</f>
        <v>24.22</v>
      </c>
    </row>
    <row r="105" spans="1:21" s="1" customFormat="1" ht="31.5" customHeight="1" x14ac:dyDescent="0.25">
      <c r="A105" s="123"/>
      <c r="B105" s="49" t="s">
        <v>130</v>
      </c>
      <c r="C105" s="50" t="s">
        <v>131</v>
      </c>
      <c r="D105" s="15" t="s">
        <v>352</v>
      </c>
      <c r="E105" s="33" t="s">
        <v>12</v>
      </c>
      <c r="F105" s="51" t="s">
        <v>123</v>
      </c>
      <c r="G105" s="48" t="s">
        <v>14</v>
      </c>
      <c r="H105" s="18">
        <v>0.44</v>
      </c>
      <c r="I105" s="43">
        <v>6.25</v>
      </c>
      <c r="J105" s="19">
        <v>10</v>
      </c>
      <c r="K105" s="61">
        <f t="shared" si="17"/>
        <v>0</v>
      </c>
      <c r="L105" s="102"/>
      <c r="M105" s="103" t="str">
        <f t="shared" si="10"/>
        <v>Муниципальное задание выполнено</v>
      </c>
      <c r="N105" s="61">
        <f t="shared" si="11"/>
        <v>100</v>
      </c>
      <c r="O105" s="20">
        <v>48</v>
      </c>
      <c r="P105" s="1">
        <f t="shared" si="18"/>
        <v>1</v>
      </c>
      <c r="Q105" s="1">
        <f t="shared" si="18"/>
        <v>1</v>
      </c>
      <c r="R105"/>
      <c r="T105"/>
      <c r="U105">
        <f>SUM('[62]161'!$CR$392:$DA$392)</f>
        <v>0.44</v>
      </c>
    </row>
    <row r="106" spans="1:21" s="1" customFormat="1" ht="31.5" customHeight="1" x14ac:dyDescent="0.25">
      <c r="A106" s="123"/>
      <c r="B106" s="49" t="s">
        <v>132</v>
      </c>
      <c r="C106" s="52" t="s">
        <v>133</v>
      </c>
      <c r="D106" s="15" t="s">
        <v>352</v>
      </c>
      <c r="E106" s="33" t="s">
        <v>12</v>
      </c>
      <c r="F106" s="33" t="s">
        <v>123</v>
      </c>
      <c r="G106" s="48" t="s">
        <v>14</v>
      </c>
      <c r="H106" s="18">
        <v>100</v>
      </c>
      <c r="I106" s="43">
        <v>100</v>
      </c>
      <c r="J106" s="19">
        <v>10</v>
      </c>
      <c r="K106" s="61">
        <f t="shared" si="17"/>
        <v>0</v>
      </c>
      <c r="L106" s="102"/>
      <c r="M106" s="103" t="str">
        <f t="shared" si="10"/>
        <v>Муниципальное задание выполнено</v>
      </c>
      <c r="N106" s="61">
        <f t="shared" si="11"/>
        <v>100</v>
      </c>
      <c r="O106" s="20">
        <v>51</v>
      </c>
      <c r="P106" s="1">
        <f t="shared" si="18"/>
        <v>1</v>
      </c>
      <c r="Q106" s="1">
        <f t="shared" si="18"/>
        <v>1</v>
      </c>
      <c r="R106"/>
      <c r="T106"/>
      <c r="U106">
        <f>SUM('[62]161'!$CT$424:$DC$424)</f>
        <v>100</v>
      </c>
    </row>
    <row r="107" spans="1:21" s="1" customFormat="1" ht="31.5" hidden="1" customHeight="1" x14ac:dyDescent="0.25">
      <c r="A107" s="124"/>
      <c r="B107" s="53" t="s">
        <v>134</v>
      </c>
      <c r="C107" s="52" t="s">
        <v>135</v>
      </c>
      <c r="D107" s="15" t="s">
        <v>352</v>
      </c>
      <c r="E107" s="33" t="s">
        <v>12</v>
      </c>
      <c r="F107" s="33" t="s">
        <v>123</v>
      </c>
      <c r="G107" s="48" t="s">
        <v>14</v>
      </c>
      <c r="H107" s="18"/>
      <c r="I107" s="43"/>
      <c r="J107" s="19">
        <v>10</v>
      </c>
      <c r="K107" s="61">
        <f t="shared" si="17"/>
        <v>0</v>
      </c>
      <c r="L107" s="102"/>
      <c r="M107" s="103" t="str">
        <f t="shared" si="10"/>
        <v>Муниципальное задание выполнено</v>
      </c>
      <c r="N107" s="61" t="e">
        <f t="shared" si="11"/>
        <v>#DIV/0!</v>
      </c>
      <c r="O107" s="20">
        <v>52</v>
      </c>
      <c r="P107" s="1">
        <f t="shared" si="18"/>
        <v>0</v>
      </c>
      <c r="Q107" s="1">
        <f t="shared" si="18"/>
        <v>0</v>
      </c>
      <c r="R107"/>
      <c r="T107"/>
      <c r="U107">
        <f>SUM('[62]161'!$CT$425:$DC$425)</f>
        <v>0</v>
      </c>
    </row>
    <row r="108" spans="1:21" s="1" customFormat="1" ht="15" customHeight="1" x14ac:dyDescent="0.25">
      <c r="A108" s="54"/>
      <c r="D108" s="2"/>
      <c r="K108" s="5"/>
      <c r="L108" s="54"/>
      <c r="M108" s="54"/>
      <c r="O108"/>
      <c r="R108"/>
      <c r="T108"/>
      <c r="U108"/>
    </row>
    <row r="109" spans="1:21" s="1" customFormat="1" ht="15" customHeight="1" x14ac:dyDescent="0.25">
      <c r="A109" s="54"/>
      <c r="D109" s="2"/>
      <c r="H109" s="3"/>
      <c r="I109" s="3"/>
      <c r="J109" s="4"/>
      <c r="K109" s="5"/>
      <c r="L109" s="54"/>
      <c r="M109" s="54"/>
      <c r="O109"/>
      <c r="R109"/>
      <c r="T109"/>
      <c r="U109"/>
    </row>
    <row r="110" spans="1:21" s="1" customFormat="1" ht="15" customHeight="1" x14ac:dyDescent="0.25">
      <c r="A110" s="54"/>
      <c r="D110" s="2"/>
      <c r="H110" s="3"/>
      <c r="I110" s="3"/>
      <c r="J110" s="4"/>
      <c r="K110" s="5"/>
      <c r="L110" s="54"/>
      <c r="M110" s="54"/>
      <c r="O110"/>
      <c r="R110"/>
      <c r="T110"/>
      <c r="U110"/>
    </row>
    <row r="111" spans="1:21" s="1" customFormat="1" ht="15" customHeight="1" x14ac:dyDescent="0.25">
      <c r="D111" s="2"/>
      <c r="H111" s="3"/>
      <c r="I111" s="3"/>
      <c r="J111" s="4"/>
      <c r="K111" s="5"/>
      <c r="O111"/>
      <c r="R111"/>
      <c r="T111"/>
      <c r="U111"/>
    </row>
    <row r="112" spans="1:21" s="1" customFormat="1" ht="15" customHeight="1" x14ac:dyDescent="0.25">
      <c r="D112" s="2"/>
      <c r="H112" s="3"/>
      <c r="I112" s="3"/>
      <c r="J112" s="4"/>
      <c r="K112" s="5"/>
      <c r="O112"/>
      <c r="R112"/>
      <c r="T112"/>
      <c r="U112"/>
    </row>
    <row r="113" spans="1:13" s="1" customFormat="1" ht="15" customHeight="1" x14ac:dyDescent="0.25">
      <c r="D113" s="2"/>
      <c r="H113" s="3"/>
      <c r="I113" s="3"/>
      <c r="J113" s="4"/>
      <c r="K113" s="5"/>
    </row>
    <row r="114" spans="1:13" s="1" customFormat="1" ht="15" customHeight="1" x14ac:dyDescent="0.3">
      <c r="A114" s="97" t="s">
        <v>357</v>
      </c>
      <c r="B114" s="97"/>
      <c r="C114" s="97"/>
      <c r="D114" s="98"/>
      <c r="H114" s="97" t="s">
        <v>358</v>
      </c>
      <c r="I114" s="3"/>
      <c r="J114" s="4"/>
      <c r="K114" s="5"/>
      <c r="L114" s="55"/>
      <c r="M114" s="55"/>
    </row>
    <row r="115" spans="1:13" s="1" customFormat="1" ht="15" customHeight="1" x14ac:dyDescent="0.3">
      <c r="A115" s="97"/>
      <c r="B115" s="99"/>
      <c r="C115" s="97"/>
      <c r="D115" s="97"/>
      <c r="H115" s="3"/>
      <c r="I115" s="3"/>
      <c r="J115" s="4"/>
      <c r="K115" s="5"/>
    </row>
    <row r="116" spans="1:13" s="1" customFormat="1" ht="15" customHeight="1" x14ac:dyDescent="0.3">
      <c r="A116" s="97"/>
      <c r="B116" s="99"/>
      <c r="C116" s="97"/>
      <c r="D116" s="97"/>
      <c r="H116" s="3"/>
      <c r="I116" s="3"/>
      <c r="J116" s="4"/>
      <c r="K116" s="5"/>
    </row>
    <row r="117" spans="1:13" s="1" customFormat="1" ht="15" customHeight="1" x14ac:dyDescent="0.25">
      <c r="A117" s="100" t="s">
        <v>356</v>
      </c>
      <c r="B117" s="100"/>
      <c r="C117" s="100"/>
      <c r="D117" s="100"/>
      <c r="H117" s="3"/>
      <c r="I117" s="3"/>
      <c r="J117" s="4"/>
      <c r="K117" s="5"/>
    </row>
    <row r="118" spans="1:13" s="1" customFormat="1" ht="15" hidden="1" customHeight="1" x14ac:dyDescent="0.25">
      <c r="D118" s="2"/>
      <c r="H118" s="3"/>
      <c r="I118" s="3"/>
      <c r="J118" s="4"/>
      <c r="K118" s="5"/>
    </row>
    <row r="119" spans="1:13" s="1" customFormat="1" ht="15" hidden="1" customHeight="1" x14ac:dyDescent="0.25">
      <c r="D119" s="2"/>
      <c r="H119" s="3"/>
      <c r="I119" s="3"/>
      <c r="J119" s="4"/>
      <c r="K119" s="5"/>
    </row>
    <row r="120" spans="1:13" s="1" customFormat="1" ht="15" hidden="1" customHeight="1" x14ac:dyDescent="0.25">
      <c r="D120" s="2"/>
      <c r="H120" s="3"/>
      <c r="I120" s="3"/>
      <c r="J120" s="4"/>
      <c r="K120" s="5"/>
    </row>
    <row r="121" spans="1:13" s="1" customFormat="1" ht="15" hidden="1" customHeight="1" x14ac:dyDescent="0.25">
      <c r="D121" s="2"/>
      <c r="H121" s="3"/>
      <c r="I121" s="3"/>
      <c r="J121" s="4"/>
      <c r="K121" s="5"/>
    </row>
    <row r="122" spans="1:13" s="1" customFormat="1" ht="15" hidden="1" customHeight="1" x14ac:dyDescent="0.25">
      <c r="D122" s="2"/>
      <c r="H122" s="3"/>
      <c r="I122" s="3"/>
      <c r="J122" s="4"/>
      <c r="K122" s="5"/>
    </row>
    <row r="123" spans="1:13" s="1" customFormat="1" ht="15" hidden="1" customHeight="1" x14ac:dyDescent="0.25">
      <c r="D123" s="2"/>
      <c r="H123" s="3"/>
      <c r="I123" s="3"/>
      <c r="J123" s="4"/>
      <c r="K123" s="5"/>
    </row>
    <row r="124" spans="1:13" s="1" customFormat="1" ht="15" hidden="1" customHeight="1" x14ac:dyDescent="0.25">
      <c r="D124" s="2"/>
      <c r="H124" s="3"/>
      <c r="I124" s="3"/>
      <c r="J124" s="4"/>
      <c r="K124" s="5"/>
    </row>
    <row r="125" spans="1:13" s="1" customFormat="1" ht="15" hidden="1" customHeight="1" x14ac:dyDescent="0.25">
      <c r="D125" s="2"/>
      <c r="H125" s="3"/>
      <c r="I125" s="3"/>
      <c r="J125" s="4"/>
      <c r="K125" s="5"/>
    </row>
    <row r="126" spans="1:13" s="1" customFormat="1" ht="15" hidden="1" customHeight="1" x14ac:dyDescent="0.25">
      <c r="D126" s="2"/>
      <c r="H126" s="3"/>
      <c r="I126" s="3"/>
      <c r="J126" s="4"/>
      <c r="K126" s="5"/>
    </row>
    <row r="127" spans="1:13" s="1" customFormat="1" ht="15" hidden="1" customHeight="1" x14ac:dyDescent="0.25">
      <c r="D127" s="2"/>
      <c r="H127" s="3"/>
      <c r="I127" s="3"/>
      <c r="J127" s="4"/>
      <c r="K127" s="5"/>
    </row>
    <row r="128" spans="1:13" s="1" customFormat="1" ht="15" hidden="1" customHeight="1" x14ac:dyDescent="0.25">
      <c r="D128" s="2"/>
      <c r="H128" s="3"/>
      <c r="I128" s="3"/>
      <c r="J128" s="4"/>
      <c r="K128" s="5"/>
    </row>
    <row r="129" spans="15:24" s="1" customFormat="1" ht="15" hidden="1" customHeight="1" x14ac:dyDescent="0.25">
      <c r="O129"/>
      <c r="R129"/>
      <c r="T129"/>
      <c r="U129"/>
      <c r="V129"/>
      <c r="W129"/>
      <c r="X129"/>
    </row>
    <row r="130" spans="15:24" s="1" customFormat="1" ht="15" hidden="1" customHeight="1" x14ac:dyDescent="0.25">
      <c r="O130"/>
      <c r="R130"/>
      <c r="T130"/>
      <c r="U130"/>
      <c r="V130"/>
      <c r="W130"/>
      <c r="X130"/>
    </row>
    <row r="131" spans="15:24" s="1" customFormat="1" ht="15" hidden="1" customHeight="1" x14ac:dyDescent="0.25">
      <c r="O131"/>
      <c r="R131"/>
      <c r="T131"/>
      <c r="U131"/>
      <c r="V131"/>
      <c r="W131"/>
      <c r="X131"/>
    </row>
    <row r="132" spans="15:24" s="1" customFormat="1" ht="15" hidden="1" customHeight="1" x14ac:dyDescent="0.25">
      <c r="O132"/>
      <c r="R132"/>
      <c r="T132"/>
      <c r="U132"/>
      <c r="V132"/>
      <c r="W132"/>
      <c r="X132"/>
    </row>
    <row r="133" spans="15:24" s="1" customFormat="1" ht="15" hidden="1" customHeight="1" x14ac:dyDescent="0.25">
      <c r="O133"/>
      <c r="R133"/>
      <c r="T133"/>
      <c r="U133"/>
      <c r="V133"/>
      <c r="W133"/>
      <c r="X133"/>
    </row>
    <row r="134" spans="15:24" s="1" customFormat="1" ht="15" hidden="1" customHeight="1" x14ac:dyDescent="0.25">
      <c r="O134"/>
      <c r="R134"/>
      <c r="T134"/>
      <c r="U134"/>
      <c r="V134"/>
      <c r="W134"/>
      <c r="X134"/>
    </row>
    <row r="135" spans="15:24" s="1" customFormat="1" ht="15" hidden="1" customHeight="1" x14ac:dyDescent="0.25">
      <c r="O135"/>
      <c r="R135"/>
      <c r="T135"/>
      <c r="U135"/>
      <c r="V135"/>
      <c r="W135"/>
      <c r="X135"/>
    </row>
    <row r="136" spans="15:24" s="1" customFormat="1" ht="15" hidden="1" customHeight="1" x14ac:dyDescent="0.25">
      <c r="O136"/>
      <c r="R136"/>
      <c r="T136"/>
      <c r="U136"/>
      <c r="V136"/>
      <c r="W136"/>
      <c r="X136"/>
    </row>
    <row r="137" spans="15:24" s="1" customFormat="1" ht="15" hidden="1" customHeight="1" x14ac:dyDescent="0.25">
      <c r="O137"/>
      <c r="R137"/>
      <c r="T137"/>
      <c r="U137"/>
      <c r="V137"/>
      <c r="W137"/>
      <c r="X137"/>
    </row>
    <row r="138" spans="15:24" s="1" customFormat="1" ht="15" hidden="1" customHeight="1" x14ac:dyDescent="0.25">
      <c r="O138"/>
      <c r="R138"/>
      <c r="T138"/>
      <c r="U138"/>
      <c r="V138"/>
      <c r="W138"/>
      <c r="X138"/>
    </row>
    <row r="139" spans="15:24" s="1" customFormat="1" ht="15" hidden="1" customHeight="1" x14ac:dyDescent="0.25">
      <c r="O139"/>
      <c r="R139"/>
      <c r="T139"/>
      <c r="U139"/>
      <c r="V139"/>
      <c r="W139"/>
      <c r="X139"/>
    </row>
    <row r="140" spans="15:24" s="1" customFormat="1" ht="15" hidden="1" customHeight="1" x14ac:dyDescent="0.25">
      <c r="O140"/>
      <c r="R140"/>
      <c r="T140"/>
      <c r="U140"/>
      <c r="V140"/>
      <c r="W140"/>
      <c r="X140"/>
    </row>
    <row r="141" spans="15:24" s="1" customFormat="1" ht="15" hidden="1" customHeight="1" x14ac:dyDescent="0.25">
      <c r="O141"/>
      <c r="R141"/>
      <c r="T141"/>
      <c r="U141"/>
      <c r="V141"/>
      <c r="W141"/>
      <c r="X141"/>
    </row>
    <row r="142" spans="15:24" s="1" customFormat="1" ht="15" hidden="1" customHeight="1" x14ac:dyDescent="0.25">
      <c r="O142"/>
      <c r="R142"/>
      <c r="T142"/>
      <c r="U142"/>
      <c r="V142"/>
      <c r="W142"/>
      <c r="X142"/>
    </row>
    <row r="143" spans="15:24" s="1" customFormat="1" ht="15" hidden="1" customHeight="1" x14ac:dyDescent="0.25">
      <c r="O143"/>
      <c r="R143"/>
      <c r="T143"/>
      <c r="U143"/>
      <c r="V143"/>
      <c r="W143"/>
      <c r="X143"/>
    </row>
    <row r="144" spans="15:24" s="1" customFormat="1" ht="15" hidden="1" customHeight="1" x14ac:dyDescent="0.25">
      <c r="O144"/>
      <c r="R144"/>
      <c r="T144"/>
      <c r="U144"/>
      <c r="V144"/>
      <c r="W144"/>
      <c r="X144"/>
    </row>
    <row r="145" spans="11:24" s="1" customFormat="1" ht="15" hidden="1" customHeight="1" x14ac:dyDescent="0.25">
      <c r="K145" s="5"/>
      <c r="O145"/>
      <c r="R145"/>
      <c r="T145"/>
      <c r="U145"/>
      <c r="V145"/>
      <c r="W145"/>
      <c r="X145"/>
    </row>
    <row r="146" spans="11:24" s="1" customFormat="1" ht="15" hidden="1" customHeight="1" x14ac:dyDescent="0.25">
      <c r="K146" s="5"/>
      <c r="O146"/>
      <c r="R146"/>
      <c r="T146"/>
      <c r="U146"/>
      <c r="V146"/>
      <c r="W146"/>
      <c r="X146"/>
    </row>
    <row r="147" spans="11:24" s="1" customFormat="1" ht="15" hidden="1" customHeight="1" x14ac:dyDescent="0.25">
      <c r="K147" s="5"/>
      <c r="O147"/>
      <c r="R147"/>
      <c r="T147"/>
      <c r="U147"/>
      <c r="V147"/>
      <c r="W147"/>
      <c r="X147"/>
    </row>
    <row r="148" spans="11:24" s="1" customFormat="1" ht="15" hidden="1" customHeight="1" x14ac:dyDescent="0.25">
      <c r="K148" s="5"/>
      <c r="O148"/>
      <c r="R148"/>
      <c r="T148"/>
      <c r="U148"/>
      <c r="V148"/>
      <c r="W148"/>
      <c r="X148"/>
    </row>
    <row r="149" spans="11:24" s="1" customFormat="1" ht="15" hidden="1" customHeight="1" x14ac:dyDescent="0.25">
      <c r="K149" s="5"/>
      <c r="O149"/>
      <c r="R149"/>
      <c r="T149"/>
      <c r="U149"/>
      <c r="V149"/>
      <c r="W149"/>
      <c r="X149"/>
    </row>
    <row r="150" spans="11:24" s="1" customFormat="1" ht="15" hidden="1" customHeight="1" x14ac:dyDescent="0.25">
      <c r="K150" s="5"/>
      <c r="O150"/>
      <c r="R150"/>
      <c r="T150"/>
      <c r="U150"/>
      <c r="V150"/>
      <c r="W150"/>
      <c r="X150"/>
    </row>
    <row r="151" spans="11:24" s="1" customFormat="1" ht="15" hidden="1" customHeight="1" x14ac:dyDescent="0.25">
      <c r="K151" s="5"/>
      <c r="O151"/>
      <c r="R151"/>
      <c r="T151"/>
      <c r="U151"/>
      <c r="V151"/>
      <c r="W151"/>
      <c r="X151"/>
    </row>
    <row r="152" spans="11:24" s="1" customFormat="1" ht="15" hidden="1" customHeight="1" x14ac:dyDescent="0.25">
      <c r="K152" s="5"/>
      <c r="O152"/>
      <c r="R152"/>
      <c r="T152"/>
      <c r="U152"/>
      <c r="V152"/>
      <c r="W152"/>
      <c r="X152"/>
    </row>
    <row r="153" spans="11:24" s="1" customFormat="1" ht="15" hidden="1" customHeight="1" x14ac:dyDescent="0.25">
      <c r="K153" s="5"/>
      <c r="O153"/>
      <c r="R153"/>
      <c r="T153"/>
      <c r="U153"/>
      <c r="V153"/>
      <c r="W153"/>
      <c r="X153"/>
    </row>
    <row r="154" spans="11:24" s="1" customFormat="1" ht="15" hidden="1" customHeight="1" x14ac:dyDescent="0.25">
      <c r="K154" s="5"/>
      <c r="O154"/>
      <c r="R154"/>
      <c r="T154"/>
      <c r="U154"/>
      <c r="V154"/>
      <c r="W154"/>
      <c r="X154"/>
    </row>
    <row r="155" spans="11:24" s="1" customFormat="1" ht="15" hidden="1" customHeight="1" x14ac:dyDescent="0.25">
      <c r="K155" s="5"/>
      <c r="O155"/>
      <c r="R155"/>
      <c r="T155"/>
      <c r="U155"/>
      <c r="V155"/>
      <c r="W155"/>
      <c r="X155"/>
    </row>
    <row r="156" spans="11:24" s="1" customFormat="1" ht="15" hidden="1" customHeight="1" x14ac:dyDescent="0.25">
      <c r="K156" s="5"/>
      <c r="O156"/>
      <c r="R156"/>
      <c r="T156"/>
      <c r="U156"/>
      <c r="V156"/>
      <c r="W156"/>
      <c r="X156"/>
    </row>
    <row r="157" spans="11:24" s="1" customFormat="1" ht="15" hidden="1" customHeight="1" x14ac:dyDescent="0.25">
      <c r="K157" s="5"/>
      <c r="O157"/>
      <c r="R157"/>
      <c r="T157"/>
      <c r="U157"/>
      <c r="V157"/>
      <c r="W157"/>
      <c r="X157"/>
    </row>
    <row r="158" spans="11:24" s="1" customFormat="1" ht="15" hidden="1" customHeight="1" x14ac:dyDescent="0.25">
      <c r="K158" s="5"/>
      <c r="O158"/>
      <c r="R158"/>
      <c r="T158"/>
      <c r="U158"/>
      <c r="V158"/>
      <c r="W158"/>
      <c r="X158"/>
    </row>
    <row r="159" spans="11:24" s="1" customFormat="1" ht="15" hidden="1" customHeight="1" x14ac:dyDescent="0.25">
      <c r="K159" s="5"/>
      <c r="O159"/>
      <c r="R159"/>
      <c r="T159"/>
      <c r="U159"/>
      <c r="V159"/>
      <c r="W159"/>
      <c r="X159"/>
    </row>
    <row r="160" spans="11:24" s="1" customFormat="1" ht="15" customHeight="1" x14ac:dyDescent="0.25">
      <c r="K160" s="5">
        <f>SUBTOTAL(101,K5:K107)</f>
        <v>0</v>
      </c>
      <c r="N160" s="5">
        <f>SUBTOTAL(101,N5:N107)</f>
        <v>99.922184386990622</v>
      </c>
      <c r="O160"/>
      <c r="R160"/>
      <c r="T160"/>
      <c r="U160"/>
      <c r="V160"/>
      <c r="W160"/>
      <c r="X160"/>
    </row>
    <row r="161" spans="8:9" s="1" customFormat="1" ht="15" customHeight="1" x14ac:dyDescent="0.25">
      <c r="H161" s="108">
        <f>SUM(H5:H23)</f>
        <v>322.34000000000003</v>
      </c>
      <c r="I161" s="108">
        <f>SUM(I5:I23)</f>
        <v>333.11</v>
      </c>
    </row>
    <row r="162" spans="8:9" s="1" customFormat="1" ht="15" customHeight="1" x14ac:dyDescent="0.25">
      <c r="H162" s="108">
        <f>H103</f>
        <v>316</v>
      </c>
      <c r="I162" s="108">
        <f>I103</f>
        <v>312.44</v>
      </c>
    </row>
    <row r="163" spans="8:9" s="1" customFormat="1" ht="15" customHeight="1" x14ac:dyDescent="0.25">
      <c r="H163" s="108">
        <f>H161-H162</f>
        <v>6.3400000000000318</v>
      </c>
      <c r="I163" s="108">
        <f>I161-I162</f>
        <v>20.670000000000016</v>
      </c>
    </row>
    <row r="164" spans="8:9" s="1" customFormat="1" ht="15" customHeight="1" x14ac:dyDescent="0.25"/>
    <row r="165" spans="8:9" s="1" customFormat="1" ht="15" customHeight="1" x14ac:dyDescent="0.25"/>
    <row r="166" spans="8:9" s="1" customFormat="1" ht="15" customHeight="1" x14ac:dyDescent="0.25"/>
    <row r="167" spans="8:9" s="1" customFormat="1" ht="15" customHeight="1" x14ac:dyDescent="0.25"/>
    <row r="168" spans="8:9" s="1" customFormat="1" ht="15" customHeight="1" x14ac:dyDescent="0.25"/>
    <row r="169" spans="8:9" s="1" customFormat="1" ht="15" customHeight="1" x14ac:dyDescent="0.25"/>
    <row r="170" spans="8:9" s="1" customFormat="1" ht="15" customHeight="1" x14ac:dyDescent="0.25"/>
    <row r="171" spans="8: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  <row r="184" s="1" customFormat="1" ht="15" customHeight="1" x14ac:dyDescent="0.25"/>
    <row r="185" s="1" customFormat="1" ht="15" customHeight="1" x14ac:dyDescent="0.25"/>
    <row r="186" s="1" customFormat="1" ht="15" customHeight="1" x14ac:dyDescent="0.25"/>
    <row r="187" s="1" customFormat="1" ht="15" customHeight="1" x14ac:dyDescent="0.25"/>
    <row r="188" s="1" customFormat="1" ht="15" customHeight="1" x14ac:dyDescent="0.25"/>
    <row r="189" s="1" customFormat="1" ht="15" customHeight="1" x14ac:dyDescent="0.25"/>
    <row r="190" s="1" customFormat="1" ht="15" customHeight="1" x14ac:dyDescent="0.25"/>
    <row r="191" s="1" customFormat="1" ht="15" customHeight="1" x14ac:dyDescent="0.25"/>
    <row r="192" s="1" customFormat="1" ht="15" customHeight="1" x14ac:dyDescent="0.25"/>
    <row r="193" spans="15:24" s="1" customFormat="1" ht="15" customHeight="1" x14ac:dyDescent="0.25">
      <c r="O193"/>
      <c r="R193"/>
      <c r="T193"/>
      <c r="U193"/>
      <c r="V193"/>
      <c r="W193"/>
      <c r="X193"/>
    </row>
    <row r="194" spans="15:24" s="1" customFormat="1" ht="15" customHeight="1" x14ac:dyDescent="0.25">
      <c r="O194"/>
      <c r="R194"/>
      <c r="T194"/>
      <c r="U194"/>
      <c r="V194"/>
      <c r="W194"/>
      <c r="X194"/>
    </row>
    <row r="195" spans="15:24" s="1" customFormat="1" ht="15" customHeight="1" x14ac:dyDescent="0.25">
      <c r="O195"/>
      <c r="R195"/>
      <c r="T195"/>
      <c r="U195"/>
      <c r="V195"/>
      <c r="W195"/>
      <c r="X195"/>
    </row>
    <row r="196" spans="15:24" s="1" customFormat="1" ht="15" customHeight="1" x14ac:dyDescent="0.25">
      <c r="O196"/>
      <c r="R196"/>
      <c r="T196"/>
      <c r="U196"/>
      <c r="V196"/>
      <c r="W196"/>
      <c r="X196"/>
    </row>
    <row r="197" spans="15:24" s="1" customFormat="1" ht="15" customHeight="1" x14ac:dyDescent="0.25">
      <c r="O197"/>
      <c r="R197"/>
      <c r="T197"/>
      <c r="U197"/>
      <c r="V197"/>
      <c r="W197"/>
      <c r="X197"/>
    </row>
    <row r="198" spans="15:24" s="1" customFormat="1" ht="15" customHeight="1" x14ac:dyDescent="0.25">
      <c r="O198"/>
      <c r="R198"/>
      <c r="T198"/>
      <c r="U198"/>
      <c r="V198"/>
      <c r="W198"/>
      <c r="X198"/>
    </row>
    <row r="199" spans="15:24" s="1" customFormat="1" ht="15" customHeight="1" x14ac:dyDescent="0.25">
      <c r="O199"/>
      <c r="R199"/>
      <c r="T199"/>
      <c r="U199"/>
      <c r="V199"/>
      <c r="W199"/>
      <c r="X199"/>
    </row>
    <row r="200" spans="15:24" s="1" customFormat="1" ht="15" customHeight="1" x14ac:dyDescent="0.25">
      <c r="O200"/>
      <c r="R200"/>
      <c r="T200"/>
      <c r="U200"/>
      <c r="V200"/>
      <c r="W200"/>
      <c r="X200"/>
    </row>
    <row r="201" spans="15:24" s="1" customFormat="1" ht="15" customHeight="1" x14ac:dyDescent="0.25">
      <c r="O201"/>
      <c r="R201"/>
      <c r="T201"/>
      <c r="U201"/>
      <c r="V201"/>
      <c r="W201"/>
      <c r="X201"/>
    </row>
    <row r="202" spans="15:24" s="1" customFormat="1" ht="15" customHeight="1" x14ac:dyDescent="0.25">
      <c r="O202"/>
      <c r="R202"/>
      <c r="T202"/>
      <c r="U202"/>
      <c r="V202"/>
      <c r="W202"/>
      <c r="X202"/>
    </row>
    <row r="203" spans="15:24" s="1" customFormat="1" ht="15" customHeight="1" x14ac:dyDescent="0.25">
      <c r="O203"/>
      <c r="R203"/>
      <c r="T203"/>
      <c r="U203"/>
      <c r="V203"/>
      <c r="W203"/>
      <c r="X203"/>
    </row>
    <row r="204" spans="15:24" s="1" customFormat="1" ht="15" customHeight="1" x14ac:dyDescent="0.25">
      <c r="O204"/>
      <c r="R204"/>
      <c r="T204"/>
      <c r="U204"/>
      <c r="V204"/>
      <c r="W204"/>
      <c r="X204"/>
    </row>
    <row r="205" spans="15:24" s="1" customFormat="1" ht="15" customHeight="1" x14ac:dyDescent="0.25">
      <c r="O205"/>
      <c r="R205"/>
      <c r="T205"/>
      <c r="U205"/>
      <c r="V205"/>
      <c r="W205"/>
      <c r="X205"/>
    </row>
    <row r="206" spans="15:24" s="1" customFormat="1" ht="15" customHeight="1" x14ac:dyDescent="0.25">
      <c r="O206"/>
      <c r="R206"/>
      <c r="T206"/>
      <c r="U206"/>
      <c r="V206"/>
      <c r="W206"/>
      <c r="X206"/>
    </row>
    <row r="207" spans="15:24" s="1" customFormat="1" ht="15" customHeight="1" x14ac:dyDescent="0.25">
      <c r="O207"/>
      <c r="R207"/>
      <c r="T207"/>
      <c r="U207"/>
      <c r="V207"/>
      <c r="W207"/>
      <c r="X207"/>
    </row>
    <row r="208" spans="15:24" s="1" customFormat="1" ht="15" customHeight="1" x14ac:dyDescent="0.25">
      <c r="O208"/>
      <c r="R208"/>
      <c r="T208"/>
      <c r="U208"/>
      <c r="V208"/>
      <c r="W208"/>
      <c r="X208"/>
    </row>
    <row r="209" spans="15:24" s="1" customFormat="1" ht="15" customHeight="1" x14ac:dyDescent="0.25">
      <c r="O209"/>
      <c r="R209"/>
      <c r="T209"/>
      <c r="U209"/>
      <c r="V209"/>
      <c r="W209"/>
      <c r="X209"/>
    </row>
    <row r="210" spans="15:24" s="1" customFormat="1" ht="15" customHeight="1" x14ac:dyDescent="0.25">
      <c r="O210"/>
      <c r="R210"/>
      <c r="T210"/>
      <c r="U210"/>
      <c r="V210"/>
      <c r="W210"/>
      <c r="X210"/>
    </row>
    <row r="211" spans="15:24" s="1" customFormat="1" ht="15" customHeight="1" x14ac:dyDescent="0.25">
      <c r="O211"/>
      <c r="R211"/>
      <c r="T211"/>
      <c r="U211"/>
      <c r="V211"/>
      <c r="W211"/>
      <c r="X211"/>
    </row>
    <row r="212" spans="15:24" s="1" customFormat="1" ht="15" customHeight="1" x14ac:dyDescent="0.25">
      <c r="O212"/>
      <c r="R212"/>
      <c r="T212"/>
      <c r="U212"/>
      <c r="V212"/>
      <c r="W212"/>
      <c r="X212"/>
    </row>
    <row r="213" spans="15:24" s="1" customFormat="1" ht="15" customHeight="1" x14ac:dyDescent="0.25">
      <c r="O213"/>
      <c r="R213"/>
      <c r="T213"/>
      <c r="U213"/>
      <c r="V213"/>
      <c r="W213"/>
      <c r="X213"/>
    </row>
    <row r="214" spans="15:24" s="1" customFormat="1" ht="15" customHeight="1" x14ac:dyDescent="0.25">
      <c r="O214"/>
      <c r="R214"/>
      <c r="T214"/>
      <c r="U214"/>
      <c r="V214"/>
      <c r="W214"/>
      <c r="X214"/>
    </row>
    <row r="215" spans="15:24" s="1" customFormat="1" ht="15" customHeight="1" x14ac:dyDescent="0.25">
      <c r="O215"/>
      <c r="R215"/>
      <c r="T215"/>
      <c r="U215"/>
      <c r="V215"/>
      <c r="W215"/>
      <c r="X215"/>
    </row>
    <row r="216" spans="15:24" s="1" customFormat="1" ht="15" customHeight="1" x14ac:dyDescent="0.25">
      <c r="O216"/>
      <c r="R216"/>
      <c r="T216"/>
      <c r="U216"/>
      <c r="V216"/>
      <c r="W216"/>
      <c r="X216"/>
    </row>
    <row r="217" spans="15:24" s="1" customFormat="1" ht="15" customHeight="1" x14ac:dyDescent="0.25">
      <c r="O217"/>
      <c r="R217"/>
      <c r="T217"/>
      <c r="U217"/>
      <c r="V217"/>
      <c r="W217"/>
      <c r="X217"/>
    </row>
    <row r="218" spans="15:24" s="1" customFormat="1" ht="15" customHeight="1" x14ac:dyDescent="0.25">
      <c r="O218"/>
      <c r="R218"/>
      <c r="T218"/>
      <c r="U218"/>
      <c r="V218"/>
      <c r="W218"/>
      <c r="X218"/>
    </row>
    <row r="219" spans="15:24" s="1" customFormat="1" ht="15" customHeight="1" x14ac:dyDescent="0.25">
      <c r="O219"/>
      <c r="R219"/>
      <c r="T219"/>
      <c r="U219"/>
      <c r="V219"/>
      <c r="W219"/>
      <c r="X219"/>
    </row>
    <row r="220" spans="15:24" s="1" customFormat="1" ht="15" customHeight="1" x14ac:dyDescent="0.25">
      <c r="O220"/>
      <c r="R220"/>
      <c r="T220"/>
      <c r="U220"/>
      <c r="V220"/>
      <c r="W220"/>
      <c r="X220"/>
    </row>
    <row r="221" spans="15:24" s="1" customFormat="1" ht="15" customHeight="1" x14ac:dyDescent="0.25">
      <c r="O221"/>
      <c r="R221"/>
      <c r="T221"/>
      <c r="U221"/>
      <c r="V221"/>
      <c r="W221"/>
      <c r="X221"/>
    </row>
    <row r="222" spans="15:24" s="1" customFormat="1" ht="15" customHeight="1" x14ac:dyDescent="0.25">
      <c r="O222"/>
      <c r="R222"/>
      <c r="T222"/>
      <c r="U222"/>
      <c r="V222"/>
      <c r="W222"/>
      <c r="X222"/>
    </row>
    <row r="223" spans="15:24" s="1" customFormat="1" ht="15" customHeight="1" x14ac:dyDescent="0.25">
      <c r="O223"/>
      <c r="R223"/>
      <c r="T223"/>
      <c r="U223"/>
      <c r="V223"/>
      <c r="W223"/>
      <c r="X223"/>
    </row>
    <row r="224" spans="15:24" s="1" customFormat="1" ht="15" customHeight="1" x14ac:dyDescent="0.25">
      <c r="O224"/>
      <c r="R224"/>
      <c r="T224"/>
      <c r="U224"/>
      <c r="V224"/>
      <c r="W224"/>
      <c r="X224"/>
    </row>
    <row r="225" spans="15:24" s="1" customFormat="1" ht="15" customHeight="1" x14ac:dyDescent="0.25">
      <c r="O225"/>
      <c r="R225"/>
      <c r="T225"/>
      <c r="U225"/>
      <c r="V225"/>
      <c r="W225"/>
      <c r="X225"/>
    </row>
    <row r="226" spans="15:24" s="1" customFormat="1" ht="15" customHeight="1" x14ac:dyDescent="0.25">
      <c r="O226"/>
      <c r="R226"/>
      <c r="T226"/>
      <c r="U226"/>
      <c r="V226"/>
      <c r="W226"/>
      <c r="X226"/>
    </row>
    <row r="227" spans="15:24" s="1" customFormat="1" ht="15" customHeight="1" x14ac:dyDescent="0.25">
      <c r="O227"/>
      <c r="R227"/>
      <c r="T227"/>
      <c r="U227"/>
      <c r="V227"/>
      <c r="W227"/>
      <c r="X227"/>
    </row>
    <row r="228" spans="15:24" s="1" customFormat="1" ht="15" customHeight="1" x14ac:dyDescent="0.25">
      <c r="O228"/>
      <c r="R228"/>
      <c r="T228"/>
      <c r="U228"/>
      <c r="V228"/>
      <c r="W228"/>
      <c r="X228"/>
    </row>
    <row r="229" spans="15:24" s="1" customFormat="1" ht="15" customHeight="1" x14ac:dyDescent="0.25">
      <c r="O229"/>
      <c r="R229"/>
      <c r="T229"/>
      <c r="U229"/>
      <c r="V229"/>
      <c r="W229"/>
      <c r="X229"/>
    </row>
    <row r="230" spans="15:24" s="1" customFormat="1" ht="15" customHeight="1" x14ac:dyDescent="0.25">
      <c r="O230"/>
      <c r="R230"/>
      <c r="T230"/>
      <c r="U230"/>
      <c r="V230"/>
      <c r="W230"/>
      <c r="X230"/>
    </row>
    <row r="231" spans="15:24" s="1" customFormat="1" ht="15" customHeight="1" x14ac:dyDescent="0.25">
      <c r="O231"/>
      <c r="R231"/>
      <c r="T231"/>
      <c r="U231"/>
      <c r="V231"/>
      <c r="W231"/>
      <c r="X231"/>
    </row>
    <row r="232" spans="15:24" s="1" customFormat="1" ht="15" customHeight="1" x14ac:dyDescent="0.25">
      <c r="O232"/>
      <c r="R232"/>
      <c r="T232"/>
      <c r="U232"/>
      <c r="V232"/>
      <c r="W232"/>
      <c r="X232"/>
    </row>
    <row r="233" spans="15:24" s="1" customFormat="1" ht="15" customHeight="1" x14ac:dyDescent="0.25">
      <c r="O233"/>
      <c r="R233"/>
      <c r="T233"/>
      <c r="U233"/>
      <c r="V233"/>
      <c r="W233"/>
      <c r="X233"/>
    </row>
    <row r="234" spans="15:24" s="1" customFormat="1" ht="15" customHeight="1" x14ac:dyDescent="0.25">
      <c r="O234"/>
      <c r="R234"/>
      <c r="T234"/>
      <c r="U234"/>
      <c r="V234"/>
      <c r="W234"/>
      <c r="X234"/>
    </row>
    <row r="235" spans="15:24" s="1" customFormat="1" ht="15" customHeight="1" x14ac:dyDescent="0.25">
      <c r="O235"/>
      <c r="R235"/>
      <c r="T235"/>
      <c r="U235"/>
      <c r="V235"/>
      <c r="W235"/>
      <c r="X235"/>
    </row>
    <row r="236" spans="15:24" s="1" customFormat="1" ht="15" customHeight="1" x14ac:dyDescent="0.25">
      <c r="O236"/>
      <c r="R236"/>
      <c r="T236"/>
      <c r="U236"/>
      <c r="V236"/>
      <c r="W236"/>
      <c r="X236"/>
    </row>
    <row r="237" spans="15:24" s="1" customFormat="1" ht="15" customHeight="1" x14ac:dyDescent="0.25">
      <c r="O237"/>
      <c r="R237"/>
      <c r="T237"/>
      <c r="U237"/>
      <c r="V237"/>
      <c r="W237"/>
      <c r="X237"/>
    </row>
    <row r="238" spans="15:24" s="1" customFormat="1" ht="15" customHeight="1" x14ac:dyDescent="0.25">
      <c r="O238"/>
      <c r="R238"/>
      <c r="T238"/>
      <c r="U238"/>
      <c r="V238"/>
      <c r="W238"/>
      <c r="X238"/>
    </row>
    <row r="239" spans="15:24" s="1" customFormat="1" ht="15" customHeight="1" x14ac:dyDescent="0.25">
      <c r="O239"/>
      <c r="R239"/>
      <c r="T239"/>
      <c r="U239"/>
      <c r="V239"/>
      <c r="W239"/>
      <c r="X239"/>
    </row>
    <row r="240" spans="15:24" s="1" customFormat="1" ht="15" customHeight="1" x14ac:dyDescent="0.25">
      <c r="O240"/>
      <c r="R240"/>
      <c r="T240"/>
      <c r="U240"/>
      <c r="V240"/>
      <c r="W240"/>
      <c r="X240"/>
    </row>
    <row r="241" spans="15:24" s="1" customFormat="1" ht="15" customHeight="1" x14ac:dyDescent="0.25">
      <c r="O241"/>
      <c r="R241"/>
      <c r="T241"/>
      <c r="U241"/>
      <c r="V241"/>
      <c r="W241"/>
      <c r="X241"/>
    </row>
    <row r="242" spans="15:24" s="1" customFormat="1" ht="15" customHeight="1" x14ac:dyDescent="0.25">
      <c r="O242"/>
      <c r="R242"/>
      <c r="T242"/>
      <c r="U242"/>
      <c r="V242"/>
      <c r="W242"/>
      <c r="X242"/>
    </row>
    <row r="243" spans="15:24" s="1" customFormat="1" ht="15" customHeight="1" x14ac:dyDescent="0.25">
      <c r="O243"/>
      <c r="R243"/>
      <c r="T243"/>
      <c r="U243"/>
      <c r="V243"/>
      <c r="W243"/>
      <c r="X243"/>
    </row>
    <row r="244" spans="15:24" s="1" customFormat="1" ht="15" customHeight="1" x14ac:dyDescent="0.25">
      <c r="O244"/>
      <c r="R244"/>
      <c r="T244"/>
      <c r="U244"/>
      <c r="V244"/>
      <c r="W244"/>
      <c r="X244"/>
    </row>
    <row r="245" spans="15:24" s="1" customFormat="1" ht="15" customHeight="1" x14ac:dyDescent="0.25">
      <c r="O245"/>
      <c r="R245"/>
      <c r="T245"/>
      <c r="U245"/>
      <c r="V245"/>
      <c r="W245"/>
      <c r="X245"/>
    </row>
    <row r="246" spans="15:24" s="1" customFormat="1" ht="15" customHeight="1" x14ac:dyDescent="0.25">
      <c r="O246"/>
      <c r="R246"/>
      <c r="T246"/>
      <c r="U246"/>
      <c r="V246"/>
      <c r="W246"/>
      <c r="X246"/>
    </row>
    <row r="247" spans="15:24" s="1" customFormat="1" ht="15" customHeight="1" x14ac:dyDescent="0.25">
      <c r="O247"/>
      <c r="R247"/>
      <c r="T247"/>
      <c r="U247"/>
      <c r="V247"/>
      <c r="W247"/>
      <c r="X247"/>
    </row>
    <row r="248" spans="15:24" s="1" customFormat="1" ht="15" customHeight="1" x14ac:dyDescent="0.25">
      <c r="O248"/>
      <c r="R248"/>
      <c r="T248"/>
      <c r="U248"/>
      <c r="V248"/>
      <c r="W248"/>
      <c r="X248"/>
    </row>
    <row r="249" spans="15:24" s="1" customFormat="1" ht="15" customHeight="1" x14ac:dyDescent="0.25">
      <c r="O249"/>
      <c r="R249"/>
      <c r="T249"/>
      <c r="U249"/>
      <c r="V249"/>
      <c r="W249"/>
      <c r="X249"/>
    </row>
    <row r="250" spans="15:24" s="1" customFormat="1" ht="15" customHeight="1" x14ac:dyDescent="0.25">
      <c r="O250"/>
      <c r="R250"/>
      <c r="T250"/>
      <c r="U250"/>
      <c r="V250"/>
      <c r="W250"/>
      <c r="X250"/>
    </row>
    <row r="251" spans="15:24" s="1" customFormat="1" ht="15" customHeight="1" x14ac:dyDescent="0.25">
      <c r="O251"/>
      <c r="R251"/>
      <c r="T251"/>
      <c r="U251"/>
      <c r="V251"/>
      <c r="W251"/>
      <c r="X251"/>
    </row>
    <row r="252" spans="15:24" s="1" customFormat="1" ht="15" customHeight="1" x14ac:dyDescent="0.25">
      <c r="O252"/>
      <c r="R252"/>
      <c r="T252"/>
      <c r="U252"/>
      <c r="V252"/>
      <c r="W252"/>
      <c r="X252"/>
    </row>
    <row r="253" spans="15:24" s="1" customFormat="1" ht="15" customHeight="1" x14ac:dyDescent="0.25">
      <c r="O253"/>
      <c r="R253"/>
      <c r="T253"/>
      <c r="U253"/>
      <c r="V253"/>
      <c r="W253"/>
      <c r="X253"/>
    </row>
    <row r="254" spans="15:24" s="1" customFormat="1" ht="15" customHeight="1" x14ac:dyDescent="0.25">
      <c r="O254"/>
      <c r="R254"/>
      <c r="T254"/>
      <c r="U254"/>
      <c r="V254"/>
      <c r="W254"/>
      <c r="X254"/>
    </row>
    <row r="255" spans="15:24" s="1" customFormat="1" ht="15" customHeight="1" x14ac:dyDescent="0.25">
      <c r="O255"/>
      <c r="R255"/>
      <c r="T255"/>
      <c r="U255"/>
      <c r="V255"/>
      <c r="W255"/>
      <c r="X255"/>
    </row>
    <row r="256" spans="15:24" s="1" customFormat="1" ht="15" customHeight="1" x14ac:dyDescent="0.25">
      <c r="O256"/>
      <c r="R256"/>
      <c r="T256"/>
      <c r="U256"/>
      <c r="V256"/>
      <c r="W256"/>
      <c r="X256"/>
    </row>
    <row r="257" spans="15:24" s="1" customFormat="1" ht="15" customHeight="1" x14ac:dyDescent="0.25">
      <c r="O257"/>
      <c r="R257"/>
      <c r="T257"/>
      <c r="U257"/>
      <c r="V257"/>
      <c r="W257"/>
      <c r="X257"/>
    </row>
    <row r="258" spans="15:24" s="1" customFormat="1" ht="15" customHeight="1" x14ac:dyDescent="0.25">
      <c r="O258"/>
      <c r="R258"/>
      <c r="T258"/>
      <c r="U258"/>
      <c r="V258"/>
      <c r="W258"/>
      <c r="X258"/>
    </row>
    <row r="259" spans="15:24" s="1" customFormat="1" ht="15" customHeight="1" x14ac:dyDescent="0.25">
      <c r="O259"/>
      <c r="R259"/>
      <c r="T259"/>
      <c r="U259"/>
      <c r="V259"/>
      <c r="W259"/>
      <c r="X259"/>
    </row>
    <row r="260" spans="15:24" s="1" customFormat="1" ht="15" customHeight="1" x14ac:dyDescent="0.25">
      <c r="O260"/>
      <c r="R260"/>
      <c r="T260"/>
      <c r="U260"/>
      <c r="V260"/>
      <c r="W260"/>
      <c r="X260"/>
    </row>
    <row r="261" spans="15:24" s="1" customFormat="1" ht="15" customHeight="1" x14ac:dyDescent="0.25">
      <c r="O261"/>
      <c r="R261"/>
      <c r="T261"/>
      <c r="U261"/>
      <c r="V261"/>
      <c r="W261"/>
      <c r="X261"/>
    </row>
    <row r="262" spans="15:24" s="1" customFormat="1" ht="15" customHeight="1" x14ac:dyDescent="0.25">
      <c r="O262"/>
      <c r="R262"/>
      <c r="T262"/>
      <c r="U262"/>
      <c r="V262"/>
      <c r="W262"/>
      <c r="X262"/>
    </row>
    <row r="263" spans="15:24" s="1" customFormat="1" ht="15" customHeight="1" x14ac:dyDescent="0.25">
      <c r="O263"/>
      <c r="R263"/>
      <c r="T263"/>
      <c r="U263"/>
      <c r="V263"/>
      <c r="W263"/>
      <c r="X263"/>
    </row>
    <row r="264" spans="15:24" s="1" customFormat="1" ht="15" customHeight="1" x14ac:dyDescent="0.25">
      <c r="O264"/>
      <c r="R264"/>
      <c r="T264"/>
      <c r="U264"/>
      <c r="V264"/>
      <c r="W264"/>
      <c r="X264"/>
    </row>
    <row r="265" spans="15:24" s="1" customFormat="1" ht="15" customHeight="1" x14ac:dyDescent="0.25">
      <c r="O265"/>
      <c r="R265"/>
      <c r="T265"/>
      <c r="U265"/>
      <c r="V265"/>
      <c r="W265"/>
      <c r="X265"/>
    </row>
    <row r="266" spans="15:24" s="1" customFormat="1" ht="15" customHeight="1" x14ac:dyDescent="0.25">
      <c r="O266"/>
      <c r="R266"/>
      <c r="T266"/>
      <c r="U266"/>
      <c r="V266"/>
      <c r="W266"/>
      <c r="X266"/>
    </row>
    <row r="267" spans="15:24" s="1" customFormat="1" ht="15" customHeight="1" x14ac:dyDescent="0.25">
      <c r="O267"/>
      <c r="R267"/>
      <c r="T267"/>
      <c r="U267"/>
      <c r="V267"/>
      <c r="W267"/>
      <c r="X267"/>
    </row>
    <row r="268" spans="15:24" s="1" customFormat="1" ht="15" customHeight="1" x14ac:dyDescent="0.25">
      <c r="O268"/>
      <c r="R268"/>
      <c r="T268"/>
      <c r="U268"/>
      <c r="V268"/>
      <c r="W268"/>
      <c r="X268"/>
    </row>
    <row r="269" spans="15:24" s="1" customFormat="1" ht="15" customHeight="1" x14ac:dyDescent="0.25">
      <c r="O269"/>
      <c r="R269"/>
      <c r="T269"/>
      <c r="U269"/>
      <c r="V269"/>
      <c r="W269"/>
      <c r="X269"/>
    </row>
    <row r="270" spans="15:24" s="1" customFormat="1" ht="15" customHeight="1" x14ac:dyDescent="0.25">
      <c r="O270"/>
      <c r="R270"/>
      <c r="T270"/>
      <c r="U270"/>
      <c r="V270"/>
      <c r="W270"/>
      <c r="X270"/>
    </row>
    <row r="271" spans="15:24" s="1" customFormat="1" ht="15" customHeight="1" x14ac:dyDescent="0.25">
      <c r="O271"/>
      <c r="R271"/>
      <c r="T271"/>
      <c r="U271"/>
      <c r="V271"/>
      <c r="W271"/>
      <c r="X271"/>
    </row>
    <row r="272" spans="15:24" s="1" customFormat="1" ht="15" customHeight="1" x14ac:dyDescent="0.25">
      <c r="O272"/>
      <c r="R272"/>
      <c r="T272"/>
      <c r="U272"/>
      <c r="V272"/>
      <c r="W272"/>
      <c r="X272"/>
    </row>
    <row r="273" spans="15:24" s="1" customFormat="1" ht="15" customHeight="1" x14ac:dyDescent="0.25">
      <c r="O273"/>
      <c r="R273"/>
      <c r="T273"/>
      <c r="U273"/>
      <c r="V273"/>
      <c r="W273"/>
      <c r="X273"/>
    </row>
    <row r="274" spans="15:24" s="1" customFormat="1" ht="15" customHeight="1" x14ac:dyDescent="0.25">
      <c r="O274"/>
      <c r="R274"/>
      <c r="T274"/>
      <c r="U274"/>
      <c r="V274"/>
      <c r="W274"/>
      <c r="X274"/>
    </row>
    <row r="275" spans="15:24" s="1" customFormat="1" ht="15" customHeight="1" x14ac:dyDescent="0.25">
      <c r="O275"/>
      <c r="R275"/>
      <c r="T275"/>
      <c r="U275"/>
      <c r="V275"/>
      <c r="W275"/>
      <c r="X275"/>
    </row>
    <row r="276" spans="15:24" s="1" customFormat="1" ht="15" customHeight="1" x14ac:dyDescent="0.25">
      <c r="O276"/>
      <c r="R276"/>
      <c r="T276"/>
      <c r="U276"/>
      <c r="V276"/>
      <c r="W276"/>
      <c r="X276"/>
    </row>
    <row r="277" spans="15:24" s="1" customFormat="1" ht="15" customHeight="1" x14ac:dyDescent="0.25">
      <c r="O277"/>
      <c r="R277"/>
      <c r="T277"/>
      <c r="U277"/>
      <c r="V277"/>
      <c r="W277"/>
      <c r="X277"/>
    </row>
    <row r="278" spans="15:24" s="1" customFormat="1" ht="15" customHeight="1" x14ac:dyDescent="0.25">
      <c r="O278"/>
      <c r="R278"/>
      <c r="T278"/>
      <c r="U278"/>
      <c r="V278"/>
      <c r="W278"/>
      <c r="X278"/>
    </row>
    <row r="279" spans="15:24" s="1" customFormat="1" ht="15" customHeight="1" x14ac:dyDescent="0.25">
      <c r="O279"/>
      <c r="R279"/>
      <c r="T279"/>
      <c r="U279"/>
      <c r="V279"/>
      <c r="W279"/>
      <c r="X279"/>
    </row>
    <row r="280" spans="15:24" s="1" customFormat="1" ht="15" customHeight="1" x14ac:dyDescent="0.25">
      <c r="O280"/>
      <c r="R280"/>
      <c r="T280"/>
      <c r="U280"/>
      <c r="V280"/>
      <c r="W280"/>
      <c r="X280"/>
    </row>
    <row r="281" spans="15:24" s="1" customFormat="1" ht="15" customHeight="1" x14ac:dyDescent="0.25">
      <c r="O281"/>
      <c r="R281"/>
      <c r="T281"/>
      <c r="U281"/>
      <c r="V281"/>
      <c r="W281"/>
      <c r="X281"/>
    </row>
    <row r="282" spans="15:24" s="1" customFormat="1" ht="15" customHeight="1" x14ac:dyDescent="0.25">
      <c r="O282"/>
      <c r="R282"/>
      <c r="T282"/>
      <c r="U282"/>
      <c r="V282"/>
      <c r="W282"/>
      <c r="X282"/>
    </row>
    <row r="283" spans="15:24" s="1" customFormat="1" ht="15" customHeight="1" x14ac:dyDescent="0.25">
      <c r="O283"/>
      <c r="R283"/>
      <c r="T283"/>
      <c r="U283"/>
      <c r="V283"/>
      <c r="W283"/>
      <c r="X283"/>
    </row>
    <row r="284" spans="15:24" s="1" customFormat="1" ht="15" customHeight="1" x14ac:dyDescent="0.25">
      <c r="O284"/>
      <c r="R284"/>
      <c r="T284"/>
      <c r="U284"/>
      <c r="V284"/>
      <c r="W284"/>
      <c r="X284"/>
    </row>
    <row r="285" spans="15:24" s="1" customFormat="1" ht="15" customHeight="1" x14ac:dyDescent="0.25">
      <c r="O285"/>
      <c r="R285"/>
      <c r="T285"/>
      <c r="U285"/>
      <c r="V285"/>
      <c r="W285"/>
      <c r="X285"/>
    </row>
    <row r="286" spans="15:24" s="1" customFormat="1" ht="15" customHeight="1" x14ac:dyDescent="0.25">
      <c r="O286"/>
      <c r="R286"/>
      <c r="T286"/>
      <c r="U286"/>
      <c r="V286"/>
      <c r="W286"/>
      <c r="X286"/>
    </row>
    <row r="287" spans="15:24" s="1" customFormat="1" ht="15" customHeight="1" x14ac:dyDescent="0.25">
      <c r="O287"/>
      <c r="R287"/>
      <c r="T287"/>
      <c r="U287"/>
      <c r="V287"/>
      <c r="W287"/>
      <c r="X287"/>
    </row>
    <row r="288" spans="15:24" s="1" customFormat="1" ht="15" customHeight="1" x14ac:dyDescent="0.25">
      <c r="O288"/>
      <c r="R288"/>
      <c r="T288"/>
      <c r="U288"/>
      <c r="V288"/>
      <c r="W288"/>
      <c r="X288"/>
    </row>
    <row r="289" spans="15:24" s="1" customFormat="1" ht="15" customHeight="1" x14ac:dyDescent="0.25">
      <c r="O289"/>
      <c r="R289"/>
      <c r="T289"/>
      <c r="U289"/>
      <c r="V289"/>
      <c r="W289"/>
      <c r="X289"/>
    </row>
    <row r="290" spans="15:24" s="1" customFormat="1" ht="15" customHeight="1" x14ac:dyDescent="0.25">
      <c r="O290"/>
      <c r="R290"/>
      <c r="T290"/>
      <c r="U290"/>
      <c r="V290"/>
      <c r="W290"/>
      <c r="X290"/>
    </row>
    <row r="291" spans="15:24" s="1" customFormat="1" ht="15" customHeight="1" x14ac:dyDescent="0.25">
      <c r="O291"/>
      <c r="R291"/>
      <c r="T291"/>
      <c r="U291"/>
      <c r="V291"/>
      <c r="W291"/>
      <c r="X291"/>
    </row>
    <row r="292" spans="15:24" s="1" customFormat="1" ht="15" customHeight="1" x14ac:dyDescent="0.25">
      <c r="O292"/>
      <c r="R292"/>
      <c r="T292"/>
      <c r="U292"/>
      <c r="V292"/>
      <c r="W292"/>
      <c r="X292"/>
    </row>
    <row r="293" spans="15:24" s="1" customFormat="1" ht="15" customHeight="1" x14ac:dyDescent="0.25">
      <c r="O293"/>
      <c r="R293"/>
      <c r="T293"/>
      <c r="U293"/>
      <c r="V293"/>
      <c r="W293"/>
      <c r="X293"/>
    </row>
    <row r="294" spans="15:24" s="1" customFormat="1" ht="15" customHeight="1" x14ac:dyDescent="0.25">
      <c r="O294"/>
      <c r="R294"/>
      <c r="T294"/>
      <c r="U294"/>
      <c r="V294"/>
      <c r="W294"/>
      <c r="X294"/>
    </row>
    <row r="295" spans="15:24" s="1" customFormat="1" ht="15" customHeight="1" x14ac:dyDescent="0.25">
      <c r="O295"/>
      <c r="R295"/>
      <c r="T295"/>
      <c r="U295"/>
      <c r="V295"/>
      <c r="W295"/>
      <c r="X295"/>
    </row>
    <row r="296" spans="15:24" s="1" customFormat="1" ht="15" customHeight="1" x14ac:dyDescent="0.25">
      <c r="O296"/>
      <c r="R296"/>
      <c r="T296"/>
      <c r="U296"/>
      <c r="V296"/>
      <c r="W296"/>
      <c r="X296"/>
    </row>
    <row r="297" spans="15:24" s="1" customFormat="1" ht="15" customHeight="1" x14ac:dyDescent="0.25">
      <c r="O297"/>
      <c r="R297"/>
      <c r="T297"/>
      <c r="U297"/>
      <c r="V297"/>
      <c r="W297"/>
      <c r="X297"/>
    </row>
    <row r="298" spans="15:24" s="1" customFormat="1" ht="15" customHeight="1" x14ac:dyDescent="0.25">
      <c r="O298"/>
      <c r="R298"/>
      <c r="T298"/>
      <c r="U298"/>
      <c r="V298"/>
      <c r="W298"/>
      <c r="X298"/>
    </row>
    <row r="299" spans="15:24" s="1" customFormat="1" ht="15" customHeight="1" x14ac:dyDescent="0.25">
      <c r="O299"/>
      <c r="R299"/>
      <c r="T299"/>
      <c r="U299"/>
      <c r="V299"/>
      <c r="W299"/>
      <c r="X299"/>
    </row>
    <row r="300" spans="15:24" s="1" customFormat="1" ht="15" customHeight="1" x14ac:dyDescent="0.25">
      <c r="O300"/>
      <c r="R300"/>
      <c r="T300"/>
      <c r="U300"/>
      <c r="V300"/>
      <c r="W300"/>
      <c r="X300"/>
    </row>
    <row r="301" spans="15:24" s="1" customFormat="1" ht="15" customHeight="1" x14ac:dyDescent="0.25">
      <c r="O301"/>
      <c r="R301"/>
      <c r="T301"/>
      <c r="U301"/>
      <c r="V301"/>
      <c r="W301"/>
      <c r="X301"/>
    </row>
    <row r="302" spans="15:24" s="1" customFormat="1" ht="15" customHeight="1" x14ac:dyDescent="0.25">
      <c r="O302"/>
      <c r="R302"/>
      <c r="T302"/>
      <c r="U302"/>
      <c r="V302"/>
      <c r="W302"/>
      <c r="X302"/>
    </row>
    <row r="303" spans="15:24" s="1" customFormat="1" ht="15" customHeight="1" x14ac:dyDescent="0.25">
      <c r="O303"/>
      <c r="R303"/>
      <c r="T303"/>
      <c r="U303"/>
      <c r="V303"/>
      <c r="W303"/>
      <c r="X303"/>
    </row>
    <row r="304" spans="15:24" s="1" customFormat="1" ht="15" customHeight="1" x14ac:dyDescent="0.25">
      <c r="O304"/>
      <c r="R304"/>
      <c r="T304"/>
      <c r="U304"/>
      <c r="V304"/>
      <c r="W304"/>
      <c r="X304"/>
    </row>
    <row r="305" spans="15:24" s="1" customFormat="1" ht="15" customHeight="1" x14ac:dyDescent="0.25">
      <c r="O305"/>
      <c r="R305"/>
      <c r="T305"/>
      <c r="U305"/>
      <c r="V305"/>
      <c r="W305"/>
      <c r="X305"/>
    </row>
    <row r="306" spans="15:24" s="1" customFormat="1" ht="15" customHeight="1" x14ac:dyDescent="0.25">
      <c r="O306"/>
      <c r="R306"/>
      <c r="T306"/>
      <c r="U306"/>
      <c r="V306"/>
      <c r="W306"/>
      <c r="X306"/>
    </row>
    <row r="307" spans="15:24" s="1" customFormat="1" ht="15" customHeight="1" x14ac:dyDescent="0.25">
      <c r="O307"/>
      <c r="R307"/>
      <c r="T307"/>
      <c r="U307"/>
      <c r="V307"/>
      <c r="W307"/>
      <c r="X307"/>
    </row>
    <row r="308" spans="15:24" s="1" customFormat="1" ht="15" customHeight="1" x14ac:dyDescent="0.25">
      <c r="O308"/>
      <c r="R308"/>
      <c r="T308"/>
      <c r="U308"/>
      <c r="V308"/>
      <c r="W308"/>
      <c r="X308"/>
    </row>
    <row r="309" spans="15:24" s="1" customFormat="1" ht="15" customHeight="1" x14ac:dyDescent="0.25">
      <c r="O309"/>
      <c r="R309"/>
      <c r="T309"/>
      <c r="U309"/>
      <c r="V309"/>
      <c r="W309"/>
      <c r="X309"/>
    </row>
    <row r="310" spans="15:24" s="1" customFormat="1" ht="15" customHeight="1" x14ac:dyDescent="0.25">
      <c r="O310"/>
      <c r="R310"/>
      <c r="T310"/>
      <c r="U310"/>
      <c r="V310"/>
      <c r="W310"/>
      <c r="X310"/>
    </row>
    <row r="311" spans="15:24" s="1" customFormat="1" ht="15" customHeight="1" x14ac:dyDescent="0.25">
      <c r="O311"/>
      <c r="R311"/>
      <c r="T311"/>
      <c r="U311"/>
      <c r="V311"/>
      <c r="W311"/>
      <c r="X311"/>
    </row>
    <row r="312" spans="15:24" s="1" customFormat="1" ht="15" customHeight="1" x14ac:dyDescent="0.25">
      <c r="O312"/>
      <c r="R312"/>
      <c r="T312"/>
      <c r="U312"/>
      <c r="V312"/>
      <c r="W312"/>
      <c r="X312"/>
    </row>
    <row r="313" spans="15:24" s="1" customFormat="1" ht="15" customHeight="1" x14ac:dyDescent="0.25">
      <c r="O313"/>
      <c r="R313"/>
      <c r="T313"/>
      <c r="U313"/>
      <c r="V313"/>
      <c r="W313"/>
      <c r="X313"/>
    </row>
    <row r="314" spans="15:24" s="1" customFormat="1" ht="15" customHeight="1" x14ac:dyDescent="0.25">
      <c r="O314"/>
      <c r="R314"/>
      <c r="T314"/>
      <c r="U314"/>
      <c r="V314"/>
      <c r="W314"/>
      <c r="X314"/>
    </row>
    <row r="315" spans="15:24" s="1" customFormat="1" ht="15" customHeight="1" x14ac:dyDescent="0.25">
      <c r="O315"/>
      <c r="R315"/>
      <c r="T315"/>
      <c r="U315"/>
      <c r="V315"/>
      <c r="W315"/>
      <c r="X315"/>
    </row>
    <row r="316" spans="15:24" s="1" customFormat="1" ht="15" customHeight="1" x14ac:dyDescent="0.25">
      <c r="O316"/>
      <c r="R316"/>
      <c r="T316"/>
      <c r="U316"/>
      <c r="V316"/>
      <c r="W316"/>
      <c r="X316"/>
    </row>
    <row r="317" spans="15:24" s="1" customFormat="1" ht="15" customHeight="1" x14ac:dyDescent="0.25">
      <c r="O317"/>
      <c r="R317"/>
      <c r="T317"/>
      <c r="U317"/>
      <c r="V317"/>
      <c r="W317"/>
      <c r="X317"/>
    </row>
    <row r="318" spans="15:24" s="1" customFormat="1" ht="15" customHeight="1" x14ac:dyDescent="0.25">
      <c r="O318"/>
      <c r="R318"/>
      <c r="T318"/>
      <c r="U318"/>
      <c r="V318"/>
      <c r="W318"/>
      <c r="X318"/>
    </row>
    <row r="319" spans="15:24" s="1" customFormat="1" ht="15" customHeight="1" x14ac:dyDescent="0.25">
      <c r="O319"/>
      <c r="R319"/>
      <c r="T319"/>
      <c r="U319"/>
      <c r="V319"/>
      <c r="W319"/>
      <c r="X319"/>
    </row>
    <row r="320" spans="15:24" s="1" customFormat="1" ht="15" customHeight="1" x14ac:dyDescent="0.25">
      <c r="O320"/>
      <c r="R320"/>
      <c r="T320"/>
      <c r="U320"/>
      <c r="V320"/>
      <c r="W320"/>
      <c r="X320"/>
    </row>
    <row r="321" spans="15:24" s="1" customFormat="1" ht="15" customHeight="1" x14ac:dyDescent="0.25">
      <c r="O321"/>
      <c r="R321"/>
      <c r="T321"/>
      <c r="U321"/>
      <c r="V321"/>
      <c r="W321"/>
      <c r="X321"/>
    </row>
    <row r="322" spans="15:24" s="1" customFormat="1" ht="15" customHeight="1" x14ac:dyDescent="0.25">
      <c r="O322"/>
      <c r="R322"/>
      <c r="T322"/>
      <c r="U322"/>
      <c r="V322"/>
      <c r="W322"/>
      <c r="X322"/>
    </row>
    <row r="323" spans="15:24" s="1" customFormat="1" ht="15" customHeight="1" x14ac:dyDescent="0.25">
      <c r="O323"/>
      <c r="R323"/>
      <c r="T323"/>
      <c r="U323"/>
      <c r="V323"/>
      <c r="W323"/>
      <c r="X323"/>
    </row>
    <row r="324" spans="15:24" s="1" customFormat="1" ht="15" customHeight="1" x14ac:dyDescent="0.25">
      <c r="O324"/>
      <c r="R324"/>
      <c r="T324"/>
      <c r="U324"/>
      <c r="V324"/>
      <c r="W324"/>
      <c r="X324"/>
    </row>
    <row r="325" spans="15:24" s="1" customFormat="1" ht="15" customHeight="1" x14ac:dyDescent="0.25">
      <c r="O325"/>
      <c r="R325"/>
      <c r="T325"/>
      <c r="U325"/>
      <c r="V325"/>
      <c r="W325"/>
      <c r="X325"/>
    </row>
    <row r="326" spans="15:24" s="1" customFormat="1" ht="18.75" customHeight="1" x14ac:dyDescent="0.25">
      <c r="O326"/>
      <c r="R326"/>
      <c r="T326"/>
      <c r="U326"/>
      <c r="V326"/>
      <c r="W326"/>
      <c r="X326"/>
    </row>
    <row r="327" spans="15:24" s="1" customFormat="1" ht="18.75" customHeight="1" x14ac:dyDescent="0.25">
      <c r="O327"/>
      <c r="R327"/>
      <c r="T327"/>
      <c r="U327"/>
      <c r="V327"/>
      <c r="W327"/>
      <c r="X327"/>
    </row>
  </sheetData>
  <autoFilter ref="A4:X107">
    <filterColumn colId="7">
      <customFilters>
        <customFilter operator="notEqual" val=" "/>
      </customFilters>
    </filterColumn>
    <filterColumn colId="15" showButton="0"/>
  </autoFilter>
  <customSheetViews>
    <customSheetView guid="{58B0A3E4-DC4C-43E3-ADD5-4D21FA5857E3}" scale="66" showPageBreaks="1" printArea="1" filter="1" showAutoFilter="1" hiddenRows="1" hiddenColumns="1" view="pageBreakPreview" topLeftCell="C56">
      <selection activeCell="C175" sqref="C175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8184D279-59A7-4BD8-AB21-B524BF814588}" scale="66" showPageBreaks="1" printArea="1" filter="1" showAutoFilter="1" hiddenRows="1" hiddenColumns="1" view="pageBreakPreview" topLeftCell="C56">
      <selection activeCell="N163" sqref="N163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7BDF3E6F-D95A-4AD2-A496-92E59C7AF105}" scale="66" showPageBreaks="1" printArea="1" filter="1" showAutoFilter="1" hiddenRows="1" hiddenColumns="1" view="pageBreakPreview" topLeftCell="C7">
      <selection activeCell="I87" sqref="I87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AB14A31D-440B-427A-8154-EF19394E7DE2}" scale="66" showPageBreaks="1" printArea="1" filter="1" showAutoFilter="1" hiddenRows="1" hiddenColumns="1" view="pageBreakPreview" topLeftCell="C38">
      <selection activeCell="H81" sqref="H81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A4:X107">
        <filterColumn colId="7">
          <customFilters>
            <customFilter operator="notEqual" val=" "/>
          </customFilters>
        </filterColumn>
        <filterColumn colId="15" showButton="0"/>
      </autoFilter>
    </customSheetView>
    <customSheetView guid="{C22C5AE3-4CF6-4ED3-821C-43C355C47BB8}" scale="66" showPageBreaks="1" printArea="1" showAutoFilter="1" hiddenColumns="1" view="pageBreakPreview" topLeftCell="A88">
      <selection activeCell="H105" sqref="H105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A4:W107">
        <filterColumn colId="14" showButton="0"/>
      </autoFilter>
    </customSheetView>
    <customSheetView guid="{F38D36FB-D173-41CA-A0CB-C8228EA2DD59}" scale="66" showPageBreaks="1" printArea="1" showAutoFilter="1" hiddenColumns="1" view="pageBreakPreview" topLeftCell="A88">
      <selection activeCell="H105" sqref="H105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A4:W107">
        <filterColumn colId="14" showButton="0"/>
      </autoFilter>
    </customSheetView>
    <customSheetView guid="{D75CEEBA-EF70-41E2-A2AB-FC3599596AC2}" scale="66" showPageBreaks="1" printArea="1" filter="1" showAutoFilter="1" hiddenColumns="1" view="pageBreakPreview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DFD4A7EA-C1FF-4F5D-84ED-80E24D2D6E10}" scale="66" showPageBreaks="1" printArea="1" filter="1" showAutoFilter="1" hiddenColumns="1" view="pageBreakPreview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  <customSheetView guid="{B70C21F4-2ADF-4822-A74D-683C5E869839}" scale="66" showPageBreaks="1" printArea="1" filter="1" showAutoFilter="1" hiddenColumns="1" view="pageBreakPreview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A4:W107">
        <filterColumn colId="7">
          <customFilters>
            <customFilter operator="notEqual" val=" "/>
          </customFilters>
        </filterColumn>
        <filterColumn colId="14" showButton="0"/>
      </autoFilter>
    </customSheetView>
  </customSheetViews>
  <mergeCells count="29">
    <mergeCell ref="A2:N2"/>
    <mergeCell ref="P4:Q4"/>
    <mergeCell ref="A5:A107"/>
    <mergeCell ref="B62:B64"/>
    <mergeCell ref="C62:C64"/>
    <mergeCell ref="B65:B67"/>
    <mergeCell ref="C65:C67"/>
    <mergeCell ref="B68:B70"/>
    <mergeCell ref="C68:C70"/>
    <mergeCell ref="B74:B76"/>
    <mergeCell ref="C74:C76"/>
    <mergeCell ref="B80:B82"/>
    <mergeCell ref="C80:C82"/>
    <mergeCell ref="B77:B79"/>
    <mergeCell ref="C77:C79"/>
    <mergeCell ref="B71:B73"/>
    <mergeCell ref="C71:C73"/>
    <mergeCell ref="B89:B91"/>
    <mergeCell ref="C89:C91"/>
    <mergeCell ref="B86:B88"/>
    <mergeCell ref="C86:C88"/>
    <mergeCell ref="B83:B85"/>
    <mergeCell ref="C83:C85"/>
    <mergeCell ref="B98:B100"/>
    <mergeCell ref="C98:C100"/>
    <mergeCell ref="B95:B97"/>
    <mergeCell ref="C95:C97"/>
    <mergeCell ref="B92:B94"/>
    <mergeCell ref="C92:C94"/>
  </mergeCells>
  <conditionalFormatting sqref="H5:H107">
    <cfRule type="expression" dxfId="18" priority="4">
      <formula>H5&lt;&gt;U5</formula>
    </cfRule>
  </conditionalFormatting>
  <conditionalFormatting sqref="M5:M107">
    <cfRule type="expression" dxfId="17" priority="1">
      <formula>K5&lt;&gt;0</formula>
    </cfRule>
  </conditionalFormatting>
  <conditionalFormatting sqref="U5:U10">
    <cfRule type="expression" dxfId="16" priority="18">
      <formula>U5&lt;&gt;H5</formula>
    </cfRule>
  </conditionalFormatting>
  <conditionalFormatting sqref="U12:U13">
    <cfRule type="expression" dxfId="15" priority="17">
      <formula>U12&lt;&gt;H12</formula>
    </cfRule>
  </conditionalFormatting>
  <conditionalFormatting sqref="U16:U19">
    <cfRule type="expression" dxfId="14" priority="16">
      <formula>U16&lt;&gt;H16</formula>
    </cfRule>
  </conditionalFormatting>
  <conditionalFormatting sqref="U21:U25">
    <cfRule type="expression" dxfId="13" priority="15">
      <formula>U21&lt;&gt;H21</formula>
    </cfRule>
  </conditionalFormatting>
  <conditionalFormatting sqref="U27:U28">
    <cfRule type="expression" dxfId="12" priority="14">
      <formula>U27&lt;&gt;H27</formula>
    </cfRule>
  </conditionalFormatting>
  <conditionalFormatting sqref="U31:U32">
    <cfRule type="expression" dxfId="11" priority="13">
      <formula>U31&lt;&gt;H31</formula>
    </cfRule>
  </conditionalFormatting>
  <conditionalFormatting sqref="U35:U36">
    <cfRule type="expression" dxfId="10" priority="12">
      <formula>U35&lt;&gt;H35</formula>
    </cfRule>
  </conditionalFormatting>
  <conditionalFormatting sqref="U38">
    <cfRule type="expression" dxfId="9" priority="11">
      <formula>U38&lt;&gt;H38</formula>
    </cfRule>
  </conditionalFormatting>
  <conditionalFormatting sqref="U41:U44">
    <cfRule type="expression" dxfId="8" priority="10">
      <formula>U41&lt;&gt;H41</formula>
    </cfRule>
  </conditionalFormatting>
  <conditionalFormatting sqref="U46:U47">
    <cfRule type="expression" dxfId="7" priority="9">
      <formula>U46&lt;&gt;H46</formula>
    </cfRule>
  </conditionalFormatting>
  <conditionalFormatting sqref="U50:U51">
    <cfRule type="expression" dxfId="6" priority="8">
      <formula>U50&lt;&gt;H50</formula>
    </cfRule>
  </conditionalFormatting>
  <conditionalFormatting sqref="U53:U54">
    <cfRule type="expression" dxfId="5" priority="7">
      <formula>U53&lt;&gt;H53</formula>
    </cfRule>
  </conditionalFormatting>
  <conditionalFormatting sqref="U56:U60">
    <cfRule type="expression" dxfId="4" priority="6">
      <formula>U56&lt;&gt;H56</formula>
    </cfRule>
  </conditionalFormatting>
  <conditionalFormatting sqref="U62:U107">
    <cfRule type="expression" dxfId="3" priority="5">
      <formula>U62&lt;&gt;H62</formula>
    </cfRule>
  </conditionalFormatting>
  <conditionalFormatting sqref="AA8">
    <cfRule type="expression" dxfId="2" priority="19">
      <formula>$U$5&lt;&gt;$H$5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7030A0"/>
  </sheetPr>
  <dimension ref="A1:X327"/>
  <sheetViews>
    <sheetView view="pageBreakPreview" topLeftCell="A142" zoomScale="66" zoomScaleNormal="60" zoomScaleSheetLayoutView="66" workbookViewId="0">
      <selection activeCell="D114" sqref="D114"/>
    </sheetView>
  </sheetViews>
  <sheetFormatPr defaultColWidth="9.140625" defaultRowHeight="15.75" x14ac:dyDescent="0.25"/>
  <cols>
    <col min="1" max="1" width="19.140625" style="1" customWidth="1"/>
    <col min="2" max="2" width="35.28515625" style="1" customWidth="1"/>
    <col min="3" max="3" width="97.28515625" style="1" customWidth="1"/>
    <col min="4" max="4" width="18.42578125" style="2" customWidth="1"/>
    <col min="5" max="5" width="15" style="1" customWidth="1"/>
    <col min="6" max="6" width="41.140625" style="1" customWidth="1"/>
    <col min="7" max="7" width="12.140625" style="1" customWidth="1"/>
    <col min="8" max="8" width="16.42578125" style="3" customWidth="1"/>
    <col min="9" max="9" width="17.85546875" style="3" customWidth="1"/>
    <col min="10" max="10" width="18.85546875" style="4" customWidth="1"/>
    <col min="11" max="11" width="20" style="5" customWidth="1"/>
    <col min="12" max="12" width="18.85546875" style="1" customWidth="1"/>
    <col min="13" max="13" width="24.28515625" style="1" customWidth="1"/>
    <col min="14" max="14" width="31.140625" style="1" customWidth="1"/>
    <col min="15" max="15" width="9.85546875" customWidth="1"/>
    <col min="16" max="17" width="9.140625" style="1" customWidth="1"/>
    <col min="18" max="18" width="9.140625" customWidth="1"/>
    <col min="19" max="19" width="9.140625" style="1" customWidth="1"/>
    <col min="20" max="20" width="37.5703125" customWidth="1"/>
    <col min="21" max="21" width="25.28515625" customWidth="1"/>
    <col min="24" max="24" width="33.5703125" customWidth="1"/>
    <col min="25" max="16384" width="9.140625" style="1"/>
  </cols>
  <sheetData>
    <row r="1" spans="1:17" x14ac:dyDescent="0.25">
      <c r="A1" s="1" t="s">
        <v>0</v>
      </c>
    </row>
    <row r="2" spans="1:17" ht="48.75" customHeight="1" x14ac:dyDescent="0.3">
      <c r="A2" s="120" t="s">
        <v>370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</row>
    <row r="3" spans="1:17" ht="196.5" customHeigh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6" t="s">
        <v>6</v>
      </c>
      <c r="G3" s="6" t="s">
        <v>7</v>
      </c>
      <c r="H3" s="101" t="s">
        <v>360</v>
      </c>
      <c r="I3" s="101" t="s">
        <v>361</v>
      </c>
      <c r="J3" s="101" t="s">
        <v>362</v>
      </c>
      <c r="K3" s="101" t="s">
        <v>363</v>
      </c>
      <c r="L3" s="101" t="s">
        <v>364</v>
      </c>
      <c r="M3" s="101" t="s">
        <v>365</v>
      </c>
      <c r="N3" s="101" t="s">
        <v>366</v>
      </c>
    </row>
    <row r="4" spans="1:17" ht="37.5" x14ac:dyDescent="0.3">
      <c r="A4" s="8">
        <v>1</v>
      </c>
      <c r="B4" s="8"/>
      <c r="C4" s="8">
        <v>2</v>
      </c>
      <c r="D4" s="9">
        <v>3</v>
      </c>
      <c r="E4" s="8">
        <v>4</v>
      </c>
      <c r="F4" s="8">
        <v>5</v>
      </c>
      <c r="G4" s="8">
        <v>6</v>
      </c>
      <c r="H4" s="10">
        <v>7</v>
      </c>
      <c r="I4" s="11">
        <v>8</v>
      </c>
      <c r="J4" s="11">
        <v>9</v>
      </c>
      <c r="K4" s="11">
        <v>10</v>
      </c>
      <c r="L4" s="8">
        <v>11</v>
      </c>
      <c r="M4" s="8">
        <v>12</v>
      </c>
      <c r="N4" s="8">
        <v>13</v>
      </c>
      <c r="O4" s="12" t="s">
        <v>8</v>
      </c>
      <c r="P4" s="121" t="s">
        <v>9</v>
      </c>
      <c r="Q4" s="121"/>
    </row>
    <row r="5" spans="1:17" ht="78.75" customHeight="1" x14ac:dyDescent="0.25">
      <c r="A5" s="132" t="s">
        <v>276</v>
      </c>
      <c r="B5" s="13" t="s">
        <v>10</v>
      </c>
      <c r="C5" s="14" t="s">
        <v>11</v>
      </c>
      <c r="D5" s="15" t="s">
        <v>368</v>
      </c>
      <c r="E5" s="16" t="s">
        <v>12</v>
      </c>
      <c r="F5" s="42" t="s">
        <v>13</v>
      </c>
      <c r="G5" s="17" t="s">
        <v>14</v>
      </c>
      <c r="H5" s="18">
        <f>SUM('2г:161сш'!H5)</f>
        <v>3.89</v>
      </c>
      <c r="I5" s="18">
        <f>SUM('2г:161сш'!I5)</f>
        <v>3.89</v>
      </c>
      <c r="J5" s="19">
        <v>10</v>
      </c>
      <c r="K5" s="61">
        <f t="shared" ref="K5:K60" si="0">IF(H5=0,0, IF(I5*100/H5-100&gt;=-10,0,I5*100/H5-100+10))</f>
        <v>0</v>
      </c>
      <c r="L5" s="102"/>
      <c r="M5" s="103" t="str">
        <f t="shared" ref="M5:M68" si="1">IF(K5&lt;&gt;0, "Муниципальное задание не выполнено",IF(K5=0, "Муниципальное задание выполнено"))</f>
        <v>Муниципальное задание выполнено</v>
      </c>
      <c r="N5" s="61">
        <f t="shared" ref="N5:N68" si="2">IF(I5/H5*100&gt;100,100,I5/H5*100)</f>
        <v>100</v>
      </c>
      <c r="O5" s="80">
        <v>1</v>
      </c>
      <c r="P5" s="1">
        <f t="shared" ref="P5:Q20" si="3">IF(H5&gt;0,1,0)</f>
        <v>1</v>
      </c>
      <c r="Q5" s="1">
        <f t="shared" si="3"/>
        <v>1</v>
      </c>
    </row>
    <row r="6" spans="1:17" ht="31.5" customHeight="1" x14ac:dyDescent="0.25">
      <c r="A6" s="132"/>
      <c r="B6" s="13" t="s">
        <v>15</v>
      </c>
      <c r="C6" s="14" t="s">
        <v>16</v>
      </c>
      <c r="D6" s="15" t="s">
        <v>368</v>
      </c>
      <c r="E6" s="16" t="s">
        <v>12</v>
      </c>
      <c r="F6" s="42" t="s">
        <v>13</v>
      </c>
      <c r="G6" s="17" t="s">
        <v>14</v>
      </c>
      <c r="H6" s="18">
        <f>SUM('2г:161сш'!H6)</f>
        <v>123.12</v>
      </c>
      <c r="I6" s="18">
        <f>SUM('2г:161сш'!I6)</f>
        <v>125.72</v>
      </c>
      <c r="J6" s="19">
        <v>10</v>
      </c>
      <c r="K6" s="61">
        <f t="shared" si="0"/>
        <v>0</v>
      </c>
      <c r="L6" s="102"/>
      <c r="M6" s="103" t="str">
        <f t="shared" si="1"/>
        <v>Муниципальное задание выполнено</v>
      </c>
      <c r="N6" s="61">
        <f t="shared" si="2"/>
        <v>100</v>
      </c>
      <c r="O6" s="80">
        <v>2</v>
      </c>
      <c r="P6" s="1">
        <f t="shared" si="3"/>
        <v>1</v>
      </c>
      <c r="Q6" s="1">
        <f t="shared" si="3"/>
        <v>1</v>
      </c>
    </row>
    <row r="7" spans="1:17" ht="31.5" customHeight="1" x14ac:dyDescent="0.25">
      <c r="A7" s="132"/>
      <c r="B7" s="13" t="s">
        <v>17</v>
      </c>
      <c r="C7" s="14" t="s">
        <v>18</v>
      </c>
      <c r="D7" s="15" t="s">
        <v>368</v>
      </c>
      <c r="E7" s="16" t="s">
        <v>12</v>
      </c>
      <c r="F7" s="42" t="s">
        <v>13</v>
      </c>
      <c r="G7" s="17" t="s">
        <v>14</v>
      </c>
      <c r="H7" s="18">
        <f>SUM('2г:161сш'!H7)</f>
        <v>218.76</v>
      </c>
      <c r="I7" s="18">
        <f>SUM('2г:161сш'!I7)</f>
        <v>260.53999999999996</v>
      </c>
      <c r="J7" s="19">
        <v>10</v>
      </c>
      <c r="K7" s="61">
        <f t="shared" si="0"/>
        <v>0</v>
      </c>
      <c r="L7" s="102"/>
      <c r="M7" s="103" t="str">
        <f t="shared" si="1"/>
        <v>Муниципальное задание выполнено</v>
      </c>
      <c r="N7" s="61">
        <f t="shared" si="2"/>
        <v>100</v>
      </c>
      <c r="O7" s="80">
        <v>3</v>
      </c>
      <c r="P7" s="1">
        <f t="shared" si="3"/>
        <v>1</v>
      </c>
      <c r="Q7" s="1">
        <f t="shared" si="3"/>
        <v>1</v>
      </c>
    </row>
    <row r="8" spans="1:17" ht="31.5" customHeight="1" x14ac:dyDescent="0.25">
      <c r="A8" s="132"/>
      <c r="B8" s="21" t="s">
        <v>19</v>
      </c>
      <c r="C8" s="22" t="s">
        <v>20</v>
      </c>
      <c r="D8" s="15" t="s">
        <v>368</v>
      </c>
      <c r="E8" s="16" t="s">
        <v>12</v>
      </c>
      <c r="F8" s="42" t="s">
        <v>13</v>
      </c>
      <c r="G8" s="17" t="s">
        <v>14</v>
      </c>
      <c r="H8" s="18">
        <f>SUM('2г:161сш'!H8)</f>
        <v>155.00000000000003</v>
      </c>
      <c r="I8" s="18">
        <f>SUM('2г:161сш'!I8)</f>
        <v>192.26000000000002</v>
      </c>
      <c r="J8" s="19">
        <v>10</v>
      </c>
      <c r="K8" s="61">
        <f t="shared" si="0"/>
        <v>0</v>
      </c>
      <c r="L8" s="102"/>
      <c r="M8" s="103" t="str">
        <f t="shared" si="1"/>
        <v>Муниципальное задание выполнено</v>
      </c>
      <c r="N8" s="61">
        <f t="shared" si="2"/>
        <v>100</v>
      </c>
      <c r="O8" s="80">
        <v>4</v>
      </c>
      <c r="P8" s="1">
        <f t="shared" si="3"/>
        <v>1</v>
      </c>
      <c r="Q8" s="1">
        <f t="shared" si="3"/>
        <v>1</v>
      </c>
    </row>
    <row r="9" spans="1:17" ht="31.5" customHeight="1" x14ac:dyDescent="0.25">
      <c r="A9" s="132"/>
      <c r="B9" s="23" t="s">
        <v>21</v>
      </c>
      <c r="C9" s="24" t="s">
        <v>22</v>
      </c>
      <c r="D9" s="15" t="s">
        <v>368</v>
      </c>
      <c r="E9" s="16" t="s">
        <v>12</v>
      </c>
      <c r="F9" s="42" t="s">
        <v>13</v>
      </c>
      <c r="G9" s="17" t="s">
        <v>14</v>
      </c>
      <c r="H9" s="18">
        <f>SUM('2г:161сш'!H9)</f>
        <v>2493.12</v>
      </c>
      <c r="I9" s="18">
        <f>SUM('2г:161сш'!I9)</f>
        <v>2605.530000000002</v>
      </c>
      <c r="J9" s="19">
        <v>10</v>
      </c>
      <c r="K9" s="61">
        <f t="shared" si="0"/>
        <v>0</v>
      </c>
      <c r="L9" s="102"/>
      <c r="M9" s="103" t="str">
        <f t="shared" si="1"/>
        <v>Муниципальное задание выполнено</v>
      </c>
      <c r="N9" s="61">
        <f t="shared" si="2"/>
        <v>100</v>
      </c>
      <c r="O9" s="80">
        <v>5</v>
      </c>
      <c r="P9" s="1">
        <f t="shared" si="3"/>
        <v>1</v>
      </c>
      <c r="Q9" s="1">
        <f t="shared" si="3"/>
        <v>1</v>
      </c>
    </row>
    <row r="10" spans="1:17" ht="31.5" customHeight="1" x14ac:dyDescent="0.25">
      <c r="A10" s="132"/>
      <c r="B10" s="25" t="s">
        <v>23</v>
      </c>
      <c r="C10" s="26" t="s">
        <v>24</v>
      </c>
      <c r="D10" s="15" t="s">
        <v>368</v>
      </c>
      <c r="E10" s="16" t="s">
        <v>12</v>
      </c>
      <c r="F10" s="42" t="s">
        <v>13</v>
      </c>
      <c r="G10" s="17" t="s">
        <v>14</v>
      </c>
      <c r="H10" s="18">
        <f>SUM('2г:161сш'!H10)</f>
        <v>20.989999999999995</v>
      </c>
      <c r="I10" s="18">
        <f>SUM('2г:161сш'!I10)</f>
        <v>33.919999999999995</v>
      </c>
      <c r="J10" s="19">
        <v>10</v>
      </c>
      <c r="K10" s="61">
        <f t="shared" si="0"/>
        <v>0</v>
      </c>
      <c r="L10" s="102"/>
      <c r="M10" s="103" t="str">
        <f t="shared" si="1"/>
        <v>Муниципальное задание выполнено</v>
      </c>
      <c r="N10" s="61">
        <f t="shared" si="2"/>
        <v>100</v>
      </c>
      <c r="O10" s="80">
        <v>6</v>
      </c>
      <c r="P10" s="1">
        <f t="shared" si="3"/>
        <v>1</v>
      </c>
      <c r="Q10" s="1">
        <f t="shared" si="3"/>
        <v>1</v>
      </c>
    </row>
    <row r="11" spans="1:17" hidden="1" x14ac:dyDescent="0.25">
      <c r="A11" s="132"/>
      <c r="B11" s="25"/>
      <c r="C11" s="26"/>
      <c r="D11" s="15"/>
      <c r="E11" s="16"/>
      <c r="F11" s="42"/>
      <c r="G11" s="17"/>
      <c r="H11" s="18">
        <f>SUM('2г:161сш'!H11)</f>
        <v>0</v>
      </c>
      <c r="I11" s="18">
        <f>SUM('2г:161сш'!I11)</f>
        <v>0</v>
      </c>
      <c r="J11" s="19"/>
      <c r="K11" s="61"/>
      <c r="L11" s="102"/>
      <c r="M11" s="103"/>
      <c r="N11" s="61"/>
      <c r="O11" s="80"/>
      <c r="P11" s="1">
        <f t="shared" si="3"/>
        <v>0</v>
      </c>
      <c r="Q11" s="1">
        <f t="shared" si="3"/>
        <v>0</v>
      </c>
    </row>
    <row r="12" spans="1:17" ht="31.5" customHeight="1" x14ac:dyDescent="0.25">
      <c r="A12" s="132"/>
      <c r="B12" s="27" t="s">
        <v>25</v>
      </c>
      <c r="C12" s="26" t="s">
        <v>26</v>
      </c>
      <c r="D12" s="15" t="s">
        <v>368</v>
      </c>
      <c r="E12" s="16" t="s">
        <v>12</v>
      </c>
      <c r="F12" s="42" t="s">
        <v>13</v>
      </c>
      <c r="G12" s="17" t="s">
        <v>14</v>
      </c>
      <c r="H12" s="18">
        <f>SUM('2г:161сш'!H12)</f>
        <v>110.55</v>
      </c>
      <c r="I12" s="18">
        <f>SUM('2г:161сш'!I12)</f>
        <v>131.92000000000002</v>
      </c>
      <c r="J12" s="19">
        <v>10</v>
      </c>
      <c r="K12" s="61">
        <f t="shared" si="0"/>
        <v>0</v>
      </c>
      <c r="L12" s="102"/>
      <c r="M12" s="103" t="str">
        <f t="shared" si="1"/>
        <v>Муниципальное задание выполнено</v>
      </c>
      <c r="N12" s="61">
        <f t="shared" si="2"/>
        <v>100</v>
      </c>
      <c r="O12" s="80">
        <v>7</v>
      </c>
      <c r="P12" s="1">
        <f t="shared" si="3"/>
        <v>1</v>
      </c>
      <c r="Q12" s="1">
        <f t="shared" si="3"/>
        <v>1</v>
      </c>
    </row>
    <row r="13" spans="1:17" ht="31.5" customHeight="1" x14ac:dyDescent="0.25">
      <c r="A13" s="132"/>
      <c r="B13" s="27" t="s">
        <v>27</v>
      </c>
      <c r="C13" s="26" t="s">
        <v>28</v>
      </c>
      <c r="D13" s="15" t="s">
        <v>368</v>
      </c>
      <c r="E13" s="16" t="s">
        <v>12</v>
      </c>
      <c r="F13" s="42" t="s">
        <v>13</v>
      </c>
      <c r="G13" s="17" t="s">
        <v>14</v>
      </c>
      <c r="H13" s="18">
        <f>SUM('2г:161сш'!H13)</f>
        <v>50.98</v>
      </c>
      <c r="I13" s="18">
        <f>SUM('2г:161сш'!I13)</f>
        <v>60.11</v>
      </c>
      <c r="J13" s="19">
        <v>10</v>
      </c>
      <c r="K13" s="61">
        <f t="shared" si="0"/>
        <v>0</v>
      </c>
      <c r="L13" s="102"/>
      <c r="M13" s="103" t="str">
        <f t="shared" si="1"/>
        <v>Муниципальное задание выполнено</v>
      </c>
      <c r="N13" s="61">
        <f t="shared" si="2"/>
        <v>100</v>
      </c>
      <c r="O13" s="80">
        <v>8</v>
      </c>
      <c r="P13" s="1">
        <f t="shared" si="3"/>
        <v>1</v>
      </c>
      <c r="Q13" s="1">
        <f t="shared" si="3"/>
        <v>1</v>
      </c>
    </row>
    <row r="14" spans="1:17" hidden="1" x14ac:dyDescent="0.25">
      <c r="A14" s="132"/>
      <c r="B14" s="25"/>
      <c r="C14" s="26"/>
      <c r="D14" s="15"/>
      <c r="E14" s="16"/>
      <c r="F14" s="42"/>
      <c r="G14" s="17"/>
      <c r="H14" s="18">
        <f>SUM('2г:161сш'!H14)</f>
        <v>0</v>
      </c>
      <c r="I14" s="18">
        <f>SUM('2г:161сш'!I14)</f>
        <v>0</v>
      </c>
      <c r="J14" s="19"/>
      <c r="K14" s="61"/>
      <c r="L14" s="102"/>
      <c r="M14" s="103"/>
      <c r="N14" s="61"/>
      <c r="O14" s="81"/>
      <c r="P14" s="1">
        <f t="shared" si="3"/>
        <v>0</v>
      </c>
      <c r="Q14" s="1">
        <f t="shared" si="3"/>
        <v>0</v>
      </c>
    </row>
    <row r="15" spans="1:17" hidden="1" x14ac:dyDescent="0.25">
      <c r="A15" s="132"/>
      <c r="B15" s="25"/>
      <c r="C15" s="24"/>
      <c r="D15" s="15"/>
      <c r="E15" s="16"/>
      <c r="F15" s="42"/>
      <c r="G15" s="17"/>
      <c r="H15" s="18">
        <f>SUM('2г:161сш'!H15)</f>
        <v>0</v>
      </c>
      <c r="I15" s="18">
        <f>SUM('2г:161сш'!I15)</f>
        <v>0</v>
      </c>
      <c r="J15" s="19"/>
      <c r="K15" s="61"/>
      <c r="L15" s="102"/>
      <c r="M15" s="103"/>
      <c r="N15" s="61"/>
      <c r="O15" s="81"/>
      <c r="P15" s="1">
        <f t="shared" si="3"/>
        <v>0</v>
      </c>
      <c r="Q15" s="1">
        <f t="shared" si="3"/>
        <v>0</v>
      </c>
    </row>
    <row r="16" spans="1:17" ht="31.5" customHeight="1" x14ac:dyDescent="0.25">
      <c r="A16" s="132"/>
      <c r="B16" s="25" t="s">
        <v>29</v>
      </c>
      <c r="C16" s="26" t="s">
        <v>30</v>
      </c>
      <c r="D16" s="15" t="s">
        <v>368</v>
      </c>
      <c r="E16" s="16" t="s">
        <v>12</v>
      </c>
      <c r="F16" s="42" t="s">
        <v>13</v>
      </c>
      <c r="G16" s="17" t="s">
        <v>14</v>
      </c>
      <c r="H16" s="18">
        <f>SUM('2г:161сш'!H16)</f>
        <v>0.44</v>
      </c>
      <c r="I16" s="18">
        <f>SUM('2г:161сш'!I16)</f>
        <v>0.78</v>
      </c>
      <c r="J16" s="19">
        <v>10</v>
      </c>
      <c r="K16" s="61">
        <f t="shared" si="0"/>
        <v>0</v>
      </c>
      <c r="L16" s="102"/>
      <c r="M16" s="103" t="str">
        <f t="shared" si="1"/>
        <v>Муниципальное задание выполнено</v>
      </c>
      <c r="N16" s="61">
        <f t="shared" si="2"/>
        <v>100</v>
      </c>
      <c r="O16" s="80">
        <v>9</v>
      </c>
      <c r="P16" s="1">
        <f t="shared" si="3"/>
        <v>1</v>
      </c>
      <c r="Q16" s="1">
        <f t="shared" si="3"/>
        <v>1</v>
      </c>
    </row>
    <row r="17" spans="1:17" ht="31.5" customHeight="1" x14ac:dyDescent="0.25">
      <c r="A17" s="132"/>
      <c r="B17" s="25" t="s">
        <v>31</v>
      </c>
      <c r="C17" s="24" t="s">
        <v>32</v>
      </c>
      <c r="D17" s="15" t="s">
        <v>368</v>
      </c>
      <c r="E17" s="16" t="s">
        <v>104</v>
      </c>
      <c r="F17" s="42" t="s">
        <v>13</v>
      </c>
      <c r="G17" s="17" t="s">
        <v>14</v>
      </c>
      <c r="H17" s="18">
        <f>SUM('2г:161сш'!H17)</f>
        <v>462.9</v>
      </c>
      <c r="I17" s="18">
        <f>SUM('2г:161сш'!I17)</f>
        <v>478.66999999999996</v>
      </c>
      <c r="J17" s="19">
        <v>10</v>
      </c>
      <c r="K17" s="61">
        <f t="shared" si="0"/>
        <v>0</v>
      </c>
      <c r="L17" s="102"/>
      <c r="M17" s="103" t="str">
        <f t="shared" si="1"/>
        <v>Муниципальное задание выполнено</v>
      </c>
      <c r="N17" s="61">
        <f t="shared" si="2"/>
        <v>100</v>
      </c>
      <c r="O17" s="80">
        <v>10</v>
      </c>
      <c r="P17" s="1">
        <f t="shared" si="3"/>
        <v>1</v>
      </c>
      <c r="Q17" s="1">
        <f t="shared" si="3"/>
        <v>1</v>
      </c>
    </row>
    <row r="18" spans="1:17" ht="31.5" customHeight="1" x14ac:dyDescent="0.25">
      <c r="A18" s="132"/>
      <c r="B18" s="25" t="s">
        <v>34</v>
      </c>
      <c r="C18" s="26" t="s">
        <v>35</v>
      </c>
      <c r="D18" s="15" t="s">
        <v>368</v>
      </c>
      <c r="E18" s="16" t="s">
        <v>12</v>
      </c>
      <c r="F18" s="42" t="s">
        <v>13</v>
      </c>
      <c r="G18" s="17" t="s">
        <v>14</v>
      </c>
      <c r="H18" s="18">
        <f>SUM('2г:161сш'!H18)</f>
        <v>116.33000000000001</v>
      </c>
      <c r="I18" s="18">
        <f>SUM('2г:161сш'!I18)</f>
        <v>126.51999999999998</v>
      </c>
      <c r="J18" s="19">
        <v>10</v>
      </c>
      <c r="K18" s="61">
        <f t="shared" si="0"/>
        <v>0</v>
      </c>
      <c r="L18" s="102"/>
      <c r="M18" s="103" t="str">
        <f t="shared" si="1"/>
        <v>Муниципальное задание выполнено</v>
      </c>
      <c r="N18" s="61">
        <f t="shared" si="2"/>
        <v>100</v>
      </c>
      <c r="O18" s="80">
        <v>11</v>
      </c>
      <c r="P18" s="1">
        <f t="shared" si="3"/>
        <v>1</v>
      </c>
      <c r="Q18" s="1">
        <f t="shared" si="3"/>
        <v>1</v>
      </c>
    </row>
    <row r="19" spans="1:17" ht="31.5" customHeight="1" x14ac:dyDescent="0.25">
      <c r="A19" s="132"/>
      <c r="B19" s="25" t="s">
        <v>36</v>
      </c>
      <c r="C19" s="24" t="s">
        <v>37</v>
      </c>
      <c r="D19" s="15" t="s">
        <v>368</v>
      </c>
      <c r="E19" s="16" t="s">
        <v>12</v>
      </c>
      <c r="F19" s="42" t="s">
        <v>13</v>
      </c>
      <c r="G19" s="17" t="s">
        <v>14</v>
      </c>
      <c r="H19" s="18">
        <f>SUM('2г:161сш'!H19)</f>
        <v>10.549999999999999</v>
      </c>
      <c r="I19" s="18">
        <f>SUM('2г:161сш'!I19)</f>
        <v>16.37</v>
      </c>
      <c r="J19" s="19">
        <v>10</v>
      </c>
      <c r="K19" s="61">
        <f t="shared" si="0"/>
        <v>0</v>
      </c>
      <c r="L19" s="102"/>
      <c r="M19" s="103" t="str">
        <f t="shared" si="1"/>
        <v>Муниципальное задание выполнено</v>
      </c>
      <c r="N19" s="61">
        <f t="shared" si="2"/>
        <v>100</v>
      </c>
      <c r="O19" s="80">
        <v>12</v>
      </c>
      <c r="P19" s="1">
        <f t="shared" si="3"/>
        <v>1</v>
      </c>
      <c r="Q19" s="1">
        <f t="shared" si="3"/>
        <v>1</v>
      </c>
    </row>
    <row r="20" spans="1:17" hidden="1" x14ac:dyDescent="0.25">
      <c r="A20" s="132"/>
      <c r="B20" s="25"/>
      <c r="C20" s="26"/>
      <c r="D20" s="15"/>
      <c r="E20" s="16"/>
      <c r="F20" s="42"/>
      <c r="G20" s="17"/>
      <c r="H20" s="18">
        <f>SUM('2г:161сш'!H20)</f>
        <v>0</v>
      </c>
      <c r="I20" s="18">
        <f>SUM('2г:161сш'!I20)</f>
        <v>0</v>
      </c>
      <c r="J20" s="19"/>
      <c r="K20" s="61"/>
      <c r="L20" s="102"/>
      <c r="M20" s="103"/>
      <c r="N20" s="61"/>
      <c r="O20" s="81"/>
      <c r="P20" s="1">
        <f t="shared" si="3"/>
        <v>0</v>
      </c>
      <c r="Q20" s="1">
        <f t="shared" si="3"/>
        <v>0</v>
      </c>
    </row>
    <row r="21" spans="1:17" ht="31.5" customHeight="1" x14ac:dyDescent="0.25">
      <c r="A21" s="132"/>
      <c r="B21" s="25" t="s">
        <v>38</v>
      </c>
      <c r="C21" s="26" t="s">
        <v>39</v>
      </c>
      <c r="D21" s="15" t="s">
        <v>368</v>
      </c>
      <c r="E21" s="16" t="s">
        <v>12</v>
      </c>
      <c r="F21" s="42" t="s">
        <v>13</v>
      </c>
      <c r="G21" s="17" t="s">
        <v>14</v>
      </c>
      <c r="H21" s="18">
        <f>SUM('2г:161сш'!H21)</f>
        <v>35963.740000000005</v>
      </c>
      <c r="I21" s="18">
        <f>SUM('2г:161сш'!I21)</f>
        <v>35868.68</v>
      </c>
      <c r="J21" s="19">
        <v>10</v>
      </c>
      <c r="K21" s="61">
        <f t="shared" si="0"/>
        <v>0</v>
      </c>
      <c r="L21" s="102"/>
      <c r="M21" s="103" t="str">
        <f t="shared" si="1"/>
        <v>Муниципальное задание выполнено</v>
      </c>
      <c r="N21" s="61">
        <f t="shared" si="2"/>
        <v>99.735678213667427</v>
      </c>
      <c r="O21" s="80">
        <v>13</v>
      </c>
      <c r="P21" s="1">
        <f t="shared" ref="P21:Q36" si="4">IF(H21&gt;0,1,0)</f>
        <v>1</v>
      </c>
      <c r="Q21" s="1">
        <f t="shared" si="4"/>
        <v>1</v>
      </c>
    </row>
    <row r="22" spans="1:17" ht="31.5" customHeight="1" x14ac:dyDescent="0.25">
      <c r="A22" s="132"/>
      <c r="B22" s="25" t="s">
        <v>40</v>
      </c>
      <c r="C22" s="24" t="s">
        <v>41</v>
      </c>
      <c r="D22" s="15" t="s">
        <v>368</v>
      </c>
      <c r="E22" s="16" t="s">
        <v>12</v>
      </c>
      <c r="F22" s="42" t="s">
        <v>13</v>
      </c>
      <c r="G22" s="17" t="s">
        <v>14</v>
      </c>
      <c r="H22" s="18">
        <f>SUM('2г:161сш'!H22)</f>
        <v>8.5299999999999994</v>
      </c>
      <c r="I22" s="18">
        <f>SUM('2г:161сш'!I22)</f>
        <v>16.11</v>
      </c>
      <c r="J22" s="19">
        <v>10</v>
      </c>
      <c r="K22" s="61">
        <f t="shared" si="0"/>
        <v>0</v>
      </c>
      <c r="L22" s="102"/>
      <c r="M22" s="103" t="str">
        <f t="shared" si="1"/>
        <v>Муниципальное задание выполнено</v>
      </c>
      <c r="N22" s="61">
        <f t="shared" si="2"/>
        <v>100</v>
      </c>
      <c r="O22" s="80">
        <v>14</v>
      </c>
      <c r="P22" s="1">
        <f t="shared" si="4"/>
        <v>1</v>
      </c>
      <c r="Q22" s="1">
        <f t="shared" si="4"/>
        <v>1</v>
      </c>
    </row>
    <row r="23" spans="1:17" ht="31.5" customHeight="1" x14ac:dyDescent="0.25">
      <c r="A23" s="132"/>
      <c r="B23" s="25" t="s">
        <v>42</v>
      </c>
      <c r="C23" s="24" t="s">
        <v>43</v>
      </c>
      <c r="D23" s="15" t="s">
        <v>368</v>
      </c>
      <c r="E23" s="16" t="s">
        <v>12</v>
      </c>
      <c r="F23" s="42" t="s">
        <v>13</v>
      </c>
      <c r="G23" s="17" t="s">
        <v>14</v>
      </c>
      <c r="H23" s="18">
        <f>SUM('2г:161сш'!H23)</f>
        <v>27</v>
      </c>
      <c r="I23" s="18">
        <f>SUM('2г:161сш'!I23)</f>
        <v>27</v>
      </c>
      <c r="J23" s="19">
        <v>10</v>
      </c>
      <c r="K23" s="61">
        <f t="shared" si="0"/>
        <v>0</v>
      </c>
      <c r="L23" s="102"/>
      <c r="M23" s="103" t="str">
        <f t="shared" si="1"/>
        <v>Муниципальное задание выполнено</v>
      </c>
      <c r="N23" s="61">
        <f t="shared" si="2"/>
        <v>100</v>
      </c>
      <c r="O23" s="80">
        <v>15</v>
      </c>
      <c r="P23" s="1">
        <f t="shared" si="4"/>
        <v>1</v>
      </c>
      <c r="Q23" s="1">
        <f t="shared" si="4"/>
        <v>1</v>
      </c>
    </row>
    <row r="24" spans="1:17" ht="31.5" customHeight="1" x14ac:dyDescent="0.25">
      <c r="A24" s="132"/>
      <c r="B24" s="29" t="s">
        <v>44</v>
      </c>
      <c r="C24" s="30" t="s">
        <v>45</v>
      </c>
      <c r="D24" s="15" t="s">
        <v>368</v>
      </c>
      <c r="E24" s="16" t="s">
        <v>12</v>
      </c>
      <c r="F24" s="42" t="s">
        <v>13</v>
      </c>
      <c r="G24" s="17" t="s">
        <v>14</v>
      </c>
      <c r="H24" s="18">
        <f>SUM('2г:161сш'!H24)</f>
        <v>818.9</v>
      </c>
      <c r="I24" s="18">
        <f>SUM('2г:161сш'!I24)</f>
        <v>848.94999999999982</v>
      </c>
      <c r="J24" s="19">
        <v>10</v>
      </c>
      <c r="K24" s="61">
        <f t="shared" si="0"/>
        <v>0</v>
      </c>
      <c r="L24" s="102"/>
      <c r="M24" s="103" t="str">
        <f t="shared" si="1"/>
        <v>Муниципальное задание выполнено</v>
      </c>
      <c r="N24" s="61">
        <f t="shared" si="2"/>
        <v>100</v>
      </c>
      <c r="O24" s="80">
        <v>16</v>
      </c>
      <c r="P24" s="1">
        <f t="shared" si="4"/>
        <v>1</v>
      </c>
      <c r="Q24" s="1">
        <f t="shared" si="4"/>
        <v>1</v>
      </c>
    </row>
    <row r="25" spans="1:17" ht="31.5" customHeight="1" x14ac:dyDescent="0.25">
      <c r="A25" s="132"/>
      <c r="B25" s="29" t="s">
        <v>46</v>
      </c>
      <c r="C25" s="30" t="s">
        <v>47</v>
      </c>
      <c r="D25" s="15" t="s">
        <v>368</v>
      </c>
      <c r="E25" s="16" t="s">
        <v>12</v>
      </c>
      <c r="F25" s="42" t="s">
        <v>13</v>
      </c>
      <c r="G25" s="17" t="s">
        <v>14</v>
      </c>
      <c r="H25" s="18">
        <f>SUM('2г:161сш'!H25)</f>
        <v>19.670000000000002</v>
      </c>
      <c r="I25" s="18">
        <f>SUM('2г:161сш'!I25)</f>
        <v>23.659999999999997</v>
      </c>
      <c r="J25" s="19">
        <v>10</v>
      </c>
      <c r="K25" s="61">
        <f t="shared" si="0"/>
        <v>0</v>
      </c>
      <c r="L25" s="102"/>
      <c r="M25" s="103" t="str">
        <f t="shared" si="1"/>
        <v>Муниципальное задание выполнено</v>
      </c>
      <c r="N25" s="61">
        <f t="shared" si="2"/>
        <v>100</v>
      </c>
      <c r="O25" s="80">
        <v>17</v>
      </c>
      <c r="P25" s="1">
        <f t="shared" si="4"/>
        <v>1</v>
      </c>
      <c r="Q25" s="1">
        <f t="shared" si="4"/>
        <v>1</v>
      </c>
    </row>
    <row r="26" spans="1:17" ht="19.5" hidden="1" customHeight="1" x14ac:dyDescent="0.25">
      <c r="A26" s="132"/>
      <c r="B26" s="29"/>
      <c r="C26" s="30"/>
      <c r="D26" s="15"/>
      <c r="E26" s="16"/>
      <c r="F26" s="42"/>
      <c r="G26" s="17"/>
      <c r="H26" s="18">
        <f>SUM('2г:161сш'!H26)</f>
        <v>0</v>
      </c>
      <c r="I26" s="18">
        <f>SUM('2г:161сш'!I26)</f>
        <v>0</v>
      </c>
      <c r="J26" s="19"/>
      <c r="K26" s="61"/>
      <c r="L26" s="102"/>
      <c r="M26" s="103"/>
      <c r="N26" s="61"/>
      <c r="O26" s="80"/>
      <c r="P26" s="1">
        <f t="shared" si="4"/>
        <v>0</v>
      </c>
      <c r="Q26" s="1">
        <f t="shared" si="4"/>
        <v>0</v>
      </c>
    </row>
    <row r="27" spans="1:17" ht="31.5" customHeight="1" x14ac:dyDescent="0.25">
      <c r="A27" s="132"/>
      <c r="B27" s="31" t="s">
        <v>48</v>
      </c>
      <c r="C27" s="30" t="s">
        <v>49</v>
      </c>
      <c r="D27" s="15" t="s">
        <v>368</v>
      </c>
      <c r="E27" s="16" t="s">
        <v>12</v>
      </c>
      <c r="F27" s="42" t="s">
        <v>13</v>
      </c>
      <c r="G27" s="17" t="s">
        <v>14</v>
      </c>
      <c r="H27" s="18">
        <f>SUM('2г:161сш'!H27)</f>
        <v>129.66</v>
      </c>
      <c r="I27" s="18">
        <f>SUM('2г:161сш'!I27)</f>
        <v>153.01000000000005</v>
      </c>
      <c r="J27" s="19">
        <v>10</v>
      </c>
      <c r="K27" s="61">
        <f t="shared" si="0"/>
        <v>0</v>
      </c>
      <c r="L27" s="102"/>
      <c r="M27" s="103" t="str">
        <f t="shared" si="1"/>
        <v>Муниципальное задание выполнено</v>
      </c>
      <c r="N27" s="61">
        <f t="shared" si="2"/>
        <v>100</v>
      </c>
      <c r="O27" s="80">
        <v>18</v>
      </c>
      <c r="P27" s="1">
        <f t="shared" si="4"/>
        <v>1</v>
      </c>
      <c r="Q27" s="1">
        <f t="shared" si="4"/>
        <v>1</v>
      </c>
    </row>
    <row r="28" spans="1:17" ht="31.5" customHeight="1" x14ac:dyDescent="0.25">
      <c r="A28" s="132"/>
      <c r="B28" s="31" t="s">
        <v>50</v>
      </c>
      <c r="C28" s="30" t="s">
        <v>51</v>
      </c>
      <c r="D28" s="15" t="s">
        <v>368</v>
      </c>
      <c r="E28" s="16" t="s">
        <v>12</v>
      </c>
      <c r="F28" s="42" t="s">
        <v>13</v>
      </c>
      <c r="G28" s="17" t="s">
        <v>14</v>
      </c>
      <c r="H28" s="18">
        <f>SUM('2г:161сш'!H28)</f>
        <v>71.210000000000008</v>
      </c>
      <c r="I28" s="18">
        <f>SUM('2г:161сш'!I28)</f>
        <v>73.7</v>
      </c>
      <c r="J28" s="19">
        <v>10</v>
      </c>
      <c r="K28" s="61">
        <f t="shared" si="0"/>
        <v>0</v>
      </c>
      <c r="L28" s="102"/>
      <c r="M28" s="103" t="str">
        <f t="shared" si="1"/>
        <v>Муниципальное задание выполнено</v>
      </c>
      <c r="N28" s="61">
        <f t="shared" si="2"/>
        <v>100</v>
      </c>
      <c r="O28" s="80">
        <v>19</v>
      </c>
      <c r="P28" s="1">
        <f t="shared" si="4"/>
        <v>1</v>
      </c>
      <c r="Q28" s="1">
        <f t="shared" si="4"/>
        <v>1</v>
      </c>
    </row>
    <row r="29" spans="1:17" hidden="1" x14ac:dyDescent="0.25">
      <c r="A29" s="132"/>
      <c r="B29" s="29"/>
      <c r="C29" s="30"/>
      <c r="D29" s="15"/>
      <c r="E29" s="16"/>
      <c r="F29" s="42"/>
      <c r="G29" s="17"/>
      <c r="H29" s="18">
        <f>SUM('2г:161сш'!H29)</f>
        <v>0</v>
      </c>
      <c r="I29" s="18">
        <f>SUM('2г:161сш'!I29)</f>
        <v>0</v>
      </c>
      <c r="J29" s="19"/>
      <c r="K29" s="61"/>
      <c r="L29" s="102"/>
      <c r="M29" s="103"/>
      <c r="N29" s="61"/>
      <c r="O29" s="80"/>
      <c r="P29" s="1">
        <f t="shared" si="4"/>
        <v>0</v>
      </c>
      <c r="Q29" s="1">
        <f t="shared" si="4"/>
        <v>0</v>
      </c>
    </row>
    <row r="30" spans="1:17" hidden="1" x14ac:dyDescent="0.25">
      <c r="A30" s="132"/>
      <c r="B30" s="29"/>
      <c r="C30" s="30"/>
      <c r="D30" s="15"/>
      <c r="E30" s="16"/>
      <c r="F30" s="42"/>
      <c r="G30" s="17"/>
      <c r="H30" s="18">
        <f>SUM('2г:161сш'!H30)</f>
        <v>0</v>
      </c>
      <c r="I30" s="18">
        <f>SUM('2г:161сш'!I30)</f>
        <v>0</v>
      </c>
      <c r="J30" s="19"/>
      <c r="K30" s="61"/>
      <c r="L30" s="102"/>
      <c r="M30" s="103"/>
      <c r="N30" s="61"/>
      <c r="O30" s="81"/>
      <c r="P30" s="1">
        <f t="shared" si="4"/>
        <v>0</v>
      </c>
      <c r="Q30" s="1">
        <f t="shared" si="4"/>
        <v>0</v>
      </c>
    </row>
    <row r="31" spans="1:17" ht="31.5" customHeight="1" x14ac:dyDescent="0.25">
      <c r="A31" s="132"/>
      <c r="B31" s="29" t="s">
        <v>52</v>
      </c>
      <c r="C31" s="32" t="s">
        <v>53</v>
      </c>
      <c r="D31" s="15" t="s">
        <v>368</v>
      </c>
      <c r="E31" s="16" t="s">
        <v>12</v>
      </c>
      <c r="F31" s="42" t="s">
        <v>13</v>
      </c>
      <c r="G31" s="17" t="s">
        <v>14</v>
      </c>
      <c r="H31" s="18">
        <f>SUM('2г:161сш'!H31)</f>
        <v>35.330000000000005</v>
      </c>
      <c r="I31" s="18">
        <f>SUM('2г:161сш'!I31)</f>
        <v>36.46</v>
      </c>
      <c r="J31" s="19">
        <v>10</v>
      </c>
      <c r="K31" s="61">
        <f t="shared" si="0"/>
        <v>0</v>
      </c>
      <c r="L31" s="102"/>
      <c r="M31" s="103" t="str">
        <f t="shared" si="1"/>
        <v>Муниципальное задание выполнено</v>
      </c>
      <c r="N31" s="61">
        <f t="shared" si="2"/>
        <v>100</v>
      </c>
      <c r="O31" s="80">
        <v>20</v>
      </c>
      <c r="P31" s="1">
        <f t="shared" si="4"/>
        <v>1</v>
      </c>
      <c r="Q31" s="1">
        <f t="shared" si="4"/>
        <v>1</v>
      </c>
    </row>
    <row r="32" spans="1:17" ht="31.5" customHeight="1" x14ac:dyDescent="0.25">
      <c r="A32" s="132"/>
      <c r="B32" s="31" t="s">
        <v>54</v>
      </c>
      <c r="C32" s="30" t="s">
        <v>55</v>
      </c>
      <c r="D32" s="15" t="s">
        <v>368</v>
      </c>
      <c r="E32" s="16" t="s">
        <v>12</v>
      </c>
      <c r="F32" s="42" t="s">
        <v>13</v>
      </c>
      <c r="G32" s="17" t="s">
        <v>14</v>
      </c>
      <c r="H32" s="18">
        <f>SUM('2г:161сш'!H32)</f>
        <v>6255.2099999999991</v>
      </c>
      <c r="I32" s="18">
        <f>SUM('2г:161сш'!I32)</f>
        <v>6295</v>
      </c>
      <c r="J32" s="19">
        <v>10</v>
      </c>
      <c r="K32" s="61">
        <f t="shared" si="0"/>
        <v>0</v>
      </c>
      <c r="L32" s="102"/>
      <c r="M32" s="103" t="str">
        <f t="shared" si="1"/>
        <v>Муниципальное задание выполнено</v>
      </c>
      <c r="N32" s="61">
        <f t="shared" si="2"/>
        <v>100</v>
      </c>
      <c r="O32" s="80">
        <v>21</v>
      </c>
      <c r="P32" s="1">
        <f t="shared" si="4"/>
        <v>1</v>
      </c>
      <c r="Q32" s="1">
        <f t="shared" si="4"/>
        <v>1</v>
      </c>
    </row>
    <row r="33" spans="1:24" hidden="1" x14ac:dyDescent="0.25">
      <c r="A33" s="132"/>
      <c r="B33" s="29"/>
      <c r="C33" s="30"/>
      <c r="D33" s="15"/>
      <c r="E33" s="16"/>
      <c r="F33" s="42"/>
      <c r="G33" s="17"/>
      <c r="H33" s="18">
        <f>SUM('2г:161сш'!H33)</f>
        <v>0</v>
      </c>
      <c r="I33" s="18">
        <f>SUM('2г:161сш'!I33)</f>
        <v>0</v>
      </c>
      <c r="J33" s="19"/>
      <c r="K33" s="61"/>
      <c r="L33" s="102"/>
      <c r="M33" s="103"/>
      <c r="N33" s="61"/>
      <c r="O33" s="81"/>
      <c r="P33" s="1">
        <f t="shared" si="4"/>
        <v>0</v>
      </c>
      <c r="Q33" s="1">
        <f t="shared" si="4"/>
        <v>0</v>
      </c>
    </row>
    <row r="34" spans="1:24" hidden="1" x14ac:dyDescent="0.25">
      <c r="A34" s="132"/>
      <c r="B34" s="29"/>
      <c r="C34" s="30"/>
      <c r="D34" s="15"/>
      <c r="E34" s="16"/>
      <c r="F34" s="42"/>
      <c r="G34" s="17"/>
      <c r="H34" s="18">
        <f>SUM('2г:161сш'!H34)</f>
        <v>0</v>
      </c>
      <c r="I34" s="18">
        <f>SUM('2г:161сш'!I34)</f>
        <v>0</v>
      </c>
      <c r="J34" s="19"/>
      <c r="K34" s="61"/>
      <c r="L34" s="102"/>
      <c r="M34" s="103"/>
      <c r="N34" s="61"/>
      <c r="O34" s="81"/>
      <c r="P34" s="1">
        <f t="shared" si="4"/>
        <v>0</v>
      </c>
      <c r="Q34" s="1">
        <f t="shared" si="4"/>
        <v>0</v>
      </c>
    </row>
    <row r="35" spans="1:24" ht="31.5" customHeight="1" x14ac:dyDescent="0.25">
      <c r="A35" s="132"/>
      <c r="B35" s="29" t="s">
        <v>56</v>
      </c>
      <c r="C35" s="30" t="s">
        <v>57</v>
      </c>
      <c r="D35" s="15" t="s">
        <v>368</v>
      </c>
      <c r="E35" s="16" t="s">
        <v>12</v>
      </c>
      <c r="F35" s="42" t="s">
        <v>13</v>
      </c>
      <c r="G35" s="17" t="s">
        <v>14</v>
      </c>
      <c r="H35" s="18">
        <f>SUM('2г:161сш'!H35)</f>
        <v>186.48999999999995</v>
      </c>
      <c r="I35" s="18">
        <f>SUM('2г:161сш'!I35)</f>
        <v>195.23000000000005</v>
      </c>
      <c r="J35" s="19">
        <v>10</v>
      </c>
      <c r="K35" s="61">
        <f t="shared" si="0"/>
        <v>0</v>
      </c>
      <c r="L35" s="102"/>
      <c r="M35" s="103" t="str">
        <f t="shared" si="1"/>
        <v>Муниципальное задание выполнено</v>
      </c>
      <c r="N35" s="61">
        <f t="shared" si="2"/>
        <v>100</v>
      </c>
      <c r="O35" s="80">
        <v>22</v>
      </c>
      <c r="P35" s="1">
        <f t="shared" si="4"/>
        <v>1</v>
      </c>
      <c r="Q35" s="1">
        <f t="shared" si="4"/>
        <v>1</v>
      </c>
    </row>
    <row r="36" spans="1:24" ht="31.5" customHeight="1" x14ac:dyDescent="0.25">
      <c r="A36" s="132"/>
      <c r="B36" s="29" t="s">
        <v>58</v>
      </c>
      <c r="C36" s="32" t="s">
        <v>59</v>
      </c>
      <c r="D36" s="15" t="s">
        <v>368</v>
      </c>
      <c r="E36" s="16" t="s">
        <v>12</v>
      </c>
      <c r="F36" s="42" t="s">
        <v>13</v>
      </c>
      <c r="G36" s="17" t="s">
        <v>14</v>
      </c>
      <c r="H36" s="18">
        <f>SUM('2г:161сш'!H36)</f>
        <v>16.48</v>
      </c>
      <c r="I36" s="18">
        <f>SUM('2г:161сш'!I36)</f>
        <v>22.900000000000002</v>
      </c>
      <c r="J36" s="19">
        <v>10</v>
      </c>
      <c r="K36" s="61">
        <f t="shared" si="0"/>
        <v>0</v>
      </c>
      <c r="L36" s="102"/>
      <c r="M36" s="103" t="str">
        <f t="shared" si="1"/>
        <v>Муниципальное задание выполнено</v>
      </c>
      <c r="N36" s="61">
        <f t="shared" si="2"/>
        <v>100</v>
      </c>
      <c r="O36" s="80">
        <v>23</v>
      </c>
      <c r="P36" s="1">
        <f t="shared" si="4"/>
        <v>1</v>
      </c>
      <c r="Q36" s="1">
        <f t="shared" si="4"/>
        <v>1</v>
      </c>
    </row>
    <row r="37" spans="1:24" ht="15" hidden="1" customHeight="1" x14ac:dyDescent="0.25">
      <c r="A37" s="132"/>
      <c r="B37" s="29"/>
      <c r="C37" s="32"/>
      <c r="D37" s="15"/>
      <c r="E37" s="16"/>
      <c r="F37" s="42"/>
      <c r="G37" s="17"/>
      <c r="H37" s="18">
        <f>SUM('2г:161сш'!H37)</f>
        <v>0</v>
      </c>
      <c r="I37" s="18">
        <f>SUM('2г:161сш'!I37)</f>
        <v>0</v>
      </c>
      <c r="J37" s="19"/>
      <c r="K37" s="61"/>
      <c r="L37" s="102"/>
      <c r="M37" s="103"/>
      <c r="N37" s="61"/>
      <c r="O37" s="80"/>
      <c r="P37" s="1">
        <f t="shared" ref="P37:Q52" si="5">IF(H37&gt;0,1,0)</f>
        <v>0</v>
      </c>
      <c r="Q37" s="1">
        <f t="shared" si="5"/>
        <v>0</v>
      </c>
    </row>
    <row r="38" spans="1:24" ht="31.5" customHeight="1" x14ac:dyDescent="0.25">
      <c r="A38" s="132"/>
      <c r="B38" s="29" t="s">
        <v>60</v>
      </c>
      <c r="C38" s="30" t="s">
        <v>61</v>
      </c>
      <c r="D38" s="15" t="s">
        <v>368</v>
      </c>
      <c r="E38" s="16" t="s">
        <v>12</v>
      </c>
      <c r="F38" s="42" t="s">
        <v>13</v>
      </c>
      <c r="G38" s="17" t="s">
        <v>14</v>
      </c>
      <c r="H38" s="18">
        <f>SUM('2г:161сш'!H38)</f>
        <v>36983.31</v>
      </c>
      <c r="I38" s="18">
        <f>SUM('2г:161сш'!I38)</f>
        <v>37961.03</v>
      </c>
      <c r="J38" s="19">
        <v>10</v>
      </c>
      <c r="K38" s="61">
        <f t="shared" si="0"/>
        <v>0</v>
      </c>
      <c r="L38" s="102"/>
      <c r="M38" s="103" t="str">
        <f t="shared" si="1"/>
        <v>Муниципальное задание выполнено</v>
      </c>
      <c r="N38" s="61">
        <f t="shared" si="2"/>
        <v>100</v>
      </c>
      <c r="O38" s="80">
        <v>24</v>
      </c>
      <c r="P38" s="1">
        <f t="shared" si="5"/>
        <v>1</v>
      </c>
      <c r="Q38" s="1">
        <f t="shared" si="5"/>
        <v>1</v>
      </c>
    </row>
    <row r="39" spans="1:24" s="37" customFormat="1" hidden="1" x14ac:dyDescent="0.25">
      <c r="A39" s="132"/>
      <c r="B39" s="29"/>
      <c r="C39" s="30"/>
      <c r="D39" s="15"/>
      <c r="E39" s="33"/>
      <c r="F39" s="42"/>
      <c r="G39" s="34"/>
      <c r="H39" s="18">
        <f>SUM('2г:161сш'!H39)</f>
        <v>0</v>
      </c>
      <c r="I39" s="18">
        <f>SUM('2г:161сш'!I39)</f>
        <v>0</v>
      </c>
      <c r="J39" s="19"/>
      <c r="K39" s="61"/>
      <c r="L39" s="102"/>
      <c r="M39" s="103"/>
      <c r="N39" s="61"/>
      <c r="O39" s="82"/>
      <c r="P39" s="1">
        <f t="shared" si="5"/>
        <v>0</v>
      </c>
      <c r="Q39" s="1">
        <f t="shared" si="5"/>
        <v>0</v>
      </c>
      <c r="R39" s="36"/>
      <c r="T39" s="36"/>
      <c r="U39" s="36"/>
      <c r="V39" s="36"/>
      <c r="W39" s="36"/>
      <c r="X39" s="36"/>
    </row>
    <row r="40" spans="1:24" s="37" customFormat="1" hidden="1" x14ac:dyDescent="0.25">
      <c r="A40" s="132"/>
      <c r="B40" s="29"/>
      <c r="C40" s="30"/>
      <c r="D40" s="15"/>
      <c r="E40" s="33"/>
      <c r="F40" s="42"/>
      <c r="G40" s="34"/>
      <c r="H40" s="18">
        <f>SUM('2г:161сш'!H40)</f>
        <v>0</v>
      </c>
      <c r="I40" s="18">
        <f>SUM('2г:161сш'!I40)</f>
        <v>0</v>
      </c>
      <c r="J40" s="19"/>
      <c r="K40" s="61"/>
      <c r="L40" s="102"/>
      <c r="M40" s="103"/>
      <c r="N40" s="61"/>
      <c r="O40" s="82"/>
      <c r="P40" s="1">
        <f t="shared" si="5"/>
        <v>0</v>
      </c>
      <c r="Q40" s="1">
        <f t="shared" si="5"/>
        <v>0</v>
      </c>
      <c r="R40" s="36"/>
      <c r="T40" s="36"/>
      <c r="U40" s="36"/>
      <c r="V40" s="36"/>
      <c r="W40" s="36"/>
      <c r="X40" s="36"/>
    </row>
    <row r="41" spans="1:24" ht="31.5" customHeight="1" x14ac:dyDescent="0.25">
      <c r="A41" s="132"/>
      <c r="B41" s="29" t="s">
        <v>62</v>
      </c>
      <c r="C41" s="30" t="s">
        <v>63</v>
      </c>
      <c r="D41" s="15" t="s">
        <v>368</v>
      </c>
      <c r="E41" s="16" t="s">
        <v>12</v>
      </c>
      <c r="F41" s="42" t="s">
        <v>13</v>
      </c>
      <c r="G41" s="17" t="s">
        <v>14</v>
      </c>
      <c r="H41" s="18">
        <f>SUM('2г:161сш'!H41)</f>
        <v>26.4</v>
      </c>
      <c r="I41" s="18">
        <f>SUM('2г:161сш'!I41)</f>
        <v>34.410000000000004</v>
      </c>
      <c r="J41" s="19">
        <v>10</v>
      </c>
      <c r="K41" s="61">
        <f t="shared" si="0"/>
        <v>0</v>
      </c>
      <c r="L41" s="102"/>
      <c r="M41" s="103" t="str">
        <f t="shared" si="1"/>
        <v>Муниципальное задание выполнено</v>
      </c>
      <c r="N41" s="61">
        <f t="shared" si="2"/>
        <v>100</v>
      </c>
      <c r="O41" s="80">
        <v>25</v>
      </c>
      <c r="P41" s="1">
        <f t="shared" si="5"/>
        <v>1</v>
      </c>
      <c r="Q41" s="1">
        <f t="shared" si="5"/>
        <v>1</v>
      </c>
    </row>
    <row r="42" spans="1:24" ht="31.5" customHeight="1" x14ac:dyDescent="0.25">
      <c r="A42" s="132"/>
      <c r="B42" s="29" t="s">
        <v>64</v>
      </c>
      <c r="C42" s="30" t="s">
        <v>65</v>
      </c>
      <c r="D42" s="15" t="s">
        <v>368</v>
      </c>
      <c r="E42" s="16" t="s">
        <v>12</v>
      </c>
      <c r="F42" s="42" t="s">
        <v>13</v>
      </c>
      <c r="G42" s="17" t="s">
        <v>14</v>
      </c>
      <c r="H42" s="18">
        <f>SUM('2г:161сш'!H42)</f>
        <v>31.439999999999998</v>
      </c>
      <c r="I42" s="18">
        <f>SUM('2г:161сш'!I42)</f>
        <v>31.439999999999998</v>
      </c>
      <c r="J42" s="19">
        <v>10</v>
      </c>
      <c r="K42" s="61">
        <f t="shared" si="0"/>
        <v>0</v>
      </c>
      <c r="L42" s="102"/>
      <c r="M42" s="103" t="str">
        <f t="shared" si="1"/>
        <v>Муниципальное задание выполнено</v>
      </c>
      <c r="N42" s="61">
        <f t="shared" si="2"/>
        <v>100</v>
      </c>
      <c r="O42" s="80">
        <v>26</v>
      </c>
      <c r="P42" s="1">
        <f t="shared" si="5"/>
        <v>1</v>
      </c>
      <c r="Q42" s="1">
        <f t="shared" si="5"/>
        <v>1</v>
      </c>
    </row>
    <row r="43" spans="1:24" ht="31.5" customHeight="1" x14ac:dyDescent="0.25">
      <c r="A43" s="132"/>
      <c r="B43" s="38" t="s">
        <v>66</v>
      </c>
      <c r="C43" s="39" t="s">
        <v>67</v>
      </c>
      <c r="D43" s="15" t="s">
        <v>368</v>
      </c>
      <c r="E43" s="16" t="s">
        <v>12</v>
      </c>
      <c r="F43" s="42" t="s">
        <v>13</v>
      </c>
      <c r="G43" s="17" t="s">
        <v>14</v>
      </c>
      <c r="H43" s="18">
        <f>SUM('2г:161сш'!H43)</f>
        <v>54.900000000000006</v>
      </c>
      <c r="I43" s="18">
        <f>SUM('2г:161сш'!I43)</f>
        <v>58.43</v>
      </c>
      <c r="J43" s="19">
        <v>10</v>
      </c>
      <c r="K43" s="61">
        <f t="shared" si="0"/>
        <v>0</v>
      </c>
      <c r="L43" s="102"/>
      <c r="M43" s="103" t="str">
        <f t="shared" si="1"/>
        <v>Муниципальное задание выполнено</v>
      </c>
      <c r="N43" s="61">
        <f t="shared" si="2"/>
        <v>100</v>
      </c>
      <c r="O43" s="80">
        <v>27</v>
      </c>
      <c r="P43" s="1">
        <f t="shared" si="5"/>
        <v>1</v>
      </c>
      <c r="Q43" s="1">
        <f t="shared" si="5"/>
        <v>1</v>
      </c>
    </row>
    <row r="44" spans="1:24" ht="31.5" customHeight="1" x14ac:dyDescent="0.25">
      <c r="A44" s="132"/>
      <c r="B44" s="40" t="s">
        <v>68</v>
      </c>
      <c r="C44" s="39" t="s">
        <v>69</v>
      </c>
      <c r="D44" s="15" t="s">
        <v>368</v>
      </c>
      <c r="E44" s="16" t="s">
        <v>12</v>
      </c>
      <c r="F44" s="42" t="s">
        <v>13</v>
      </c>
      <c r="G44" s="17" t="s">
        <v>14</v>
      </c>
      <c r="H44" s="18">
        <f>SUM('2г:161сш'!H44)</f>
        <v>0.44</v>
      </c>
      <c r="I44" s="18">
        <f>SUM('2г:161сш'!I44)</f>
        <v>0.44</v>
      </c>
      <c r="J44" s="19">
        <v>10</v>
      </c>
      <c r="K44" s="61">
        <f t="shared" si="0"/>
        <v>0</v>
      </c>
      <c r="L44" s="102"/>
      <c r="M44" s="103" t="str">
        <f t="shared" si="1"/>
        <v>Муниципальное задание выполнено</v>
      </c>
      <c r="N44" s="61">
        <f t="shared" si="2"/>
        <v>100</v>
      </c>
      <c r="O44" s="80">
        <v>28</v>
      </c>
      <c r="P44" s="1">
        <f t="shared" si="5"/>
        <v>1</v>
      </c>
      <c r="Q44" s="1">
        <f t="shared" si="5"/>
        <v>1</v>
      </c>
    </row>
    <row r="45" spans="1:24" hidden="1" x14ac:dyDescent="0.25">
      <c r="A45" s="132"/>
      <c r="B45" s="40"/>
      <c r="C45" s="39"/>
      <c r="D45" s="15"/>
      <c r="E45" s="16"/>
      <c r="F45" s="42"/>
      <c r="G45" s="17"/>
      <c r="H45" s="18">
        <f>SUM('2г:161сш'!H45)</f>
        <v>0</v>
      </c>
      <c r="I45" s="18">
        <f>SUM('2г:161сш'!I45)</f>
        <v>0</v>
      </c>
      <c r="J45" s="19"/>
      <c r="K45" s="61"/>
      <c r="L45" s="102"/>
      <c r="M45" s="103"/>
      <c r="N45" s="61"/>
      <c r="O45" s="80"/>
      <c r="P45" s="1">
        <f t="shared" si="5"/>
        <v>0</v>
      </c>
      <c r="Q45" s="1">
        <f t="shared" si="5"/>
        <v>0</v>
      </c>
    </row>
    <row r="46" spans="1:24" ht="31.5" customHeight="1" x14ac:dyDescent="0.25">
      <c r="A46" s="132"/>
      <c r="B46" s="40" t="s">
        <v>70</v>
      </c>
      <c r="C46" s="39" t="s">
        <v>71</v>
      </c>
      <c r="D46" s="15" t="s">
        <v>368</v>
      </c>
      <c r="E46" s="16" t="s">
        <v>12</v>
      </c>
      <c r="F46" s="42" t="s">
        <v>13</v>
      </c>
      <c r="G46" s="17" t="s">
        <v>14</v>
      </c>
      <c r="H46" s="18">
        <f>SUM('2г:161сш'!H46)</f>
        <v>7.7900000000000009</v>
      </c>
      <c r="I46" s="18">
        <f>SUM('2г:161сш'!I46)</f>
        <v>9.89</v>
      </c>
      <c r="J46" s="19">
        <v>10</v>
      </c>
      <c r="K46" s="61">
        <f t="shared" si="0"/>
        <v>0</v>
      </c>
      <c r="L46" s="102"/>
      <c r="M46" s="103" t="str">
        <f t="shared" si="1"/>
        <v>Муниципальное задание выполнено</v>
      </c>
      <c r="N46" s="61">
        <f t="shared" si="2"/>
        <v>100</v>
      </c>
      <c r="O46" s="80">
        <v>29</v>
      </c>
      <c r="P46" s="1">
        <f t="shared" si="5"/>
        <v>1</v>
      </c>
      <c r="Q46" s="1">
        <f t="shared" si="5"/>
        <v>1</v>
      </c>
    </row>
    <row r="47" spans="1:24" ht="31.5" customHeight="1" x14ac:dyDescent="0.25">
      <c r="A47" s="132"/>
      <c r="B47" s="40" t="s">
        <v>72</v>
      </c>
      <c r="C47" s="39" t="s">
        <v>73</v>
      </c>
      <c r="D47" s="15" t="s">
        <v>368</v>
      </c>
      <c r="E47" s="16" t="s">
        <v>12</v>
      </c>
      <c r="F47" s="42" t="s">
        <v>13</v>
      </c>
      <c r="G47" s="17" t="s">
        <v>14</v>
      </c>
      <c r="H47" s="18">
        <f>SUM('2г:161сш'!H47)</f>
        <v>6.1000000000000014</v>
      </c>
      <c r="I47" s="18">
        <f>SUM('2г:161сш'!I47)</f>
        <v>7.66</v>
      </c>
      <c r="J47" s="19">
        <v>10</v>
      </c>
      <c r="K47" s="61">
        <f t="shared" si="0"/>
        <v>0</v>
      </c>
      <c r="L47" s="102"/>
      <c r="M47" s="103" t="str">
        <f t="shared" si="1"/>
        <v>Муниципальное задание выполнено</v>
      </c>
      <c r="N47" s="61">
        <f t="shared" si="2"/>
        <v>100</v>
      </c>
      <c r="O47" s="80">
        <v>30</v>
      </c>
      <c r="P47" s="1">
        <f t="shared" si="5"/>
        <v>1</v>
      </c>
      <c r="Q47" s="1">
        <f t="shared" si="5"/>
        <v>1</v>
      </c>
    </row>
    <row r="48" spans="1:24" hidden="1" x14ac:dyDescent="0.25">
      <c r="A48" s="132"/>
      <c r="B48" s="40"/>
      <c r="C48" s="39"/>
      <c r="D48" s="15"/>
      <c r="E48" s="16"/>
      <c r="F48" s="42"/>
      <c r="G48" s="17"/>
      <c r="H48" s="18">
        <f>SUM('2г:161сш'!H48)</f>
        <v>0</v>
      </c>
      <c r="I48" s="18">
        <f>SUM('2г:161сш'!I48)</f>
        <v>0</v>
      </c>
      <c r="J48" s="19"/>
      <c r="K48" s="61"/>
      <c r="L48" s="102"/>
      <c r="M48" s="103"/>
      <c r="N48" s="61"/>
      <c r="O48" s="81"/>
      <c r="P48" s="1">
        <f t="shared" si="5"/>
        <v>0</v>
      </c>
      <c r="Q48" s="1">
        <f t="shared" si="5"/>
        <v>0</v>
      </c>
    </row>
    <row r="49" spans="1:21" hidden="1" x14ac:dyDescent="0.25">
      <c r="A49" s="132"/>
      <c r="B49" s="38"/>
      <c r="C49" s="39"/>
      <c r="D49" s="15"/>
      <c r="E49" s="16"/>
      <c r="F49" s="42"/>
      <c r="G49" s="17"/>
      <c r="H49" s="18">
        <f>SUM('2г:161сш'!H49)</f>
        <v>0</v>
      </c>
      <c r="I49" s="18">
        <f>SUM('2г:161сш'!I49)</f>
        <v>0</v>
      </c>
      <c r="J49" s="19"/>
      <c r="K49" s="61"/>
      <c r="L49" s="102"/>
      <c r="M49" s="103"/>
      <c r="N49" s="61"/>
      <c r="O49" s="81"/>
      <c r="P49" s="1">
        <f t="shared" si="5"/>
        <v>0</v>
      </c>
      <c r="Q49" s="1">
        <f t="shared" si="5"/>
        <v>0</v>
      </c>
    </row>
    <row r="50" spans="1:21" ht="31.5" customHeight="1" x14ac:dyDescent="0.25">
      <c r="A50" s="132"/>
      <c r="B50" s="41" t="s">
        <v>74</v>
      </c>
      <c r="C50" s="39" t="s">
        <v>75</v>
      </c>
      <c r="D50" s="15" t="s">
        <v>368</v>
      </c>
      <c r="E50" s="16" t="s">
        <v>12</v>
      </c>
      <c r="F50" s="42" t="s">
        <v>13</v>
      </c>
      <c r="G50" s="17" t="s">
        <v>14</v>
      </c>
      <c r="H50" s="18">
        <f>SUM('2г:161сш'!H50)</f>
        <v>29.18000000000001</v>
      </c>
      <c r="I50" s="18">
        <f>SUM('2г:161сш'!I50)</f>
        <v>34.64</v>
      </c>
      <c r="J50" s="19">
        <v>10</v>
      </c>
      <c r="K50" s="61">
        <f t="shared" si="0"/>
        <v>0</v>
      </c>
      <c r="L50" s="102"/>
      <c r="M50" s="103" t="str">
        <f t="shared" si="1"/>
        <v>Муниципальное задание выполнено</v>
      </c>
      <c r="N50" s="61">
        <f t="shared" si="2"/>
        <v>100</v>
      </c>
      <c r="O50" s="80">
        <v>31</v>
      </c>
      <c r="P50" s="1">
        <f t="shared" si="5"/>
        <v>1</v>
      </c>
      <c r="Q50" s="1">
        <f t="shared" si="5"/>
        <v>1</v>
      </c>
    </row>
    <row r="51" spans="1:21" ht="31.5" customHeight="1" x14ac:dyDescent="0.25">
      <c r="A51" s="132"/>
      <c r="B51" s="38" t="s">
        <v>76</v>
      </c>
      <c r="C51" s="39" t="s">
        <v>77</v>
      </c>
      <c r="D51" s="15" t="s">
        <v>368</v>
      </c>
      <c r="E51" s="16" t="s">
        <v>12</v>
      </c>
      <c r="F51" s="42" t="s">
        <v>13</v>
      </c>
      <c r="G51" s="17" t="s">
        <v>14</v>
      </c>
      <c r="H51" s="18">
        <f>SUM('2г:161сш'!H51)</f>
        <v>3600.7899999999991</v>
      </c>
      <c r="I51" s="18">
        <f>SUM('2г:161сш'!I51)</f>
        <v>3635.07</v>
      </c>
      <c r="J51" s="19">
        <v>10</v>
      </c>
      <c r="K51" s="61">
        <f t="shared" si="0"/>
        <v>0</v>
      </c>
      <c r="L51" s="102"/>
      <c r="M51" s="103" t="str">
        <f t="shared" si="1"/>
        <v>Муниципальное задание выполнено</v>
      </c>
      <c r="N51" s="61">
        <f t="shared" si="2"/>
        <v>100</v>
      </c>
      <c r="O51" s="80">
        <v>32</v>
      </c>
      <c r="P51" s="1">
        <f t="shared" si="5"/>
        <v>1</v>
      </c>
      <c r="Q51" s="1">
        <f t="shared" si="5"/>
        <v>1</v>
      </c>
    </row>
    <row r="52" spans="1:21" ht="31.5" hidden="1" x14ac:dyDescent="0.25">
      <c r="A52" s="132"/>
      <c r="B52" s="38"/>
      <c r="C52" s="39"/>
      <c r="D52" s="15"/>
      <c r="E52" s="16"/>
      <c r="F52" s="42"/>
      <c r="G52" s="17"/>
      <c r="H52" s="18">
        <f>SUM('2г:161сш'!H52)</f>
        <v>0</v>
      </c>
      <c r="I52" s="18">
        <f>SUM('2г:161сш'!I52)</f>
        <v>0</v>
      </c>
      <c r="J52" s="19"/>
      <c r="K52" s="61"/>
      <c r="L52" s="102"/>
      <c r="M52" s="103" t="str">
        <f t="shared" si="1"/>
        <v>Муниципальное задание выполнено</v>
      </c>
      <c r="N52" s="61" t="e">
        <f t="shared" si="2"/>
        <v>#DIV/0!</v>
      </c>
      <c r="O52" s="80"/>
      <c r="P52" s="1">
        <f t="shared" si="5"/>
        <v>0</v>
      </c>
      <c r="Q52" s="1">
        <f t="shared" si="5"/>
        <v>0</v>
      </c>
    </row>
    <row r="53" spans="1:21" ht="31.5" customHeight="1" x14ac:dyDescent="0.25">
      <c r="A53" s="132"/>
      <c r="B53" s="38" t="s">
        <v>78</v>
      </c>
      <c r="C53" s="39" t="s">
        <v>79</v>
      </c>
      <c r="D53" s="15" t="s">
        <v>368</v>
      </c>
      <c r="E53" s="16" t="s">
        <v>12</v>
      </c>
      <c r="F53" s="42" t="s">
        <v>13</v>
      </c>
      <c r="G53" s="17" t="s">
        <v>14</v>
      </c>
      <c r="H53" s="18">
        <f>SUM('2г:161сш'!H53)</f>
        <v>35.21</v>
      </c>
      <c r="I53" s="18">
        <f>SUM('2г:161сш'!I53)</f>
        <v>39.150000000000006</v>
      </c>
      <c r="J53" s="19">
        <v>10</v>
      </c>
      <c r="K53" s="61">
        <f t="shared" si="0"/>
        <v>0</v>
      </c>
      <c r="L53" s="102"/>
      <c r="M53" s="103" t="str">
        <f t="shared" si="1"/>
        <v>Муниципальное задание выполнено</v>
      </c>
      <c r="N53" s="61">
        <f t="shared" si="2"/>
        <v>100</v>
      </c>
      <c r="O53" s="80">
        <v>33</v>
      </c>
      <c r="P53" s="1">
        <f t="shared" ref="P53:Q68" si="6">IF(H53&gt;0,1,0)</f>
        <v>1</v>
      </c>
      <c r="Q53" s="1">
        <f t="shared" si="6"/>
        <v>1</v>
      </c>
    </row>
    <row r="54" spans="1:21" ht="31.5" customHeight="1" x14ac:dyDescent="0.25">
      <c r="A54" s="132"/>
      <c r="B54" s="38" t="s">
        <v>80</v>
      </c>
      <c r="C54" s="39" t="s">
        <v>81</v>
      </c>
      <c r="D54" s="15" t="s">
        <v>368</v>
      </c>
      <c r="E54" s="16" t="s">
        <v>12</v>
      </c>
      <c r="F54" s="42" t="s">
        <v>13</v>
      </c>
      <c r="G54" s="17" t="s">
        <v>14</v>
      </c>
      <c r="H54" s="18">
        <f>SUM('2г:161сш'!H54)</f>
        <v>7.4500000000000011</v>
      </c>
      <c r="I54" s="18">
        <f>SUM('2г:161сш'!I54)</f>
        <v>10.48</v>
      </c>
      <c r="J54" s="19">
        <v>10</v>
      </c>
      <c r="K54" s="61">
        <f t="shared" si="0"/>
        <v>0</v>
      </c>
      <c r="L54" s="102"/>
      <c r="M54" s="103" t="str">
        <f t="shared" si="1"/>
        <v>Муниципальное задание выполнено</v>
      </c>
      <c r="N54" s="61">
        <f t="shared" si="2"/>
        <v>100</v>
      </c>
      <c r="O54" s="80">
        <v>34</v>
      </c>
      <c r="P54" s="1">
        <f t="shared" si="6"/>
        <v>1</v>
      </c>
      <c r="Q54" s="1">
        <f t="shared" si="6"/>
        <v>1</v>
      </c>
    </row>
    <row r="55" spans="1:21" ht="31.5" hidden="1" x14ac:dyDescent="0.25">
      <c r="A55" s="132"/>
      <c r="B55" s="38"/>
      <c r="C55" s="39"/>
      <c r="D55" s="15"/>
      <c r="E55" s="16"/>
      <c r="F55" s="42"/>
      <c r="G55" s="17"/>
      <c r="H55" s="18">
        <f>SUM('2г:161сш'!H55)</f>
        <v>0</v>
      </c>
      <c r="I55" s="18">
        <f>SUM('2г:161сш'!I55)</f>
        <v>0</v>
      </c>
      <c r="J55" s="19"/>
      <c r="K55" s="61"/>
      <c r="L55" s="102"/>
      <c r="M55" s="103" t="str">
        <f t="shared" si="1"/>
        <v>Муниципальное задание выполнено</v>
      </c>
      <c r="N55" s="61" t="e">
        <f t="shared" si="2"/>
        <v>#DIV/0!</v>
      </c>
      <c r="O55" s="80"/>
      <c r="P55" s="1">
        <f t="shared" si="6"/>
        <v>0</v>
      </c>
      <c r="Q55" s="1">
        <f t="shared" si="6"/>
        <v>0</v>
      </c>
    </row>
    <row r="56" spans="1:21" ht="31.5" customHeight="1" x14ac:dyDescent="0.25">
      <c r="A56" s="132"/>
      <c r="B56" s="40" t="s">
        <v>82</v>
      </c>
      <c r="C56" s="39" t="s">
        <v>83</v>
      </c>
      <c r="D56" s="15" t="s">
        <v>368</v>
      </c>
      <c r="E56" s="16" t="s">
        <v>12</v>
      </c>
      <c r="F56" s="42" t="s">
        <v>13</v>
      </c>
      <c r="G56" s="17" t="s">
        <v>14</v>
      </c>
      <c r="H56" s="18">
        <f>SUM('2г:161сш'!H56)</f>
        <v>4422.22</v>
      </c>
      <c r="I56" s="18">
        <f>SUM('2г:161сш'!I56)</f>
        <v>4454.6500000000005</v>
      </c>
      <c r="J56" s="19">
        <v>10</v>
      </c>
      <c r="K56" s="61">
        <f t="shared" si="0"/>
        <v>0</v>
      </c>
      <c r="L56" s="102"/>
      <c r="M56" s="103" t="str">
        <f t="shared" si="1"/>
        <v>Муниципальное задание выполнено</v>
      </c>
      <c r="N56" s="61">
        <f t="shared" si="2"/>
        <v>100</v>
      </c>
      <c r="O56" s="80">
        <v>35</v>
      </c>
      <c r="P56" s="1">
        <f t="shared" si="6"/>
        <v>1</v>
      </c>
      <c r="Q56" s="1">
        <f t="shared" si="6"/>
        <v>1</v>
      </c>
    </row>
    <row r="57" spans="1:21" ht="31.5" hidden="1" x14ac:dyDescent="0.25">
      <c r="A57" s="132"/>
      <c r="B57" s="40"/>
      <c r="C57" s="39"/>
      <c r="D57" s="15"/>
      <c r="E57" s="16"/>
      <c r="F57" s="42"/>
      <c r="G57" s="17"/>
      <c r="H57" s="18">
        <f>SUM('2г:161сш'!H57)</f>
        <v>0</v>
      </c>
      <c r="I57" s="18">
        <f>SUM('2г:161сш'!I57)</f>
        <v>0</v>
      </c>
      <c r="J57" s="19"/>
      <c r="K57" s="61"/>
      <c r="L57" s="102"/>
      <c r="M57" s="103" t="str">
        <f t="shared" si="1"/>
        <v>Муниципальное задание выполнено</v>
      </c>
      <c r="N57" s="61" t="e">
        <f t="shared" si="2"/>
        <v>#DIV/0!</v>
      </c>
      <c r="O57" s="80"/>
      <c r="P57" s="1">
        <f t="shared" si="6"/>
        <v>0</v>
      </c>
      <c r="Q57" s="1">
        <f t="shared" si="6"/>
        <v>0</v>
      </c>
    </row>
    <row r="58" spans="1:21" ht="31.5" customHeight="1" x14ac:dyDescent="0.25">
      <c r="A58" s="132"/>
      <c r="B58" s="38" t="s">
        <v>84</v>
      </c>
      <c r="C58" s="39" t="s">
        <v>85</v>
      </c>
      <c r="D58" s="15" t="s">
        <v>368</v>
      </c>
      <c r="E58" s="16" t="s">
        <v>12</v>
      </c>
      <c r="F58" s="42" t="s">
        <v>13</v>
      </c>
      <c r="G58" s="17" t="s">
        <v>14</v>
      </c>
      <c r="H58" s="18">
        <f>SUM('2г:161сш'!H58)</f>
        <v>29.67</v>
      </c>
      <c r="I58" s="18">
        <f>SUM('2г:161сш'!I58)</f>
        <v>27.67</v>
      </c>
      <c r="J58" s="19">
        <v>10</v>
      </c>
      <c r="K58" s="61">
        <f t="shared" si="0"/>
        <v>0</v>
      </c>
      <c r="L58" s="102"/>
      <c r="M58" s="103" t="str">
        <f t="shared" si="1"/>
        <v>Муниципальное задание выполнено</v>
      </c>
      <c r="N58" s="61">
        <f t="shared" si="2"/>
        <v>93.259184361307717</v>
      </c>
      <c r="O58" s="80">
        <v>36</v>
      </c>
      <c r="P58" s="1">
        <f t="shared" si="6"/>
        <v>1</v>
      </c>
      <c r="Q58" s="1">
        <f t="shared" si="6"/>
        <v>1</v>
      </c>
    </row>
    <row r="59" spans="1:21" ht="31.5" customHeight="1" x14ac:dyDescent="0.25">
      <c r="A59" s="132"/>
      <c r="B59" s="40" t="s">
        <v>86</v>
      </c>
      <c r="C59" s="39" t="s">
        <v>87</v>
      </c>
      <c r="D59" s="15" t="s">
        <v>368</v>
      </c>
      <c r="E59" s="16" t="s">
        <v>12</v>
      </c>
      <c r="F59" s="42" t="s">
        <v>13</v>
      </c>
      <c r="G59" s="17" t="s">
        <v>14</v>
      </c>
      <c r="H59" s="18">
        <f>SUM('2г:161сш'!H59)</f>
        <v>6.55</v>
      </c>
      <c r="I59" s="18">
        <f>SUM('2г:161сш'!I59)</f>
        <v>8.3299999999999983</v>
      </c>
      <c r="J59" s="19">
        <v>10</v>
      </c>
      <c r="K59" s="61">
        <f t="shared" si="0"/>
        <v>0</v>
      </c>
      <c r="L59" s="102"/>
      <c r="M59" s="103" t="str">
        <f t="shared" si="1"/>
        <v>Муниципальное задание выполнено</v>
      </c>
      <c r="N59" s="61">
        <f t="shared" si="2"/>
        <v>100</v>
      </c>
      <c r="O59" s="80">
        <v>37</v>
      </c>
      <c r="P59" s="1">
        <f t="shared" si="6"/>
        <v>1</v>
      </c>
      <c r="Q59" s="1">
        <f t="shared" si="6"/>
        <v>1</v>
      </c>
    </row>
    <row r="60" spans="1:21" ht="31.5" customHeight="1" x14ac:dyDescent="0.25">
      <c r="A60" s="132"/>
      <c r="B60" s="38" t="s">
        <v>88</v>
      </c>
      <c r="C60" s="39" t="s">
        <v>89</v>
      </c>
      <c r="D60" s="15" t="s">
        <v>368</v>
      </c>
      <c r="E60" s="16" t="s">
        <v>12</v>
      </c>
      <c r="F60" s="42" t="s">
        <v>13</v>
      </c>
      <c r="G60" s="17" t="s">
        <v>14</v>
      </c>
      <c r="H60" s="18">
        <f>SUM('2г:161сш'!H60)</f>
        <v>5</v>
      </c>
      <c r="I60" s="18">
        <f>SUM('2г:161сш'!I60)</f>
        <v>5</v>
      </c>
      <c r="J60" s="19">
        <v>10</v>
      </c>
      <c r="K60" s="61">
        <f t="shared" si="0"/>
        <v>0</v>
      </c>
      <c r="L60" s="102"/>
      <c r="M60" s="103" t="str">
        <f t="shared" si="1"/>
        <v>Муниципальное задание выполнено</v>
      </c>
      <c r="N60" s="61">
        <f t="shared" si="2"/>
        <v>100</v>
      </c>
      <c r="O60" s="80">
        <v>38</v>
      </c>
      <c r="P60" s="1">
        <f t="shared" si="6"/>
        <v>1</v>
      </c>
      <c r="Q60" s="1">
        <f t="shared" si="6"/>
        <v>1</v>
      </c>
    </row>
    <row r="61" spans="1:21" ht="31.5" hidden="1" x14ac:dyDescent="0.25">
      <c r="A61" s="132"/>
      <c r="B61" s="38"/>
      <c r="C61" s="39"/>
      <c r="D61" s="15"/>
      <c r="E61" s="16"/>
      <c r="F61" s="42"/>
      <c r="G61" s="17"/>
      <c r="H61" s="18">
        <f>SUM('2г:161сш'!H61)</f>
        <v>0</v>
      </c>
      <c r="I61" s="43">
        <f>SUM('2г:161сш'!I61)</f>
        <v>0</v>
      </c>
      <c r="J61" s="19"/>
      <c r="K61" s="61"/>
      <c r="L61" s="102"/>
      <c r="M61" s="103" t="str">
        <f t="shared" si="1"/>
        <v>Муниципальное задание выполнено</v>
      </c>
      <c r="N61" s="61" t="e">
        <f t="shared" si="2"/>
        <v>#DIV/0!</v>
      </c>
      <c r="O61" s="81"/>
      <c r="P61" s="1">
        <f t="shared" si="6"/>
        <v>0</v>
      </c>
      <c r="Q61" s="1">
        <f t="shared" si="6"/>
        <v>0</v>
      </c>
    </row>
    <row r="62" spans="1:21" ht="31.5" customHeight="1" x14ac:dyDescent="0.25">
      <c r="A62" s="132"/>
      <c r="B62" s="125" t="s">
        <v>90</v>
      </c>
      <c r="C62" s="119" t="s">
        <v>91</v>
      </c>
      <c r="D62" s="15" t="s">
        <v>368</v>
      </c>
      <c r="E62" s="44" t="s">
        <v>104</v>
      </c>
      <c r="F62" s="106" t="s">
        <v>105</v>
      </c>
      <c r="G62" s="33" t="s">
        <v>106</v>
      </c>
      <c r="H62" s="18">
        <f>SUM('2г:161сш'!H62)</f>
        <v>4961</v>
      </c>
      <c r="I62" s="43">
        <f>SUM('2г:161сш'!I62)</f>
        <v>4961</v>
      </c>
      <c r="J62" s="19">
        <v>0</v>
      </c>
      <c r="K62" s="61">
        <f t="shared" ref="K62:K97" si="7">IF(H62=0,"нет плана",IF(I62*100/H62-100&gt;0,I62-H62,I62*100/H62-100))</f>
        <v>0</v>
      </c>
      <c r="L62" s="102"/>
      <c r="M62" s="103" t="str">
        <f t="shared" si="1"/>
        <v>Муниципальное задание выполнено</v>
      </c>
      <c r="N62" s="61">
        <f t="shared" si="2"/>
        <v>100</v>
      </c>
      <c r="O62" s="81"/>
      <c r="P62" s="1">
        <f t="shared" si="6"/>
        <v>1</v>
      </c>
      <c r="Q62" s="1">
        <f t="shared" si="6"/>
        <v>1</v>
      </c>
      <c r="T62" s="104">
        <f>H62+H65+H68+H71+H74+H77+H80+H83+H86+H89+H92+H95</f>
        <v>7480261.5</v>
      </c>
      <c r="U62" s="104">
        <f>I62+I65+I68+I71+I74+I77+I80+I83+I86+I89+I92+I95</f>
        <v>7495159.3200000003</v>
      </c>
    </row>
    <row r="63" spans="1:21" ht="31.5" customHeight="1" x14ac:dyDescent="0.25">
      <c r="A63" s="132"/>
      <c r="B63" s="125"/>
      <c r="C63" s="119"/>
      <c r="D63" s="15" t="s">
        <v>368</v>
      </c>
      <c r="E63" s="45" t="s">
        <v>12</v>
      </c>
      <c r="F63" s="107" t="s">
        <v>107</v>
      </c>
      <c r="G63" s="33" t="s">
        <v>106</v>
      </c>
      <c r="H63" s="18">
        <f>SUM('2г:161сш'!H63)</f>
        <v>4961</v>
      </c>
      <c r="I63" s="43">
        <f>SUM('2г:161сш'!I63)</f>
        <v>4961</v>
      </c>
      <c r="J63" s="19">
        <v>0</v>
      </c>
      <c r="K63" s="61">
        <f t="shared" si="7"/>
        <v>0</v>
      </c>
      <c r="L63" s="102"/>
      <c r="M63" s="103" t="str">
        <f t="shared" si="1"/>
        <v>Муниципальное задание выполнено</v>
      </c>
      <c r="N63" s="61">
        <f t="shared" si="2"/>
        <v>100</v>
      </c>
      <c r="O63" s="81"/>
    </row>
    <row r="64" spans="1:21" ht="38.25" hidden="1" customHeight="1" x14ac:dyDescent="0.25">
      <c r="A64" s="132"/>
      <c r="B64" s="125"/>
      <c r="C64" s="119"/>
      <c r="D64" s="15" t="s">
        <v>368</v>
      </c>
      <c r="E64" s="16" t="s">
        <v>12</v>
      </c>
      <c r="F64" s="107" t="s">
        <v>108</v>
      </c>
      <c r="G64" s="33" t="s">
        <v>106</v>
      </c>
      <c r="H64" s="18">
        <f>SUM('2г:161сш'!H64)</f>
        <v>0</v>
      </c>
      <c r="I64" s="43">
        <f>SUM('2г:161сш'!I64)</f>
        <v>0</v>
      </c>
      <c r="J64" s="19">
        <v>0</v>
      </c>
      <c r="K64" s="61" t="str">
        <f t="shared" si="7"/>
        <v>нет плана</v>
      </c>
      <c r="L64" s="102"/>
      <c r="M64" s="103" t="str">
        <f t="shared" si="1"/>
        <v>Муниципальное задание не выполнено</v>
      </c>
      <c r="N64" s="61" t="e">
        <f t="shared" si="2"/>
        <v>#DIV/0!</v>
      </c>
      <c r="O64" s="81"/>
    </row>
    <row r="65" spans="1:17" ht="31.5" customHeight="1" x14ac:dyDescent="0.25">
      <c r="A65" s="132"/>
      <c r="B65" s="125" t="s">
        <v>92</v>
      </c>
      <c r="C65" s="119" t="s">
        <v>93</v>
      </c>
      <c r="D65" s="15" t="s">
        <v>368</v>
      </c>
      <c r="E65" s="44" t="s">
        <v>104</v>
      </c>
      <c r="F65" s="106" t="s">
        <v>105</v>
      </c>
      <c r="G65" s="33" t="s">
        <v>106</v>
      </c>
      <c r="H65" s="18">
        <f>SUM('2г:161сш'!H65)</f>
        <v>3497</v>
      </c>
      <c r="I65" s="43">
        <f>SUM('2г:161сш'!I65)</f>
        <v>3497</v>
      </c>
      <c r="J65" s="19">
        <v>0</v>
      </c>
      <c r="K65" s="61">
        <f t="shared" si="7"/>
        <v>0</v>
      </c>
      <c r="L65" s="102"/>
      <c r="M65" s="103" t="str">
        <f t="shared" si="1"/>
        <v>Муниципальное задание выполнено</v>
      </c>
      <c r="N65" s="61">
        <f t="shared" si="2"/>
        <v>100</v>
      </c>
      <c r="O65" s="81"/>
      <c r="P65" s="1">
        <f t="shared" si="6"/>
        <v>1</v>
      </c>
      <c r="Q65" s="1">
        <f t="shared" si="6"/>
        <v>1</v>
      </c>
    </row>
    <row r="66" spans="1:17" ht="31.5" customHeight="1" x14ac:dyDescent="0.25">
      <c r="A66" s="132"/>
      <c r="B66" s="125"/>
      <c r="C66" s="119"/>
      <c r="D66" s="15" t="s">
        <v>368</v>
      </c>
      <c r="E66" s="45" t="s">
        <v>12</v>
      </c>
      <c r="F66" s="107" t="s">
        <v>107</v>
      </c>
      <c r="G66" s="33" t="s">
        <v>106</v>
      </c>
      <c r="H66" s="18">
        <f>SUM('2г:161сш'!H66)</f>
        <v>3497</v>
      </c>
      <c r="I66" s="43">
        <f>SUM('2г:161сш'!I66)</f>
        <v>3497</v>
      </c>
      <c r="J66" s="19">
        <v>0</v>
      </c>
      <c r="K66" s="61">
        <f t="shared" si="7"/>
        <v>0</v>
      </c>
      <c r="L66" s="102"/>
      <c r="M66" s="103" t="str">
        <f t="shared" si="1"/>
        <v>Муниципальное задание выполнено</v>
      </c>
      <c r="N66" s="61">
        <f t="shared" si="2"/>
        <v>100</v>
      </c>
      <c r="O66" s="81"/>
    </row>
    <row r="67" spans="1:17" ht="38.25" hidden="1" customHeight="1" x14ac:dyDescent="0.25">
      <c r="A67" s="132"/>
      <c r="B67" s="125"/>
      <c r="C67" s="119"/>
      <c r="D67" s="15" t="s">
        <v>368</v>
      </c>
      <c r="E67" s="16" t="s">
        <v>12</v>
      </c>
      <c r="F67" s="107" t="s">
        <v>108</v>
      </c>
      <c r="G67" s="33" t="s">
        <v>106</v>
      </c>
      <c r="H67" s="18">
        <f>SUM('2г:161сш'!H67)</f>
        <v>0</v>
      </c>
      <c r="I67" s="43">
        <f>SUM('2г:161сш'!I67)</f>
        <v>0</v>
      </c>
      <c r="J67" s="19">
        <v>0</v>
      </c>
      <c r="K67" s="61" t="str">
        <f t="shared" si="7"/>
        <v>нет плана</v>
      </c>
      <c r="L67" s="102"/>
      <c r="M67" s="103" t="str">
        <f t="shared" si="1"/>
        <v>Муниципальное задание не выполнено</v>
      </c>
      <c r="N67" s="61" t="e">
        <f t="shared" si="2"/>
        <v>#DIV/0!</v>
      </c>
      <c r="O67" s="81"/>
    </row>
    <row r="68" spans="1:17" ht="31.5" customHeight="1" x14ac:dyDescent="0.25">
      <c r="A68" s="132"/>
      <c r="B68" s="125" t="s">
        <v>94</v>
      </c>
      <c r="C68" s="119" t="s">
        <v>95</v>
      </c>
      <c r="D68" s="15" t="s">
        <v>368</v>
      </c>
      <c r="E68" s="44" t="s">
        <v>104</v>
      </c>
      <c r="F68" s="106" t="s">
        <v>105</v>
      </c>
      <c r="G68" s="33" t="s">
        <v>106</v>
      </c>
      <c r="H68" s="18">
        <f>SUM('2г:161сш'!H68)</f>
        <v>37282</v>
      </c>
      <c r="I68" s="43">
        <f>SUM('2г:161сш'!I68)</f>
        <v>37282</v>
      </c>
      <c r="J68" s="19">
        <v>0</v>
      </c>
      <c r="K68" s="61">
        <f t="shared" si="7"/>
        <v>0</v>
      </c>
      <c r="L68" s="102"/>
      <c r="M68" s="103" t="str">
        <f t="shared" si="1"/>
        <v>Муниципальное задание выполнено</v>
      </c>
      <c r="N68" s="61">
        <f t="shared" si="2"/>
        <v>100</v>
      </c>
      <c r="O68" s="81"/>
      <c r="P68" s="1">
        <f t="shared" si="6"/>
        <v>1</v>
      </c>
      <c r="Q68" s="1">
        <f t="shared" si="6"/>
        <v>1</v>
      </c>
    </row>
    <row r="69" spans="1:17" ht="31.5" customHeight="1" x14ac:dyDescent="0.25">
      <c r="A69" s="132"/>
      <c r="B69" s="125"/>
      <c r="C69" s="119"/>
      <c r="D69" s="15" t="s">
        <v>368</v>
      </c>
      <c r="E69" s="45" t="s">
        <v>12</v>
      </c>
      <c r="F69" s="107" t="s">
        <v>107</v>
      </c>
      <c r="G69" s="33" t="s">
        <v>106</v>
      </c>
      <c r="H69" s="18">
        <f>SUM('2г:161сш'!H69)</f>
        <v>37282</v>
      </c>
      <c r="I69" s="43">
        <f>SUM('2г:161сш'!I69)</f>
        <v>37282</v>
      </c>
      <c r="J69" s="19">
        <v>0</v>
      </c>
      <c r="K69" s="61">
        <f t="shared" si="7"/>
        <v>0</v>
      </c>
      <c r="L69" s="102"/>
      <c r="M69" s="103" t="str">
        <f t="shared" ref="M69:M132" si="8">IF(K69&lt;&gt;0, "Муниципальное задание не выполнено",IF(K69=0, "Муниципальное задание выполнено"))</f>
        <v>Муниципальное задание выполнено</v>
      </c>
      <c r="N69" s="61">
        <f t="shared" ref="N69:N132" si="9">IF(I69/H69*100&gt;100,100,I69/H69*100)</f>
        <v>100</v>
      </c>
      <c r="O69" s="81"/>
    </row>
    <row r="70" spans="1:17" ht="38.25" hidden="1" customHeight="1" x14ac:dyDescent="0.25">
      <c r="A70" s="132"/>
      <c r="B70" s="125"/>
      <c r="C70" s="119"/>
      <c r="D70" s="15" t="s">
        <v>368</v>
      </c>
      <c r="E70" s="16" t="s">
        <v>12</v>
      </c>
      <c r="F70" s="107" t="s">
        <v>108</v>
      </c>
      <c r="G70" s="33" t="s">
        <v>106</v>
      </c>
      <c r="H70" s="18">
        <f>SUM('2г:161сш'!H70)</f>
        <v>0</v>
      </c>
      <c r="I70" s="43">
        <f>SUM('2г:161сш'!I70)</f>
        <v>0</v>
      </c>
      <c r="J70" s="19">
        <v>0</v>
      </c>
      <c r="K70" s="61" t="str">
        <f t="shared" si="7"/>
        <v>нет плана</v>
      </c>
      <c r="L70" s="102"/>
      <c r="M70" s="103" t="str">
        <f t="shared" si="8"/>
        <v>Муниципальное задание не выполнено</v>
      </c>
      <c r="N70" s="61" t="e">
        <f t="shared" si="9"/>
        <v>#DIV/0!</v>
      </c>
      <c r="O70" s="81"/>
    </row>
    <row r="71" spans="1:17" ht="31.5" customHeight="1" x14ac:dyDescent="0.25">
      <c r="A71" s="132"/>
      <c r="B71" s="125" t="s">
        <v>96</v>
      </c>
      <c r="C71" s="119" t="s">
        <v>367</v>
      </c>
      <c r="D71" s="15" t="s">
        <v>368</v>
      </c>
      <c r="E71" s="44" t="s">
        <v>104</v>
      </c>
      <c r="F71" s="106" t="s">
        <v>105</v>
      </c>
      <c r="G71" s="33" t="s">
        <v>106</v>
      </c>
      <c r="H71" s="18">
        <f>SUM('2г:161сш'!H71)</f>
        <v>13625</v>
      </c>
      <c r="I71" s="43">
        <f>SUM('2г:161сш'!I71)</f>
        <v>13625</v>
      </c>
      <c r="J71" s="19">
        <v>0</v>
      </c>
      <c r="K71" s="61">
        <f t="shared" si="7"/>
        <v>0</v>
      </c>
      <c r="L71" s="102"/>
      <c r="M71" s="103" t="str">
        <f t="shared" si="8"/>
        <v>Муниципальное задание выполнено</v>
      </c>
      <c r="N71" s="61">
        <f t="shared" si="9"/>
        <v>100</v>
      </c>
      <c r="O71" s="81"/>
      <c r="P71" s="1">
        <f t="shared" ref="P71:Q102" si="10">IF(H71&gt;0,1,0)</f>
        <v>1</v>
      </c>
      <c r="Q71" s="1">
        <f t="shared" si="10"/>
        <v>1</v>
      </c>
    </row>
    <row r="72" spans="1:17" ht="31.5" customHeight="1" x14ac:dyDescent="0.25">
      <c r="A72" s="132"/>
      <c r="B72" s="125"/>
      <c r="C72" s="119"/>
      <c r="D72" s="15" t="s">
        <v>368</v>
      </c>
      <c r="E72" s="45" t="s">
        <v>12</v>
      </c>
      <c r="F72" s="107" t="s">
        <v>107</v>
      </c>
      <c r="G72" s="33" t="s">
        <v>106</v>
      </c>
      <c r="H72" s="18">
        <f>SUM('2г:161сш'!H72)</f>
        <v>13625</v>
      </c>
      <c r="I72" s="43">
        <f>SUM('2г:161сш'!I72)</f>
        <v>13625</v>
      </c>
      <c r="J72" s="19">
        <v>0</v>
      </c>
      <c r="K72" s="61">
        <f t="shared" si="7"/>
        <v>0</v>
      </c>
      <c r="L72" s="102"/>
      <c r="M72" s="103" t="str">
        <f t="shared" si="8"/>
        <v>Муниципальное задание выполнено</v>
      </c>
      <c r="N72" s="61">
        <f t="shared" si="9"/>
        <v>100</v>
      </c>
      <c r="O72" s="81"/>
    </row>
    <row r="73" spans="1:17" ht="38.25" hidden="1" customHeight="1" x14ac:dyDescent="0.25">
      <c r="A73" s="132"/>
      <c r="B73" s="125"/>
      <c r="C73" s="119"/>
      <c r="D73" s="15" t="s">
        <v>368</v>
      </c>
      <c r="E73" s="16" t="s">
        <v>12</v>
      </c>
      <c r="F73" s="107" t="s">
        <v>108</v>
      </c>
      <c r="G73" s="33" t="s">
        <v>106</v>
      </c>
      <c r="H73" s="18">
        <f>SUM('2г:161сш'!H73)</f>
        <v>0</v>
      </c>
      <c r="I73" s="43">
        <f>SUM('2г:161сш'!I73)</f>
        <v>0</v>
      </c>
      <c r="J73" s="19">
        <v>0</v>
      </c>
      <c r="K73" s="61" t="str">
        <f t="shared" si="7"/>
        <v>нет плана</v>
      </c>
      <c r="L73" s="102"/>
      <c r="M73" s="103" t="str">
        <f t="shared" si="8"/>
        <v>Муниципальное задание не выполнено</v>
      </c>
      <c r="N73" s="61" t="e">
        <f t="shared" si="9"/>
        <v>#DIV/0!</v>
      </c>
      <c r="O73" s="81"/>
    </row>
    <row r="74" spans="1:17" ht="31.5" customHeight="1" x14ac:dyDescent="0.25">
      <c r="A74" s="132"/>
      <c r="B74" s="125" t="s">
        <v>98</v>
      </c>
      <c r="C74" s="119" t="s">
        <v>99</v>
      </c>
      <c r="D74" s="15" t="s">
        <v>368</v>
      </c>
      <c r="E74" s="44" t="s">
        <v>104</v>
      </c>
      <c r="F74" s="106" t="s">
        <v>105</v>
      </c>
      <c r="G74" s="33" t="s">
        <v>106</v>
      </c>
      <c r="H74" s="18">
        <f>SUM('2г:161сш'!H74)</f>
        <v>1916</v>
      </c>
      <c r="I74" s="43">
        <f>SUM('2г:161сш'!I74)</f>
        <v>1916</v>
      </c>
      <c r="J74" s="19">
        <v>0</v>
      </c>
      <c r="K74" s="61">
        <f t="shared" si="7"/>
        <v>0</v>
      </c>
      <c r="L74" s="102"/>
      <c r="M74" s="103" t="str">
        <f t="shared" si="8"/>
        <v>Муниципальное задание выполнено</v>
      </c>
      <c r="N74" s="61">
        <f t="shared" si="9"/>
        <v>100</v>
      </c>
      <c r="O74" s="81"/>
      <c r="P74" s="1">
        <f t="shared" ref="P74:Q77" si="11">IF(H74&gt;0,1,0)</f>
        <v>1</v>
      </c>
      <c r="Q74" s="1">
        <f t="shared" si="11"/>
        <v>1</v>
      </c>
    </row>
    <row r="75" spans="1:17" ht="31.5" customHeight="1" x14ac:dyDescent="0.25">
      <c r="A75" s="132"/>
      <c r="B75" s="125"/>
      <c r="C75" s="119"/>
      <c r="D75" s="15" t="s">
        <v>368</v>
      </c>
      <c r="E75" s="45" t="s">
        <v>12</v>
      </c>
      <c r="F75" s="107" t="s">
        <v>107</v>
      </c>
      <c r="G75" s="33" t="s">
        <v>106</v>
      </c>
      <c r="H75" s="18">
        <f>SUM('2г:161сш'!H75)</f>
        <v>1916</v>
      </c>
      <c r="I75" s="43">
        <f>SUM('2г:161сш'!I75)</f>
        <v>1916</v>
      </c>
      <c r="J75" s="19">
        <v>0</v>
      </c>
      <c r="K75" s="61">
        <f t="shared" si="7"/>
        <v>0</v>
      </c>
      <c r="L75" s="102"/>
      <c r="M75" s="103" t="str">
        <f t="shared" si="8"/>
        <v>Муниципальное задание выполнено</v>
      </c>
      <c r="N75" s="61">
        <f t="shared" si="9"/>
        <v>100</v>
      </c>
      <c r="O75" s="81"/>
    </row>
    <row r="76" spans="1:17" ht="38.25" hidden="1" customHeight="1" x14ac:dyDescent="0.25">
      <c r="A76" s="132"/>
      <c r="B76" s="125"/>
      <c r="C76" s="119"/>
      <c r="D76" s="15" t="s">
        <v>368</v>
      </c>
      <c r="E76" s="16" t="s">
        <v>12</v>
      </c>
      <c r="F76" s="107" t="s">
        <v>108</v>
      </c>
      <c r="G76" s="33" t="s">
        <v>106</v>
      </c>
      <c r="H76" s="18">
        <f>SUM('2г:161сш'!H76)</f>
        <v>0</v>
      </c>
      <c r="I76" s="43">
        <f>SUM('2г:161сш'!I76)</f>
        <v>0</v>
      </c>
      <c r="J76" s="19">
        <v>0</v>
      </c>
      <c r="K76" s="61" t="str">
        <f t="shared" si="7"/>
        <v>нет плана</v>
      </c>
      <c r="L76" s="102"/>
      <c r="M76" s="103" t="str">
        <f t="shared" si="8"/>
        <v>Муниципальное задание не выполнено</v>
      </c>
      <c r="N76" s="61" t="e">
        <f t="shared" si="9"/>
        <v>#DIV/0!</v>
      </c>
      <c r="O76" s="81"/>
    </row>
    <row r="77" spans="1:17" ht="31.5" customHeight="1" x14ac:dyDescent="0.25">
      <c r="A77" s="132"/>
      <c r="B77" s="125" t="s">
        <v>100</v>
      </c>
      <c r="C77" s="119" t="s">
        <v>101</v>
      </c>
      <c r="D77" s="15" t="s">
        <v>368</v>
      </c>
      <c r="E77" s="44" t="s">
        <v>104</v>
      </c>
      <c r="F77" s="106" t="s">
        <v>105</v>
      </c>
      <c r="G77" s="33" t="s">
        <v>106</v>
      </c>
      <c r="H77" s="18">
        <f>SUM('2г:161сш'!H77)</f>
        <v>2553</v>
      </c>
      <c r="I77" s="43">
        <f>SUM('2г:161сш'!I77)</f>
        <v>2553</v>
      </c>
      <c r="J77" s="19">
        <v>0</v>
      </c>
      <c r="K77" s="61">
        <f t="shared" si="7"/>
        <v>0</v>
      </c>
      <c r="L77" s="102"/>
      <c r="M77" s="103" t="str">
        <f t="shared" si="8"/>
        <v>Муниципальное задание выполнено</v>
      </c>
      <c r="N77" s="61">
        <f t="shared" si="9"/>
        <v>100</v>
      </c>
      <c r="O77" s="81"/>
      <c r="P77" s="1">
        <f>IF(H77&gt;0,1,0)</f>
        <v>1</v>
      </c>
      <c r="Q77" s="1">
        <f t="shared" si="11"/>
        <v>1</v>
      </c>
    </row>
    <row r="78" spans="1:17" ht="31.5" customHeight="1" x14ac:dyDescent="0.25">
      <c r="A78" s="132"/>
      <c r="B78" s="125"/>
      <c r="C78" s="119"/>
      <c r="D78" s="15" t="s">
        <v>368</v>
      </c>
      <c r="E78" s="45" t="s">
        <v>12</v>
      </c>
      <c r="F78" s="107" t="s">
        <v>107</v>
      </c>
      <c r="G78" s="33" t="s">
        <v>106</v>
      </c>
      <c r="H78" s="18">
        <f>SUM('2г:161сш'!H78)</f>
        <v>2553</v>
      </c>
      <c r="I78" s="43">
        <f>SUM('2г:161сш'!I78)</f>
        <v>2553</v>
      </c>
      <c r="J78" s="19">
        <v>0</v>
      </c>
      <c r="K78" s="61">
        <f t="shared" si="7"/>
        <v>0</v>
      </c>
      <c r="L78" s="102"/>
      <c r="M78" s="103" t="str">
        <f t="shared" si="8"/>
        <v>Муниципальное задание выполнено</v>
      </c>
      <c r="N78" s="61">
        <f t="shared" si="9"/>
        <v>100</v>
      </c>
      <c r="O78" s="81"/>
    </row>
    <row r="79" spans="1:17" ht="38.25" hidden="1" customHeight="1" x14ac:dyDescent="0.25">
      <c r="A79" s="132"/>
      <c r="B79" s="125"/>
      <c r="C79" s="119"/>
      <c r="D79" s="15" t="s">
        <v>368</v>
      </c>
      <c r="E79" s="16" t="s">
        <v>12</v>
      </c>
      <c r="F79" s="107" t="s">
        <v>108</v>
      </c>
      <c r="G79" s="33" t="s">
        <v>106</v>
      </c>
      <c r="H79" s="18">
        <f>SUM('2г:161сш'!H79)</f>
        <v>0</v>
      </c>
      <c r="I79" s="43">
        <f>SUM('2г:161сш'!I79)</f>
        <v>0</v>
      </c>
      <c r="J79" s="19">
        <v>0</v>
      </c>
      <c r="K79" s="61" t="str">
        <f t="shared" si="7"/>
        <v>нет плана</v>
      </c>
      <c r="L79" s="102"/>
      <c r="M79" s="103" t="str">
        <f t="shared" si="8"/>
        <v>Муниципальное задание не выполнено</v>
      </c>
      <c r="N79" s="61" t="e">
        <f t="shared" si="9"/>
        <v>#DIV/0!</v>
      </c>
      <c r="O79" s="81"/>
    </row>
    <row r="80" spans="1:17" ht="31.5" customHeight="1" x14ac:dyDescent="0.25">
      <c r="A80" s="132"/>
      <c r="B80" s="117" t="s">
        <v>102</v>
      </c>
      <c r="C80" s="118" t="s">
        <v>103</v>
      </c>
      <c r="D80" s="15" t="s">
        <v>368</v>
      </c>
      <c r="E80" s="44" t="s">
        <v>104</v>
      </c>
      <c r="F80" s="106" t="s">
        <v>105</v>
      </c>
      <c r="G80" s="33" t="s">
        <v>106</v>
      </c>
      <c r="H80" s="18">
        <f>SUM('2г:161сш'!H80)</f>
        <v>469514</v>
      </c>
      <c r="I80" s="43">
        <f>SUM('2г:161сш'!I80)</f>
        <v>470814.05</v>
      </c>
      <c r="J80" s="19">
        <v>0</v>
      </c>
      <c r="K80" s="61">
        <f t="shared" ref="K80:K81" si="12">IF(H80=0,"нет плана", IF(I80*100/H80-100&lt;0,"ошибка",0))</f>
        <v>0</v>
      </c>
      <c r="L80" s="102"/>
      <c r="M80" s="103" t="str">
        <f t="shared" si="8"/>
        <v>Муниципальное задание выполнено</v>
      </c>
      <c r="N80" s="61">
        <f t="shared" si="9"/>
        <v>100</v>
      </c>
      <c r="O80" s="81">
        <v>39</v>
      </c>
      <c r="P80" s="1">
        <f t="shared" si="10"/>
        <v>1</v>
      </c>
      <c r="Q80" s="1">
        <f t="shared" si="10"/>
        <v>1</v>
      </c>
    </row>
    <row r="81" spans="1:17" ht="31.5" customHeight="1" x14ac:dyDescent="0.25">
      <c r="A81" s="132"/>
      <c r="B81" s="117"/>
      <c r="C81" s="118"/>
      <c r="D81" s="15" t="s">
        <v>368</v>
      </c>
      <c r="E81" s="45" t="s">
        <v>12</v>
      </c>
      <c r="F81" s="107" t="s">
        <v>107</v>
      </c>
      <c r="G81" s="33" t="s">
        <v>106</v>
      </c>
      <c r="H81" s="18">
        <f>SUM('2г:161сш'!H81)</f>
        <v>463610</v>
      </c>
      <c r="I81" s="43">
        <f>SUM('2г:161сш'!I81)</f>
        <v>464910.05</v>
      </c>
      <c r="J81" s="19">
        <v>0</v>
      </c>
      <c r="K81" s="61">
        <f t="shared" si="12"/>
        <v>0</v>
      </c>
      <c r="L81" s="102"/>
      <c r="M81" s="103" t="str">
        <f t="shared" si="8"/>
        <v>Муниципальное задание выполнено</v>
      </c>
      <c r="N81" s="61">
        <f t="shared" si="9"/>
        <v>100</v>
      </c>
      <c r="O81" s="81"/>
    </row>
    <row r="82" spans="1:17" ht="31.5" customHeight="1" x14ac:dyDescent="0.25">
      <c r="A82" s="132"/>
      <c r="B82" s="117"/>
      <c r="C82" s="118"/>
      <c r="D82" s="15" t="s">
        <v>368</v>
      </c>
      <c r="E82" s="16" t="s">
        <v>12</v>
      </c>
      <c r="F82" s="107" t="s">
        <v>108</v>
      </c>
      <c r="G82" s="33" t="s">
        <v>106</v>
      </c>
      <c r="H82" s="18">
        <f>SUM('2г:161сш'!H82)</f>
        <v>5904</v>
      </c>
      <c r="I82" s="43">
        <f>SUM('2г:161сш'!I82)</f>
        <v>5904</v>
      </c>
      <c r="J82" s="19">
        <v>0</v>
      </c>
      <c r="K82" s="61">
        <f t="shared" si="7"/>
        <v>0</v>
      </c>
      <c r="L82" s="102"/>
      <c r="M82" s="103" t="str">
        <f t="shared" si="8"/>
        <v>Муниципальное задание выполнено</v>
      </c>
      <c r="N82" s="61">
        <f t="shared" si="9"/>
        <v>100</v>
      </c>
      <c r="O82" s="81"/>
    </row>
    <row r="83" spans="1:17" ht="31.5" customHeight="1" x14ac:dyDescent="0.25">
      <c r="A83" s="132"/>
      <c r="B83" s="117" t="s">
        <v>109</v>
      </c>
      <c r="C83" s="118" t="s">
        <v>354</v>
      </c>
      <c r="D83" s="15" t="s">
        <v>368</v>
      </c>
      <c r="E83" s="44" t="s">
        <v>104</v>
      </c>
      <c r="F83" s="106" t="s">
        <v>105</v>
      </c>
      <c r="G83" s="33" t="s">
        <v>106</v>
      </c>
      <c r="H83" s="18">
        <f>SUM('2г:161сш'!H83)</f>
        <v>945602</v>
      </c>
      <c r="I83" s="43">
        <f>SUM('2г:161сш'!I83)</f>
        <v>949049.04</v>
      </c>
      <c r="J83" s="19">
        <v>0</v>
      </c>
      <c r="K83" s="61">
        <f t="shared" ref="K83:K84" si="13">IF(H83=0,"нет плана", IF(I83*100/H83-100&lt;0,"ошибка",0))</f>
        <v>0</v>
      </c>
      <c r="L83" s="102"/>
      <c r="M83" s="103" t="str">
        <f t="shared" si="8"/>
        <v>Муниципальное задание выполнено</v>
      </c>
      <c r="N83" s="61">
        <f t="shared" si="9"/>
        <v>100</v>
      </c>
      <c r="O83" s="81">
        <v>40</v>
      </c>
      <c r="P83" s="1">
        <f t="shared" si="10"/>
        <v>1</v>
      </c>
      <c r="Q83" s="1">
        <f t="shared" si="10"/>
        <v>1</v>
      </c>
    </row>
    <row r="84" spans="1:17" ht="31.5" customHeight="1" x14ac:dyDescent="0.25">
      <c r="A84" s="132"/>
      <c r="B84" s="117"/>
      <c r="C84" s="118"/>
      <c r="D84" s="15" t="s">
        <v>368</v>
      </c>
      <c r="E84" s="45" t="s">
        <v>12</v>
      </c>
      <c r="F84" s="107" t="s">
        <v>107</v>
      </c>
      <c r="G84" s="33" t="s">
        <v>106</v>
      </c>
      <c r="H84" s="18">
        <f>SUM('2г:161сш'!H84)</f>
        <v>933296</v>
      </c>
      <c r="I84" s="43">
        <f>SUM('2г:161сш'!I84)</f>
        <v>936743.04</v>
      </c>
      <c r="J84" s="19">
        <v>0</v>
      </c>
      <c r="K84" s="61">
        <f t="shared" si="13"/>
        <v>0</v>
      </c>
      <c r="L84" s="102"/>
      <c r="M84" s="103" t="str">
        <f t="shared" si="8"/>
        <v>Муниципальное задание выполнено</v>
      </c>
      <c r="N84" s="61">
        <f t="shared" si="9"/>
        <v>100</v>
      </c>
      <c r="O84" s="81"/>
    </row>
    <row r="85" spans="1:17" ht="31.5" customHeight="1" x14ac:dyDescent="0.25">
      <c r="A85" s="132"/>
      <c r="B85" s="117"/>
      <c r="C85" s="118"/>
      <c r="D85" s="15" t="s">
        <v>368</v>
      </c>
      <c r="E85" s="16" t="s">
        <v>12</v>
      </c>
      <c r="F85" s="107" t="s">
        <v>108</v>
      </c>
      <c r="G85" s="33" t="s">
        <v>106</v>
      </c>
      <c r="H85" s="18">
        <f>SUM('2г:161сш'!H85)</f>
        <v>12306</v>
      </c>
      <c r="I85" s="43">
        <f>SUM('2г:161сш'!I85)</f>
        <v>12306</v>
      </c>
      <c r="J85" s="19">
        <v>0</v>
      </c>
      <c r="K85" s="61">
        <f t="shared" si="7"/>
        <v>0</v>
      </c>
      <c r="L85" s="102"/>
      <c r="M85" s="103" t="str">
        <f t="shared" si="8"/>
        <v>Муниципальное задание выполнено</v>
      </c>
      <c r="N85" s="61">
        <f t="shared" si="9"/>
        <v>100</v>
      </c>
      <c r="O85" s="81"/>
    </row>
    <row r="86" spans="1:17" ht="31.5" customHeight="1" x14ac:dyDescent="0.25">
      <c r="A86" s="132"/>
      <c r="B86" s="117" t="s">
        <v>111</v>
      </c>
      <c r="C86" s="118" t="s">
        <v>112</v>
      </c>
      <c r="D86" s="15" t="s">
        <v>368</v>
      </c>
      <c r="E86" s="44" t="s">
        <v>104</v>
      </c>
      <c r="F86" s="106" t="s">
        <v>105</v>
      </c>
      <c r="G86" s="33" t="s">
        <v>106</v>
      </c>
      <c r="H86" s="18">
        <f>SUM('2г:161сш'!H86)</f>
        <v>1816047</v>
      </c>
      <c r="I86" s="43">
        <f>SUM('2г:161сш'!I86)</f>
        <v>1820621.0000000002</v>
      </c>
      <c r="J86" s="19">
        <v>0</v>
      </c>
      <c r="K86" s="61">
        <f t="shared" ref="K86:K87" si="14">IF(H86=0,"нет плана", IF(I86*100/H86-100&lt;0,"ошибка",0))</f>
        <v>0</v>
      </c>
      <c r="L86" s="102"/>
      <c r="M86" s="103" t="str">
        <f t="shared" si="8"/>
        <v>Муниципальное задание выполнено</v>
      </c>
      <c r="N86" s="61">
        <f t="shared" si="9"/>
        <v>100</v>
      </c>
      <c r="O86" s="81">
        <v>41</v>
      </c>
      <c r="P86" s="1">
        <f t="shared" si="10"/>
        <v>1</v>
      </c>
      <c r="Q86" s="1">
        <f t="shared" si="10"/>
        <v>1</v>
      </c>
    </row>
    <row r="87" spans="1:17" ht="31.5" customHeight="1" x14ac:dyDescent="0.25">
      <c r="A87" s="132"/>
      <c r="B87" s="117"/>
      <c r="C87" s="118"/>
      <c r="D87" s="15" t="s">
        <v>368</v>
      </c>
      <c r="E87" s="45" t="s">
        <v>12</v>
      </c>
      <c r="F87" s="107" t="s">
        <v>107</v>
      </c>
      <c r="G87" s="33" t="s">
        <v>106</v>
      </c>
      <c r="H87" s="18">
        <f>SUM('2г:161сш'!H87)</f>
        <v>1816047</v>
      </c>
      <c r="I87" s="43">
        <f>SUM('2г:161сш'!I87)</f>
        <v>1820621.0000000002</v>
      </c>
      <c r="J87" s="19">
        <v>0</v>
      </c>
      <c r="K87" s="61">
        <f t="shared" si="14"/>
        <v>0</v>
      </c>
      <c r="L87" s="102"/>
      <c r="M87" s="103" t="str">
        <f t="shared" si="8"/>
        <v>Муниципальное задание выполнено</v>
      </c>
      <c r="N87" s="61">
        <f t="shared" si="9"/>
        <v>100</v>
      </c>
      <c r="O87" s="81"/>
    </row>
    <row r="88" spans="1:17" ht="38.25" hidden="1" customHeight="1" x14ac:dyDescent="0.25">
      <c r="A88" s="132"/>
      <c r="B88" s="117"/>
      <c r="C88" s="118"/>
      <c r="D88" s="15" t="s">
        <v>368</v>
      </c>
      <c r="E88" s="16" t="s">
        <v>12</v>
      </c>
      <c r="F88" s="107" t="s">
        <v>108</v>
      </c>
      <c r="G88" s="33" t="s">
        <v>106</v>
      </c>
      <c r="H88" s="18">
        <f>SUM('2г:161сш'!H88)</f>
        <v>0</v>
      </c>
      <c r="I88" s="43">
        <f>SUM('2г:161сш'!I88)</f>
        <v>0</v>
      </c>
      <c r="J88" s="19">
        <v>0</v>
      </c>
      <c r="K88" s="61" t="str">
        <f t="shared" si="7"/>
        <v>нет плана</v>
      </c>
      <c r="L88" s="102"/>
      <c r="M88" s="103" t="str">
        <f t="shared" si="8"/>
        <v>Муниципальное задание не выполнено</v>
      </c>
      <c r="N88" s="61" t="e">
        <f t="shared" si="9"/>
        <v>#DIV/0!</v>
      </c>
      <c r="O88" s="81"/>
    </row>
    <row r="89" spans="1:17" ht="31.5" customHeight="1" x14ac:dyDescent="0.25">
      <c r="A89" s="132"/>
      <c r="B89" s="117" t="s">
        <v>113</v>
      </c>
      <c r="C89" s="118" t="s">
        <v>239</v>
      </c>
      <c r="D89" s="15" t="s">
        <v>368</v>
      </c>
      <c r="E89" s="44" t="s">
        <v>104</v>
      </c>
      <c r="F89" s="106" t="s">
        <v>105</v>
      </c>
      <c r="G89" s="33" t="s">
        <v>106</v>
      </c>
      <c r="H89" s="18">
        <f>SUM('2г:161сш'!H89)</f>
        <v>1945581.5</v>
      </c>
      <c r="I89" s="43">
        <f>SUM('2г:161сш'!I89)</f>
        <v>1949538.9000000001</v>
      </c>
      <c r="J89" s="19">
        <v>0</v>
      </c>
      <c r="K89" s="61">
        <f t="shared" ref="K89:K90" si="15">IF(H89=0,"нет плана", IF(I89*100/H89-100&lt;0,"ошибка",0))</f>
        <v>0</v>
      </c>
      <c r="L89" s="102"/>
      <c r="M89" s="103" t="str">
        <f t="shared" si="8"/>
        <v>Муниципальное задание выполнено</v>
      </c>
      <c r="N89" s="61">
        <f t="shared" si="9"/>
        <v>100</v>
      </c>
      <c r="O89" s="81">
        <v>42</v>
      </c>
      <c r="P89" s="1">
        <f t="shared" si="10"/>
        <v>1</v>
      </c>
      <c r="Q89" s="1">
        <f t="shared" si="10"/>
        <v>1</v>
      </c>
    </row>
    <row r="90" spans="1:17" ht="31.5" customHeight="1" x14ac:dyDescent="0.25">
      <c r="A90" s="132"/>
      <c r="B90" s="117"/>
      <c r="C90" s="118"/>
      <c r="D90" s="15" t="s">
        <v>368</v>
      </c>
      <c r="E90" s="45" t="s">
        <v>12</v>
      </c>
      <c r="F90" s="107" t="s">
        <v>107</v>
      </c>
      <c r="G90" s="33" t="s">
        <v>106</v>
      </c>
      <c r="H90" s="18">
        <f>SUM('2г:161сш'!H90)</f>
        <v>1933139.5</v>
      </c>
      <c r="I90" s="43">
        <f>SUM('2г:161сш'!I90)</f>
        <v>1937096.9000000001</v>
      </c>
      <c r="J90" s="19">
        <v>0</v>
      </c>
      <c r="K90" s="61">
        <f t="shared" si="15"/>
        <v>0</v>
      </c>
      <c r="L90" s="102"/>
      <c r="M90" s="103" t="str">
        <f t="shared" si="8"/>
        <v>Муниципальное задание выполнено</v>
      </c>
      <c r="N90" s="61">
        <f t="shared" si="9"/>
        <v>100</v>
      </c>
      <c r="O90" s="81"/>
    </row>
    <row r="91" spans="1:17" ht="31.5" customHeight="1" x14ac:dyDescent="0.25">
      <c r="A91" s="132"/>
      <c r="B91" s="117"/>
      <c r="C91" s="118"/>
      <c r="D91" s="15" t="s">
        <v>368</v>
      </c>
      <c r="E91" s="16" t="s">
        <v>12</v>
      </c>
      <c r="F91" s="107" t="s">
        <v>108</v>
      </c>
      <c r="G91" s="33" t="s">
        <v>106</v>
      </c>
      <c r="H91" s="18">
        <f>SUM('2г:161сш'!H91)</f>
        <v>12441.999999999998</v>
      </c>
      <c r="I91" s="43">
        <f>SUM('2г:161сш'!I91)</f>
        <v>12441.999999999998</v>
      </c>
      <c r="J91" s="19">
        <v>0</v>
      </c>
      <c r="K91" s="61">
        <f t="shared" si="7"/>
        <v>0</v>
      </c>
      <c r="L91" s="102"/>
      <c r="M91" s="103" t="str">
        <f t="shared" si="8"/>
        <v>Муниципальное задание выполнено</v>
      </c>
      <c r="N91" s="61">
        <f t="shared" si="9"/>
        <v>100</v>
      </c>
      <c r="O91" s="81"/>
    </row>
    <row r="92" spans="1:17" ht="31.5" customHeight="1" x14ac:dyDescent="0.25">
      <c r="A92" s="132"/>
      <c r="B92" s="117" t="s">
        <v>115</v>
      </c>
      <c r="C92" s="118" t="s">
        <v>116</v>
      </c>
      <c r="D92" s="15" t="s">
        <v>368</v>
      </c>
      <c r="E92" s="44" t="s">
        <v>104</v>
      </c>
      <c r="F92" s="106" t="s">
        <v>105</v>
      </c>
      <c r="G92" s="33" t="s">
        <v>106</v>
      </c>
      <c r="H92" s="18">
        <f>SUM('2г:161сш'!H92)</f>
        <v>158638</v>
      </c>
      <c r="I92" s="43">
        <f>SUM('2г:161сш'!I92)</f>
        <v>158679.00000000003</v>
      </c>
      <c r="J92" s="19">
        <v>0</v>
      </c>
      <c r="K92" s="61">
        <f t="shared" ref="K92:K93" si="16">IF(H92=0,"нет плана", IF(I92*100/H92-100&lt;0,"ошибка",0))</f>
        <v>0</v>
      </c>
      <c r="L92" s="102"/>
      <c r="M92" s="103" t="str">
        <f t="shared" si="8"/>
        <v>Муниципальное задание выполнено</v>
      </c>
      <c r="N92" s="61">
        <f t="shared" si="9"/>
        <v>100</v>
      </c>
      <c r="O92" s="81">
        <v>43</v>
      </c>
      <c r="P92" s="1">
        <f t="shared" si="10"/>
        <v>1</v>
      </c>
      <c r="Q92" s="1">
        <f t="shared" si="10"/>
        <v>1</v>
      </c>
    </row>
    <row r="93" spans="1:17" ht="31.5" customHeight="1" x14ac:dyDescent="0.25">
      <c r="A93" s="132"/>
      <c r="B93" s="117"/>
      <c r="C93" s="118"/>
      <c r="D93" s="15" t="s">
        <v>368</v>
      </c>
      <c r="E93" s="45" t="s">
        <v>12</v>
      </c>
      <c r="F93" s="107" t="s">
        <v>107</v>
      </c>
      <c r="G93" s="33" t="s">
        <v>106</v>
      </c>
      <c r="H93" s="18">
        <f>SUM('2г:161сш'!H93)</f>
        <v>155644</v>
      </c>
      <c r="I93" s="43">
        <f>SUM('2г:161сш'!I93)</f>
        <v>155685</v>
      </c>
      <c r="J93" s="19">
        <v>0</v>
      </c>
      <c r="K93" s="61">
        <f t="shared" si="16"/>
        <v>0</v>
      </c>
      <c r="L93" s="102"/>
      <c r="M93" s="103" t="str">
        <f t="shared" si="8"/>
        <v>Муниципальное задание выполнено</v>
      </c>
      <c r="N93" s="61">
        <f t="shared" si="9"/>
        <v>100</v>
      </c>
      <c r="O93" s="81"/>
    </row>
    <row r="94" spans="1:17" ht="31.5" customHeight="1" x14ac:dyDescent="0.25">
      <c r="A94" s="132"/>
      <c r="B94" s="117"/>
      <c r="C94" s="118"/>
      <c r="D94" s="15" t="s">
        <v>368</v>
      </c>
      <c r="E94" s="16" t="s">
        <v>12</v>
      </c>
      <c r="F94" s="107" t="s">
        <v>108</v>
      </c>
      <c r="G94" s="33" t="s">
        <v>106</v>
      </c>
      <c r="H94" s="18">
        <f>SUM('2г:161сш'!H94)</f>
        <v>2994</v>
      </c>
      <c r="I94" s="43">
        <f>SUM('2г:161сш'!I94)</f>
        <v>2994</v>
      </c>
      <c r="J94" s="19">
        <v>0</v>
      </c>
      <c r="K94" s="61">
        <f t="shared" si="7"/>
        <v>0</v>
      </c>
      <c r="L94" s="102"/>
      <c r="M94" s="103" t="str">
        <f t="shared" si="8"/>
        <v>Муниципальное задание выполнено</v>
      </c>
      <c r="N94" s="61">
        <f t="shared" si="9"/>
        <v>100</v>
      </c>
      <c r="O94" s="81"/>
    </row>
    <row r="95" spans="1:17" ht="31.5" customHeight="1" x14ac:dyDescent="0.25">
      <c r="A95" s="132"/>
      <c r="B95" s="117" t="s">
        <v>117</v>
      </c>
      <c r="C95" s="118" t="s">
        <v>118</v>
      </c>
      <c r="D95" s="15" t="s">
        <v>368</v>
      </c>
      <c r="E95" s="44" t="s">
        <v>104</v>
      </c>
      <c r="F95" s="106" t="s">
        <v>105</v>
      </c>
      <c r="G95" s="33" t="s">
        <v>106</v>
      </c>
      <c r="H95" s="18">
        <f>SUM('2г:161сш'!H95)</f>
        <v>2081045</v>
      </c>
      <c r="I95" s="43">
        <f>SUM('2г:161сш'!I95)</f>
        <v>2082623.33</v>
      </c>
      <c r="J95" s="19">
        <v>0</v>
      </c>
      <c r="K95" s="61">
        <f t="shared" ref="K95:K96" si="17">IF(H95=0,"нет плана", IF(I95*100/H95-100&lt;0,"ошибка",0))</f>
        <v>0</v>
      </c>
      <c r="L95" s="102"/>
      <c r="M95" s="103" t="str">
        <f t="shared" si="8"/>
        <v>Муниципальное задание выполнено</v>
      </c>
      <c r="N95" s="61">
        <f t="shared" si="9"/>
        <v>100</v>
      </c>
      <c r="O95" s="81">
        <v>44</v>
      </c>
      <c r="P95" s="1">
        <f t="shared" si="10"/>
        <v>1</v>
      </c>
      <c r="Q95" s="1">
        <f t="shared" si="10"/>
        <v>1</v>
      </c>
    </row>
    <row r="96" spans="1:17" ht="31.5" customHeight="1" x14ac:dyDescent="0.25">
      <c r="A96" s="132"/>
      <c r="B96" s="117"/>
      <c r="C96" s="118"/>
      <c r="D96" s="15" t="s">
        <v>368</v>
      </c>
      <c r="E96" s="45" t="s">
        <v>12</v>
      </c>
      <c r="F96" s="107" t="s">
        <v>107</v>
      </c>
      <c r="G96" s="33" t="s">
        <v>106</v>
      </c>
      <c r="H96" s="18">
        <f>SUM('2г:161сш'!H96)</f>
        <v>2061055</v>
      </c>
      <c r="I96" s="43">
        <f>SUM('2г:161сш'!I96)</f>
        <v>2062633.33</v>
      </c>
      <c r="J96" s="19">
        <v>0</v>
      </c>
      <c r="K96" s="61">
        <f t="shared" si="17"/>
        <v>0</v>
      </c>
      <c r="L96" s="102"/>
      <c r="M96" s="103" t="str">
        <f t="shared" si="8"/>
        <v>Муниципальное задание выполнено</v>
      </c>
      <c r="N96" s="61">
        <f t="shared" si="9"/>
        <v>100</v>
      </c>
      <c r="O96" s="81"/>
    </row>
    <row r="97" spans="1:17" ht="31.5" customHeight="1" x14ac:dyDescent="0.25">
      <c r="A97" s="132"/>
      <c r="B97" s="117"/>
      <c r="C97" s="118"/>
      <c r="D97" s="15" t="s">
        <v>368</v>
      </c>
      <c r="E97" s="16" t="s">
        <v>12</v>
      </c>
      <c r="F97" s="107" t="s">
        <v>108</v>
      </c>
      <c r="G97" s="33" t="s">
        <v>106</v>
      </c>
      <c r="H97" s="18">
        <f>SUM('2г:161сш'!H97)</f>
        <v>19989.999999999996</v>
      </c>
      <c r="I97" s="43">
        <f>SUM('2г:161сш'!I97)</f>
        <v>19989.999999999996</v>
      </c>
      <c r="J97" s="19">
        <v>0</v>
      </c>
      <c r="K97" s="61">
        <f t="shared" si="7"/>
        <v>0</v>
      </c>
      <c r="L97" s="102"/>
      <c r="M97" s="103" t="str">
        <f t="shared" si="8"/>
        <v>Муниципальное задание выполнено</v>
      </c>
      <c r="N97" s="61">
        <f t="shared" si="9"/>
        <v>100</v>
      </c>
      <c r="O97" s="81"/>
    </row>
    <row r="98" spans="1:17" ht="38.25" hidden="1" customHeight="1" x14ac:dyDescent="0.25">
      <c r="A98" s="132"/>
      <c r="B98" s="117" t="s">
        <v>119</v>
      </c>
      <c r="C98" s="118" t="s">
        <v>120</v>
      </c>
      <c r="D98" s="15" t="s">
        <v>368</v>
      </c>
      <c r="E98" s="44"/>
      <c r="F98" s="106"/>
      <c r="G98" s="33"/>
      <c r="H98" s="18">
        <f>SUM('2г:161сш'!H98)</f>
        <v>0</v>
      </c>
      <c r="I98" s="43">
        <f>SUM('2г:161сш'!I98)</f>
        <v>0</v>
      </c>
      <c r="J98" s="19"/>
      <c r="K98" s="61"/>
      <c r="L98" s="102"/>
      <c r="M98" s="103"/>
      <c r="N98" s="61"/>
      <c r="O98" s="81"/>
      <c r="P98" s="1">
        <f t="shared" si="10"/>
        <v>0</v>
      </c>
      <c r="Q98" s="1">
        <f t="shared" si="10"/>
        <v>0</v>
      </c>
    </row>
    <row r="99" spans="1:17" ht="38.25" hidden="1" customHeight="1" x14ac:dyDescent="0.25">
      <c r="A99" s="132"/>
      <c r="B99" s="117"/>
      <c r="C99" s="118"/>
      <c r="D99" s="15" t="s">
        <v>368</v>
      </c>
      <c r="E99" s="45"/>
      <c r="F99" s="107"/>
      <c r="G99" s="33"/>
      <c r="H99" s="18">
        <f>SUM('2г:161сш'!H99)</f>
        <v>0</v>
      </c>
      <c r="I99" s="43">
        <f>SUM('2г:161сш'!I99)</f>
        <v>0</v>
      </c>
      <c r="J99" s="19"/>
      <c r="K99" s="61"/>
      <c r="L99" s="102"/>
      <c r="M99" s="103"/>
      <c r="N99" s="61"/>
      <c r="O99" s="81"/>
    </row>
    <row r="100" spans="1:17" ht="38.25" hidden="1" customHeight="1" x14ac:dyDescent="0.25">
      <c r="A100" s="132"/>
      <c r="B100" s="117"/>
      <c r="C100" s="118"/>
      <c r="D100" s="15" t="s">
        <v>368</v>
      </c>
      <c r="E100" s="16"/>
      <c r="F100" s="107"/>
      <c r="G100" s="33"/>
      <c r="H100" s="18">
        <f>SUM('2г:161сш'!H100)</f>
        <v>0</v>
      </c>
      <c r="I100" s="43">
        <f>SUM('2г:161сш'!I100)</f>
        <v>0</v>
      </c>
      <c r="J100" s="19"/>
      <c r="K100" s="61"/>
      <c r="L100" s="102"/>
      <c r="M100" s="103"/>
      <c r="N100" s="61"/>
      <c r="O100" s="81"/>
    </row>
    <row r="101" spans="1:17" ht="31.5" customHeight="1" x14ac:dyDescent="0.25">
      <c r="A101" s="132"/>
      <c r="B101" s="46" t="s">
        <v>121</v>
      </c>
      <c r="C101" s="47" t="s">
        <v>122</v>
      </c>
      <c r="D101" s="15" t="s">
        <v>368</v>
      </c>
      <c r="E101" s="33" t="s">
        <v>12</v>
      </c>
      <c r="F101" s="33" t="s">
        <v>123</v>
      </c>
      <c r="G101" s="48" t="s">
        <v>14</v>
      </c>
      <c r="H101" s="18">
        <f>SUM('2г:161сш'!H101)</f>
        <v>60</v>
      </c>
      <c r="I101" s="43">
        <f>SUM('2г:161сш'!I101)</f>
        <v>60</v>
      </c>
      <c r="J101" s="19">
        <v>10</v>
      </c>
      <c r="K101" s="61">
        <f t="shared" ref="K101:K138" si="18">IF(H101=0,0, IF(I101*100/H101-100&gt;=-10,0,I101*100/H101-100+10))</f>
        <v>0</v>
      </c>
      <c r="L101" s="102"/>
      <c r="M101" s="103" t="str">
        <f t="shared" si="8"/>
        <v>Муниципальное задание выполнено</v>
      </c>
      <c r="N101" s="61">
        <f t="shared" si="9"/>
        <v>100</v>
      </c>
      <c r="O101" s="80">
        <v>49</v>
      </c>
      <c r="P101" s="1">
        <f t="shared" si="10"/>
        <v>1</v>
      </c>
      <c r="Q101" s="1">
        <f t="shared" si="10"/>
        <v>1</v>
      </c>
    </row>
    <row r="102" spans="1:17" ht="33.75" hidden="1" customHeight="1" x14ac:dyDescent="0.25">
      <c r="A102" s="132"/>
      <c r="B102" s="46" t="s">
        <v>124</v>
      </c>
      <c r="C102" s="47" t="s">
        <v>125</v>
      </c>
      <c r="D102" s="15" t="s">
        <v>368</v>
      </c>
      <c r="E102" s="33" t="s">
        <v>12</v>
      </c>
      <c r="F102" s="33" t="s">
        <v>123</v>
      </c>
      <c r="G102" s="48" t="s">
        <v>14</v>
      </c>
      <c r="H102" s="18">
        <f>SUM('2г:161сш'!H102)</f>
        <v>0</v>
      </c>
      <c r="I102" s="43">
        <f>SUM('2г:161сш'!I102)</f>
        <v>0</v>
      </c>
      <c r="J102" s="19">
        <v>10</v>
      </c>
      <c r="K102" s="61">
        <f t="shared" si="18"/>
        <v>0</v>
      </c>
      <c r="L102" s="102"/>
      <c r="M102" s="103" t="str">
        <f t="shared" si="8"/>
        <v>Муниципальное задание выполнено</v>
      </c>
      <c r="N102" s="61" t="e">
        <f t="shared" si="9"/>
        <v>#DIV/0!</v>
      </c>
      <c r="O102" s="80">
        <v>50</v>
      </c>
      <c r="P102" s="1">
        <f t="shared" si="10"/>
        <v>0</v>
      </c>
      <c r="Q102" s="1">
        <f t="shared" si="10"/>
        <v>0</v>
      </c>
    </row>
    <row r="103" spans="1:17" ht="31.5" customHeight="1" x14ac:dyDescent="0.25">
      <c r="A103" s="132"/>
      <c r="B103" s="49" t="s">
        <v>126</v>
      </c>
      <c r="C103" s="50" t="s">
        <v>127</v>
      </c>
      <c r="D103" s="15" t="s">
        <v>368</v>
      </c>
      <c r="E103" s="33" t="s">
        <v>12</v>
      </c>
      <c r="F103" s="51" t="s">
        <v>123</v>
      </c>
      <c r="G103" s="48" t="s">
        <v>14</v>
      </c>
      <c r="H103" s="18">
        <f>SUM('2г:161сш'!H103)</f>
        <v>39893.300000000003</v>
      </c>
      <c r="I103" s="43">
        <f>SUM('2г:161сш'!I103)</f>
        <v>39795.19666666667</v>
      </c>
      <c r="J103" s="19">
        <v>10</v>
      </c>
      <c r="K103" s="61">
        <f t="shared" si="18"/>
        <v>0</v>
      </c>
      <c r="L103" s="102"/>
      <c r="M103" s="103" t="str">
        <f t="shared" si="8"/>
        <v>Муниципальное задание выполнено</v>
      </c>
      <c r="N103" s="61">
        <f t="shared" si="9"/>
        <v>99.754085690245404</v>
      </c>
      <c r="O103" s="80">
        <v>46</v>
      </c>
      <c r="P103" s="1">
        <f t="shared" ref="P103:Q118" si="19">IF(H103&gt;0,1,0)</f>
        <v>1</v>
      </c>
      <c r="Q103" s="1">
        <f t="shared" si="19"/>
        <v>1</v>
      </c>
    </row>
    <row r="104" spans="1:17" ht="31.5" customHeight="1" x14ac:dyDescent="0.25">
      <c r="A104" s="132"/>
      <c r="B104" s="46" t="s">
        <v>128</v>
      </c>
      <c r="C104" s="50" t="s">
        <v>129</v>
      </c>
      <c r="D104" s="15" t="s">
        <v>368</v>
      </c>
      <c r="E104" s="33" t="s">
        <v>12</v>
      </c>
      <c r="F104" s="51" t="s">
        <v>123</v>
      </c>
      <c r="G104" s="48" t="s">
        <v>14</v>
      </c>
      <c r="H104" s="18">
        <f>SUM('2г:161сш'!H104)</f>
        <v>2827.92</v>
      </c>
      <c r="I104" s="43">
        <f>SUM('2г:161сш'!I104)</f>
        <v>3306.3688888888892</v>
      </c>
      <c r="J104" s="19">
        <v>10</v>
      </c>
      <c r="K104" s="61">
        <f t="shared" si="18"/>
        <v>0</v>
      </c>
      <c r="L104" s="102"/>
      <c r="M104" s="103" t="str">
        <f t="shared" si="8"/>
        <v>Муниципальное задание выполнено</v>
      </c>
      <c r="N104" s="61">
        <f t="shared" si="9"/>
        <v>100</v>
      </c>
      <c r="O104" s="80">
        <v>77</v>
      </c>
      <c r="P104" s="1">
        <f t="shared" si="19"/>
        <v>1</v>
      </c>
      <c r="Q104" s="1">
        <f t="shared" si="19"/>
        <v>1</v>
      </c>
    </row>
    <row r="105" spans="1:17" ht="31.5" customHeight="1" x14ac:dyDescent="0.25">
      <c r="A105" s="132"/>
      <c r="B105" s="49" t="s">
        <v>130</v>
      </c>
      <c r="C105" s="50" t="s">
        <v>131</v>
      </c>
      <c r="D105" s="15" t="s">
        <v>368</v>
      </c>
      <c r="E105" s="33" t="s">
        <v>12</v>
      </c>
      <c r="F105" s="51" t="s">
        <v>123</v>
      </c>
      <c r="G105" s="48" t="s">
        <v>14</v>
      </c>
      <c r="H105" s="18">
        <f>SUM('2г:161сш'!H105)</f>
        <v>248.24</v>
      </c>
      <c r="I105" s="43">
        <f>SUM('2г:161сш'!I105)</f>
        <v>400.79333333333341</v>
      </c>
      <c r="J105" s="19">
        <v>10</v>
      </c>
      <c r="K105" s="61">
        <f t="shared" si="18"/>
        <v>0</v>
      </c>
      <c r="L105" s="102"/>
      <c r="M105" s="103" t="str">
        <f t="shared" si="8"/>
        <v>Муниципальное задание выполнено</v>
      </c>
      <c r="N105" s="61">
        <f t="shared" si="9"/>
        <v>100</v>
      </c>
      <c r="O105" s="80">
        <v>48</v>
      </c>
      <c r="P105" s="1">
        <f t="shared" si="19"/>
        <v>1</v>
      </c>
      <c r="Q105" s="1">
        <f t="shared" si="19"/>
        <v>1</v>
      </c>
    </row>
    <row r="106" spans="1:17" ht="31.5" customHeight="1" x14ac:dyDescent="0.25">
      <c r="A106" s="132"/>
      <c r="B106" s="49" t="s">
        <v>132</v>
      </c>
      <c r="C106" s="52" t="s">
        <v>133</v>
      </c>
      <c r="D106" s="15" t="s">
        <v>368</v>
      </c>
      <c r="E106" s="33" t="s">
        <v>12</v>
      </c>
      <c r="F106" s="33" t="s">
        <v>123</v>
      </c>
      <c r="G106" s="48" t="s">
        <v>14</v>
      </c>
      <c r="H106" s="18">
        <f>SUM('2г:161сш'!H106)</f>
        <v>10906</v>
      </c>
      <c r="I106" s="43">
        <f>SUM('2г:161сш'!I106)</f>
        <v>10907</v>
      </c>
      <c r="J106" s="19">
        <v>10</v>
      </c>
      <c r="K106" s="61">
        <f t="shared" si="18"/>
        <v>0</v>
      </c>
      <c r="L106" s="102"/>
      <c r="M106" s="103" t="str">
        <f t="shared" si="8"/>
        <v>Муниципальное задание выполнено</v>
      </c>
      <c r="N106" s="61">
        <f t="shared" si="9"/>
        <v>100</v>
      </c>
      <c r="O106" s="80">
        <v>51</v>
      </c>
      <c r="P106" s="1">
        <f t="shared" si="19"/>
        <v>1</v>
      </c>
      <c r="Q106" s="1">
        <f t="shared" si="19"/>
        <v>1</v>
      </c>
    </row>
    <row r="107" spans="1:17" ht="31.5" customHeight="1" x14ac:dyDescent="0.25">
      <c r="A107" s="132"/>
      <c r="B107" s="53" t="s">
        <v>134</v>
      </c>
      <c r="C107" s="52" t="s">
        <v>135</v>
      </c>
      <c r="D107" s="15" t="s">
        <v>368</v>
      </c>
      <c r="E107" s="33" t="s">
        <v>12</v>
      </c>
      <c r="F107" s="33" t="s">
        <v>123</v>
      </c>
      <c r="G107" s="48" t="s">
        <v>14</v>
      </c>
      <c r="H107" s="18">
        <f>SUM('2г:161сш'!H107)</f>
        <v>4840</v>
      </c>
      <c r="I107" s="43">
        <f>SUM('2г:161сш'!I107)</f>
        <v>4801</v>
      </c>
      <c r="J107" s="19">
        <v>10</v>
      </c>
      <c r="K107" s="61">
        <f t="shared" si="18"/>
        <v>0</v>
      </c>
      <c r="L107" s="102"/>
      <c r="M107" s="103" t="str">
        <f t="shared" si="8"/>
        <v>Муниципальное задание выполнено</v>
      </c>
      <c r="N107" s="61">
        <f t="shared" si="9"/>
        <v>99.194214876033058</v>
      </c>
      <c r="O107" s="80">
        <v>52</v>
      </c>
      <c r="P107" s="1">
        <f t="shared" si="19"/>
        <v>1</v>
      </c>
      <c r="Q107" s="1">
        <f t="shared" si="19"/>
        <v>1</v>
      </c>
    </row>
    <row r="108" spans="1:17" ht="65.25" hidden="1" customHeight="1" x14ac:dyDescent="0.25">
      <c r="A108" s="132"/>
      <c r="B108" s="70" t="s">
        <v>204</v>
      </c>
      <c r="C108" s="71" t="s">
        <v>241</v>
      </c>
      <c r="D108" s="15" t="s">
        <v>368</v>
      </c>
      <c r="E108" s="57" t="s">
        <v>12</v>
      </c>
      <c r="F108" s="58" t="s">
        <v>205</v>
      </c>
      <c r="G108" s="59" t="s">
        <v>14</v>
      </c>
      <c r="H108" s="18">
        <f>SUM('2г:161сш'!H108)</f>
        <v>0</v>
      </c>
      <c r="I108" s="60">
        <f>SUM('2г:161сш'!I108)</f>
        <v>0</v>
      </c>
      <c r="J108" s="61">
        <v>10</v>
      </c>
      <c r="K108" s="61">
        <f t="shared" si="18"/>
        <v>0</v>
      </c>
      <c r="L108" s="110"/>
      <c r="M108" s="103" t="str">
        <f t="shared" si="8"/>
        <v>Муниципальное задание выполнено</v>
      </c>
      <c r="N108" s="61" t="e">
        <f t="shared" si="9"/>
        <v>#DIV/0!</v>
      </c>
      <c r="P108" s="1">
        <f t="shared" si="19"/>
        <v>0</v>
      </c>
      <c r="Q108" s="1">
        <f t="shared" si="19"/>
        <v>0</v>
      </c>
    </row>
    <row r="109" spans="1:17" ht="65.25" customHeight="1" x14ac:dyDescent="0.25">
      <c r="A109" s="132"/>
      <c r="B109" s="70" t="s">
        <v>206</v>
      </c>
      <c r="C109" s="71" t="s">
        <v>242</v>
      </c>
      <c r="D109" s="15" t="s">
        <v>368</v>
      </c>
      <c r="E109" s="57" t="s">
        <v>12</v>
      </c>
      <c r="F109" s="58" t="s">
        <v>205</v>
      </c>
      <c r="G109" s="59" t="s">
        <v>14</v>
      </c>
      <c r="H109" s="18">
        <f>SUM('2г:161сш'!H109)</f>
        <v>0.83</v>
      </c>
      <c r="I109" s="60">
        <f>SUM('2г:161сш'!I109)</f>
        <v>0.83</v>
      </c>
      <c r="J109" s="61">
        <v>10</v>
      </c>
      <c r="K109" s="61">
        <f t="shared" si="18"/>
        <v>0</v>
      </c>
      <c r="L109" s="110"/>
      <c r="M109" s="103" t="str">
        <f t="shared" si="8"/>
        <v>Муниципальное задание выполнено</v>
      </c>
      <c r="N109" s="61">
        <f t="shared" si="9"/>
        <v>100</v>
      </c>
      <c r="P109" s="1">
        <f t="shared" si="19"/>
        <v>1</v>
      </c>
      <c r="Q109" s="1">
        <f t="shared" si="19"/>
        <v>1</v>
      </c>
    </row>
    <row r="110" spans="1:17" ht="65.25" hidden="1" customHeight="1" x14ac:dyDescent="0.25">
      <c r="A110" s="132"/>
      <c r="B110" s="71" t="s">
        <v>207</v>
      </c>
      <c r="C110" s="71" t="s">
        <v>243</v>
      </c>
      <c r="D110" s="15" t="s">
        <v>368</v>
      </c>
      <c r="E110" s="62" t="s">
        <v>12</v>
      </c>
      <c r="F110" s="58" t="s">
        <v>205</v>
      </c>
      <c r="G110" s="63" t="s">
        <v>14</v>
      </c>
      <c r="H110" s="18">
        <f>SUM('2г:161сш'!H110)</f>
        <v>0</v>
      </c>
      <c r="I110" s="64">
        <f>SUM('2г:161сш'!I110)</f>
        <v>0</v>
      </c>
      <c r="J110" s="61">
        <v>10</v>
      </c>
      <c r="K110" s="61">
        <f t="shared" si="18"/>
        <v>0</v>
      </c>
      <c r="L110" s="110"/>
      <c r="M110" s="103" t="str">
        <f t="shared" si="8"/>
        <v>Муниципальное задание выполнено</v>
      </c>
      <c r="N110" s="61" t="e">
        <f t="shared" si="9"/>
        <v>#DIV/0!</v>
      </c>
      <c r="P110" s="1">
        <f t="shared" si="19"/>
        <v>0</v>
      </c>
      <c r="Q110" s="1">
        <f t="shared" si="19"/>
        <v>0</v>
      </c>
    </row>
    <row r="111" spans="1:17" ht="65.25" customHeight="1" x14ac:dyDescent="0.25">
      <c r="A111" s="132"/>
      <c r="B111" s="70" t="s">
        <v>208</v>
      </c>
      <c r="C111" s="71" t="s">
        <v>244</v>
      </c>
      <c r="D111" s="15" t="s">
        <v>368</v>
      </c>
      <c r="E111" s="57" t="s">
        <v>12</v>
      </c>
      <c r="F111" s="58" t="s">
        <v>205</v>
      </c>
      <c r="G111" s="59" t="s">
        <v>14</v>
      </c>
      <c r="H111" s="18">
        <f>SUM('2г:161сш'!H111)</f>
        <v>9.83</v>
      </c>
      <c r="I111" s="60">
        <f>SUM('2г:161сш'!I111)</f>
        <v>10.41</v>
      </c>
      <c r="J111" s="61">
        <v>10</v>
      </c>
      <c r="K111" s="61">
        <f t="shared" si="18"/>
        <v>0</v>
      </c>
      <c r="L111" s="110"/>
      <c r="M111" s="103" t="str">
        <f t="shared" si="8"/>
        <v>Муниципальное задание выполнено</v>
      </c>
      <c r="N111" s="61">
        <f t="shared" si="9"/>
        <v>100</v>
      </c>
      <c r="P111" s="1">
        <f t="shared" si="19"/>
        <v>1</v>
      </c>
      <c r="Q111" s="1">
        <f t="shared" si="19"/>
        <v>1</v>
      </c>
    </row>
    <row r="112" spans="1:17" ht="65.25" customHeight="1" x14ac:dyDescent="0.25">
      <c r="A112" s="132"/>
      <c r="B112" s="70" t="s">
        <v>209</v>
      </c>
      <c r="C112" s="71" t="s">
        <v>245</v>
      </c>
      <c r="D112" s="15" t="s">
        <v>368</v>
      </c>
      <c r="E112" s="57" t="s">
        <v>12</v>
      </c>
      <c r="F112" s="58" t="s">
        <v>205</v>
      </c>
      <c r="G112" s="59" t="s">
        <v>14</v>
      </c>
      <c r="H112" s="18">
        <f>SUM('2г:161сш'!H112)</f>
        <v>14.56</v>
      </c>
      <c r="I112" s="64">
        <f>SUM('2г:161сш'!I112)</f>
        <v>17.649999999999999</v>
      </c>
      <c r="J112" s="61">
        <v>10</v>
      </c>
      <c r="K112" s="61">
        <f t="shared" si="18"/>
        <v>0</v>
      </c>
      <c r="L112" s="110"/>
      <c r="M112" s="103" t="str">
        <f t="shared" si="8"/>
        <v>Муниципальное задание выполнено</v>
      </c>
      <c r="N112" s="61">
        <f t="shared" si="9"/>
        <v>100</v>
      </c>
      <c r="P112" s="1">
        <f t="shared" si="19"/>
        <v>1</v>
      </c>
      <c r="Q112" s="1">
        <f t="shared" si="19"/>
        <v>1</v>
      </c>
    </row>
    <row r="113" spans="1:17" ht="65.25" customHeight="1" x14ac:dyDescent="0.25">
      <c r="A113" s="132"/>
      <c r="B113" s="70" t="s">
        <v>210</v>
      </c>
      <c r="C113" s="71" t="s">
        <v>246</v>
      </c>
      <c r="D113" s="15" t="s">
        <v>368</v>
      </c>
      <c r="E113" s="62" t="s">
        <v>12</v>
      </c>
      <c r="F113" s="58" t="s">
        <v>205</v>
      </c>
      <c r="G113" s="63" t="s">
        <v>14</v>
      </c>
      <c r="H113" s="18">
        <f>SUM('2г:161сш'!H113)</f>
        <v>553.75</v>
      </c>
      <c r="I113" s="64">
        <f>SUM('2г:161сш'!I113)</f>
        <v>607.72</v>
      </c>
      <c r="J113" s="61">
        <v>10</v>
      </c>
      <c r="K113" s="61">
        <f t="shared" si="18"/>
        <v>0</v>
      </c>
      <c r="L113" s="110"/>
      <c r="M113" s="103" t="str">
        <f t="shared" si="8"/>
        <v>Муниципальное задание выполнено</v>
      </c>
      <c r="N113" s="61">
        <f t="shared" si="9"/>
        <v>100</v>
      </c>
      <c r="P113" s="1">
        <f t="shared" si="19"/>
        <v>1</v>
      </c>
      <c r="Q113" s="1">
        <f t="shared" si="19"/>
        <v>1</v>
      </c>
    </row>
    <row r="114" spans="1:17" ht="65.25" customHeight="1" x14ac:dyDescent="0.25">
      <c r="A114" s="132"/>
      <c r="B114" s="70" t="s">
        <v>211</v>
      </c>
      <c r="C114" s="71" t="s">
        <v>212</v>
      </c>
      <c r="D114" s="15" t="s">
        <v>368</v>
      </c>
      <c r="E114" s="57" t="s">
        <v>12</v>
      </c>
      <c r="F114" s="58" t="s">
        <v>205</v>
      </c>
      <c r="G114" s="59" t="s">
        <v>14</v>
      </c>
      <c r="H114" s="18">
        <f>SUM('2г:161сш'!H114)</f>
        <v>13.01</v>
      </c>
      <c r="I114" s="64">
        <f>SUM('2г:161сш'!I114)</f>
        <v>13.91</v>
      </c>
      <c r="J114" s="61">
        <v>10</v>
      </c>
      <c r="K114" s="61">
        <f t="shared" si="18"/>
        <v>0</v>
      </c>
      <c r="L114" s="110"/>
      <c r="M114" s="103" t="str">
        <f t="shared" si="8"/>
        <v>Муниципальное задание выполнено</v>
      </c>
      <c r="N114" s="61">
        <f t="shared" si="9"/>
        <v>100</v>
      </c>
      <c r="P114" s="1">
        <f t="shared" si="19"/>
        <v>1</v>
      </c>
      <c r="Q114" s="1">
        <f t="shared" si="19"/>
        <v>1</v>
      </c>
    </row>
    <row r="115" spans="1:17" ht="65.25" customHeight="1" x14ac:dyDescent="0.25">
      <c r="A115" s="132"/>
      <c r="B115" s="70" t="s">
        <v>213</v>
      </c>
      <c r="C115" s="71" t="s">
        <v>247</v>
      </c>
      <c r="D115" s="15" t="s">
        <v>368</v>
      </c>
      <c r="E115" s="57" t="s">
        <v>12</v>
      </c>
      <c r="F115" s="58" t="s">
        <v>205</v>
      </c>
      <c r="G115" s="59" t="s">
        <v>14</v>
      </c>
      <c r="H115" s="18">
        <f>SUM('2г:161сш'!H115)</f>
        <v>3180.92</v>
      </c>
      <c r="I115" s="64">
        <f>SUM('2г:161сш'!I115)</f>
        <v>3209.83</v>
      </c>
      <c r="J115" s="61">
        <v>10</v>
      </c>
      <c r="K115" s="61">
        <f t="shared" si="18"/>
        <v>0</v>
      </c>
      <c r="L115" s="110"/>
      <c r="M115" s="103" t="str">
        <f t="shared" si="8"/>
        <v>Муниципальное задание выполнено</v>
      </c>
      <c r="N115" s="61">
        <f t="shared" si="9"/>
        <v>100</v>
      </c>
      <c r="P115" s="1">
        <f t="shared" si="19"/>
        <v>1</v>
      </c>
      <c r="Q115" s="1">
        <f t="shared" si="19"/>
        <v>1</v>
      </c>
    </row>
    <row r="116" spans="1:17" ht="65.25" hidden="1" customHeight="1" x14ac:dyDescent="0.25">
      <c r="A116" s="132"/>
      <c r="B116" s="71" t="s">
        <v>214</v>
      </c>
      <c r="C116" s="71" t="s">
        <v>248</v>
      </c>
      <c r="D116" s="15" t="s">
        <v>368</v>
      </c>
      <c r="E116" s="57" t="s">
        <v>12</v>
      </c>
      <c r="F116" s="58" t="s">
        <v>205</v>
      </c>
      <c r="G116" s="59" t="s">
        <v>14</v>
      </c>
      <c r="H116" s="18">
        <f>SUM('2г:161сш'!H116)</f>
        <v>0</v>
      </c>
      <c r="I116" s="60">
        <f>SUM('2г:161сш'!I116)</f>
        <v>0</v>
      </c>
      <c r="J116" s="61">
        <v>10</v>
      </c>
      <c r="K116" s="61">
        <f t="shared" si="18"/>
        <v>0</v>
      </c>
      <c r="L116" s="110"/>
      <c r="M116" s="103" t="str">
        <f t="shared" si="8"/>
        <v>Муниципальное задание выполнено</v>
      </c>
      <c r="N116" s="61" t="e">
        <f t="shared" si="9"/>
        <v>#DIV/0!</v>
      </c>
      <c r="P116" s="1">
        <f t="shared" si="19"/>
        <v>0</v>
      </c>
      <c r="Q116" s="1">
        <f t="shared" si="19"/>
        <v>0</v>
      </c>
    </row>
    <row r="117" spans="1:17" ht="65.25" hidden="1" customHeight="1" x14ac:dyDescent="0.25">
      <c r="A117" s="132"/>
      <c r="B117" s="70" t="s">
        <v>215</v>
      </c>
      <c r="C117" s="71" t="s">
        <v>249</v>
      </c>
      <c r="D117" s="15" t="s">
        <v>368</v>
      </c>
      <c r="E117" s="57" t="s">
        <v>12</v>
      </c>
      <c r="F117" s="58" t="s">
        <v>205</v>
      </c>
      <c r="G117" s="59" t="s">
        <v>14</v>
      </c>
      <c r="H117" s="18">
        <f>SUM('2г:161сш'!H117)</f>
        <v>0</v>
      </c>
      <c r="I117" s="65">
        <f>SUM('2г:161сш'!I117)</f>
        <v>0</v>
      </c>
      <c r="J117" s="61">
        <v>10</v>
      </c>
      <c r="K117" s="61">
        <f t="shared" si="18"/>
        <v>0</v>
      </c>
      <c r="L117" s="110"/>
      <c r="M117" s="103" t="str">
        <f t="shared" si="8"/>
        <v>Муниципальное задание выполнено</v>
      </c>
      <c r="N117" s="61" t="e">
        <f t="shared" si="9"/>
        <v>#DIV/0!</v>
      </c>
      <c r="P117" s="1">
        <f t="shared" si="19"/>
        <v>0</v>
      </c>
      <c r="Q117" s="1">
        <f t="shared" si="19"/>
        <v>0</v>
      </c>
    </row>
    <row r="118" spans="1:17" ht="65.25" hidden="1" customHeight="1" x14ac:dyDescent="0.25">
      <c r="A118" s="132"/>
      <c r="B118" s="70" t="s">
        <v>216</v>
      </c>
      <c r="C118" s="71" t="s">
        <v>250</v>
      </c>
      <c r="D118" s="15" t="s">
        <v>368</v>
      </c>
      <c r="E118" s="57" t="s">
        <v>12</v>
      </c>
      <c r="F118" s="58" t="s">
        <v>205</v>
      </c>
      <c r="G118" s="59" t="s">
        <v>14</v>
      </c>
      <c r="H118" s="18">
        <f>SUM('2г:161сш'!H118)</f>
        <v>0</v>
      </c>
      <c r="I118" s="60">
        <f>SUM('2г:161сш'!I118)</f>
        <v>0</v>
      </c>
      <c r="J118" s="61">
        <v>10</v>
      </c>
      <c r="K118" s="61">
        <f t="shared" si="18"/>
        <v>0</v>
      </c>
      <c r="L118" s="110"/>
      <c r="M118" s="103" t="str">
        <f t="shared" si="8"/>
        <v>Муниципальное задание выполнено</v>
      </c>
      <c r="N118" s="61" t="e">
        <f t="shared" si="9"/>
        <v>#DIV/0!</v>
      </c>
      <c r="P118" s="1">
        <f t="shared" si="19"/>
        <v>0</v>
      </c>
      <c r="Q118" s="1">
        <f t="shared" si="19"/>
        <v>0</v>
      </c>
    </row>
    <row r="119" spans="1:17" ht="65.25" hidden="1" customHeight="1" x14ac:dyDescent="0.25">
      <c r="A119" s="132"/>
      <c r="B119" s="71" t="s">
        <v>217</v>
      </c>
      <c r="C119" s="71" t="s">
        <v>251</v>
      </c>
      <c r="D119" s="15" t="s">
        <v>368</v>
      </c>
      <c r="E119" s="57" t="s">
        <v>12</v>
      </c>
      <c r="F119" s="58" t="s">
        <v>205</v>
      </c>
      <c r="G119" s="59" t="s">
        <v>14</v>
      </c>
      <c r="H119" s="18">
        <f>SUM('2г:161сш'!H119)</f>
        <v>0</v>
      </c>
      <c r="I119" s="60">
        <f>SUM('2г:161сш'!I119)</f>
        <v>0</v>
      </c>
      <c r="J119" s="61">
        <v>10</v>
      </c>
      <c r="K119" s="61">
        <f t="shared" si="18"/>
        <v>0</v>
      </c>
      <c r="L119" s="110"/>
      <c r="M119" s="103" t="str">
        <f t="shared" si="8"/>
        <v>Муниципальное задание выполнено</v>
      </c>
      <c r="N119" s="61" t="e">
        <f t="shared" si="9"/>
        <v>#DIV/0!</v>
      </c>
      <c r="P119" s="1">
        <f t="shared" ref="P119:Q151" si="20">IF(H119&gt;0,1,0)</f>
        <v>0</v>
      </c>
      <c r="Q119" s="1">
        <f t="shared" si="20"/>
        <v>0</v>
      </c>
    </row>
    <row r="120" spans="1:17" ht="65.25" hidden="1" customHeight="1" x14ac:dyDescent="0.25">
      <c r="A120" s="132"/>
      <c r="B120" s="70" t="s">
        <v>218</v>
      </c>
      <c r="C120" s="71" t="s">
        <v>252</v>
      </c>
      <c r="D120" s="15" t="s">
        <v>368</v>
      </c>
      <c r="E120" s="57" t="s">
        <v>12</v>
      </c>
      <c r="F120" s="58" t="s">
        <v>205</v>
      </c>
      <c r="G120" s="59" t="s">
        <v>14</v>
      </c>
      <c r="H120" s="18">
        <f>SUM('2г:161сш'!H120)</f>
        <v>0</v>
      </c>
      <c r="I120" s="60">
        <f>SUM('2г:161сш'!I120)</f>
        <v>0</v>
      </c>
      <c r="J120" s="61">
        <v>10</v>
      </c>
      <c r="K120" s="61">
        <f t="shared" si="18"/>
        <v>0</v>
      </c>
      <c r="L120" s="110"/>
      <c r="M120" s="103" t="str">
        <f t="shared" si="8"/>
        <v>Муниципальное задание выполнено</v>
      </c>
      <c r="N120" s="61" t="e">
        <f t="shared" si="9"/>
        <v>#DIV/0!</v>
      </c>
      <c r="P120" s="1">
        <f t="shared" si="20"/>
        <v>0</v>
      </c>
      <c r="Q120" s="1">
        <f t="shared" si="20"/>
        <v>0</v>
      </c>
    </row>
    <row r="121" spans="1:17" ht="65.25" hidden="1" customHeight="1" x14ac:dyDescent="0.25">
      <c r="A121" s="132"/>
      <c r="B121" s="70" t="s">
        <v>219</v>
      </c>
      <c r="C121" s="71" t="s">
        <v>220</v>
      </c>
      <c r="D121" s="15" t="s">
        <v>368</v>
      </c>
      <c r="E121" s="57" t="s">
        <v>12</v>
      </c>
      <c r="F121" s="58" t="s">
        <v>205</v>
      </c>
      <c r="G121" s="59" t="s">
        <v>14</v>
      </c>
      <c r="H121" s="18">
        <f>SUM('2г:161сш'!H121)</f>
        <v>0</v>
      </c>
      <c r="I121" s="65">
        <f>SUM('2г:161сш'!I121)</f>
        <v>0</v>
      </c>
      <c r="J121" s="61">
        <v>10</v>
      </c>
      <c r="K121" s="61">
        <f t="shared" si="18"/>
        <v>0</v>
      </c>
      <c r="L121" s="110"/>
      <c r="M121" s="103" t="str">
        <f t="shared" si="8"/>
        <v>Муниципальное задание выполнено</v>
      </c>
      <c r="N121" s="61" t="e">
        <f t="shared" si="9"/>
        <v>#DIV/0!</v>
      </c>
      <c r="P121" s="1">
        <f t="shared" si="20"/>
        <v>0</v>
      </c>
      <c r="Q121" s="1">
        <f t="shared" si="20"/>
        <v>0</v>
      </c>
    </row>
    <row r="122" spans="1:17" ht="65.25" customHeight="1" x14ac:dyDescent="0.25">
      <c r="A122" s="132"/>
      <c r="B122" s="70" t="s">
        <v>221</v>
      </c>
      <c r="C122" s="71" t="s">
        <v>253</v>
      </c>
      <c r="D122" s="15" t="s">
        <v>368</v>
      </c>
      <c r="E122" s="57" t="s">
        <v>12</v>
      </c>
      <c r="F122" s="58" t="s">
        <v>205</v>
      </c>
      <c r="G122" s="59" t="s">
        <v>14</v>
      </c>
      <c r="H122" s="18">
        <f>SUM('2г:161сш'!H122)</f>
        <v>365.26000000000005</v>
      </c>
      <c r="I122" s="64">
        <f>SUM('2г:161сш'!I122)</f>
        <v>368.5</v>
      </c>
      <c r="J122" s="61">
        <v>10</v>
      </c>
      <c r="K122" s="61">
        <f t="shared" si="18"/>
        <v>0</v>
      </c>
      <c r="L122" s="110"/>
      <c r="M122" s="103" t="str">
        <f t="shared" si="8"/>
        <v>Муниципальное задание выполнено</v>
      </c>
      <c r="N122" s="61">
        <f t="shared" si="9"/>
        <v>100</v>
      </c>
      <c r="P122" s="1">
        <f t="shared" si="20"/>
        <v>1</v>
      </c>
      <c r="Q122" s="1">
        <f t="shared" si="20"/>
        <v>1</v>
      </c>
    </row>
    <row r="123" spans="1:17" ht="65.25" hidden="1" customHeight="1" x14ac:dyDescent="0.25">
      <c r="A123" s="132"/>
      <c r="B123" s="70" t="s">
        <v>222</v>
      </c>
      <c r="C123" s="71" t="s">
        <v>223</v>
      </c>
      <c r="D123" s="15" t="s">
        <v>368</v>
      </c>
      <c r="E123" s="57" t="s">
        <v>12</v>
      </c>
      <c r="F123" s="58" t="s">
        <v>205</v>
      </c>
      <c r="G123" s="59" t="s">
        <v>14</v>
      </c>
      <c r="H123" s="18">
        <f>SUM('2г:161сш'!H123)</f>
        <v>0</v>
      </c>
      <c r="I123" s="65">
        <f>SUM('2г:161сш'!I123)</f>
        <v>0</v>
      </c>
      <c r="J123" s="61">
        <v>10</v>
      </c>
      <c r="K123" s="61">
        <f t="shared" si="18"/>
        <v>0</v>
      </c>
      <c r="L123" s="110"/>
      <c r="M123" s="103" t="str">
        <f t="shared" si="8"/>
        <v>Муниципальное задание выполнено</v>
      </c>
      <c r="N123" s="61" t="e">
        <f t="shared" si="9"/>
        <v>#DIV/0!</v>
      </c>
      <c r="P123" s="1">
        <f t="shared" si="20"/>
        <v>0</v>
      </c>
      <c r="Q123" s="1">
        <f t="shared" si="20"/>
        <v>0</v>
      </c>
    </row>
    <row r="124" spans="1:17" ht="65.25" customHeight="1" x14ac:dyDescent="0.25">
      <c r="A124" s="132"/>
      <c r="B124" s="70" t="s">
        <v>224</v>
      </c>
      <c r="C124" s="71" t="s">
        <v>254</v>
      </c>
      <c r="D124" s="15" t="s">
        <v>368</v>
      </c>
      <c r="E124" s="57" t="s">
        <v>12</v>
      </c>
      <c r="F124" s="58" t="s">
        <v>205</v>
      </c>
      <c r="G124" s="59" t="s">
        <v>14</v>
      </c>
      <c r="H124" s="18">
        <f>SUM('2г:161сш'!H124)</f>
        <v>33.660000000000004</v>
      </c>
      <c r="I124" s="64">
        <f>SUM('2г:161сш'!I124)</f>
        <v>37</v>
      </c>
      <c r="J124" s="61">
        <v>10</v>
      </c>
      <c r="K124" s="61">
        <f t="shared" si="18"/>
        <v>0</v>
      </c>
      <c r="L124" s="110"/>
      <c r="M124" s="103" t="str">
        <f t="shared" si="8"/>
        <v>Муниципальное задание выполнено</v>
      </c>
      <c r="N124" s="61">
        <f t="shared" si="9"/>
        <v>100</v>
      </c>
      <c r="P124" s="1">
        <f t="shared" si="20"/>
        <v>1</v>
      </c>
      <c r="Q124" s="1">
        <f t="shared" si="20"/>
        <v>1</v>
      </c>
    </row>
    <row r="125" spans="1:17" ht="65.25" hidden="1" customHeight="1" x14ac:dyDescent="0.25">
      <c r="A125" s="132"/>
      <c r="B125" s="72"/>
      <c r="C125" s="73" t="s">
        <v>255</v>
      </c>
      <c r="D125" s="15" t="s">
        <v>368</v>
      </c>
      <c r="E125" s="57" t="s">
        <v>12</v>
      </c>
      <c r="F125" s="58" t="s">
        <v>205</v>
      </c>
      <c r="G125" s="59" t="s">
        <v>14</v>
      </c>
      <c r="H125" s="18">
        <f>SUM('2г:161сш'!H125)</f>
        <v>0</v>
      </c>
      <c r="I125" s="65">
        <f>SUM('2г:161сш'!I125)</f>
        <v>0</v>
      </c>
      <c r="J125" s="61">
        <v>10</v>
      </c>
      <c r="K125" s="61">
        <f t="shared" si="18"/>
        <v>0</v>
      </c>
      <c r="L125" s="110"/>
      <c r="M125" s="103" t="str">
        <f t="shared" si="8"/>
        <v>Муниципальное задание выполнено</v>
      </c>
      <c r="N125" s="61" t="e">
        <f t="shared" si="9"/>
        <v>#DIV/0!</v>
      </c>
      <c r="P125" s="1">
        <f t="shared" si="20"/>
        <v>0</v>
      </c>
      <c r="Q125" s="1">
        <f t="shared" si="20"/>
        <v>0</v>
      </c>
    </row>
    <row r="126" spans="1:17" ht="65.25" hidden="1" customHeight="1" x14ac:dyDescent="0.25">
      <c r="A126" s="132"/>
      <c r="B126" s="72"/>
      <c r="C126" s="73" t="s">
        <v>256</v>
      </c>
      <c r="D126" s="15" t="s">
        <v>368</v>
      </c>
      <c r="E126" s="57" t="s">
        <v>12</v>
      </c>
      <c r="F126" s="58" t="s">
        <v>205</v>
      </c>
      <c r="G126" s="59" t="s">
        <v>14</v>
      </c>
      <c r="H126" s="18">
        <f>SUM('2г:161сш'!H126)</f>
        <v>0</v>
      </c>
      <c r="I126" s="65">
        <f>SUM('2г:161сш'!I126)</f>
        <v>0</v>
      </c>
      <c r="J126" s="61">
        <v>10</v>
      </c>
      <c r="K126" s="61">
        <f t="shared" si="18"/>
        <v>0</v>
      </c>
      <c r="L126" s="110"/>
      <c r="M126" s="103" t="str">
        <f t="shared" si="8"/>
        <v>Муниципальное задание выполнено</v>
      </c>
      <c r="N126" s="61" t="e">
        <f t="shared" si="9"/>
        <v>#DIV/0!</v>
      </c>
      <c r="P126" s="1">
        <f t="shared" si="20"/>
        <v>0</v>
      </c>
      <c r="Q126" s="1">
        <f t="shared" si="20"/>
        <v>0</v>
      </c>
    </row>
    <row r="127" spans="1:17" ht="65.25" hidden="1" customHeight="1" x14ac:dyDescent="0.25">
      <c r="A127" s="132"/>
      <c r="B127" s="74" t="s">
        <v>225</v>
      </c>
      <c r="C127" s="75" t="s">
        <v>257</v>
      </c>
      <c r="D127" s="15" t="s">
        <v>368</v>
      </c>
      <c r="E127" s="57" t="s">
        <v>12</v>
      </c>
      <c r="F127" s="67" t="s">
        <v>205</v>
      </c>
      <c r="G127" s="59" t="s">
        <v>14</v>
      </c>
      <c r="H127" s="18">
        <f>SUM('2г:161сш'!H127)</f>
        <v>0</v>
      </c>
      <c r="I127" s="60">
        <f>SUM('2г:161сш'!I127)</f>
        <v>0</v>
      </c>
      <c r="J127" s="61">
        <v>10</v>
      </c>
      <c r="K127" s="61">
        <f t="shared" si="18"/>
        <v>0</v>
      </c>
      <c r="L127" s="110"/>
      <c r="M127" s="103" t="str">
        <f t="shared" si="8"/>
        <v>Муниципальное задание выполнено</v>
      </c>
      <c r="N127" s="61" t="e">
        <f t="shared" si="9"/>
        <v>#DIV/0!</v>
      </c>
      <c r="P127" s="1">
        <f t="shared" si="20"/>
        <v>0</v>
      </c>
      <c r="Q127" s="1">
        <f t="shared" si="20"/>
        <v>0</v>
      </c>
    </row>
    <row r="128" spans="1:17" ht="65.25" customHeight="1" x14ac:dyDescent="0.25">
      <c r="A128" s="132"/>
      <c r="B128" s="74" t="s">
        <v>226</v>
      </c>
      <c r="C128" s="75" t="s">
        <v>258</v>
      </c>
      <c r="D128" s="15" t="s">
        <v>368</v>
      </c>
      <c r="E128" s="57" t="s">
        <v>12</v>
      </c>
      <c r="F128" s="67" t="s">
        <v>205</v>
      </c>
      <c r="G128" s="59" t="s">
        <v>14</v>
      </c>
      <c r="H128" s="18">
        <f>SUM('2г:161сш'!H128)</f>
        <v>0.83</v>
      </c>
      <c r="I128" s="60">
        <f>SUM('2г:161сш'!I128)</f>
        <v>0.83</v>
      </c>
      <c r="J128" s="61">
        <v>10</v>
      </c>
      <c r="K128" s="61">
        <f t="shared" si="18"/>
        <v>0</v>
      </c>
      <c r="L128" s="110"/>
      <c r="M128" s="103" t="str">
        <f t="shared" si="8"/>
        <v>Муниципальное задание выполнено</v>
      </c>
      <c r="N128" s="61">
        <f t="shared" si="9"/>
        <v>100</v>
      </c>
      <c r="P128" s="1">
        <f t="shared" si="20"/>
        <v>1</v>
      </c>
      <c r="Q128" s="1">
        <f t="shared" si="20"/>
        <v>1</v>
      </c>
    </row>
    <row r="129" spans="1:17" ht="65.25" hidden="1" customHeight="1" x14ac:dyDescent="0.25">
      <c r="A129" s="132"/>
      <c r="B129" s="74" t="s">
        <v>227</v>
      </c>
      <c r="C129" s="75" t="s">
        <v>259</v>
      </c>
      <c r="D129" s="15" t="s">
        <v>368</v>
      </c>
      <c r="E129" s="57" t="s">
        <v>12</v>
      </c>
      <c r="F129" s="67" t="s">
        <v>205</v>
      </c>
      <c r="G129" s="59" t="s">
        <v>14</v>
      </c>
      <c r="H129" s="18">
        <f>SUM('2г:161сш'!H129)</f>
        <v>0</v>
      </c>
      <c r="I129" s="60">
        <f>SUM('2г:161сш'!I129)</f>
        <v>0</v>
      </c>
      <c r="J129" s="61">
        <v>10</v>
      </c>
      <c r="K129" s="61">
        <f t="shared" si="18"/>
        <v>0</v>
      </c>
      <c r="L129" s="110"/>
      <c r="M129" s="103" t="str">
        <f t="shared" si="8"/>
        <v>Муниципальное задание выполнено</v>
      </c>
      <c r="N129" s="61" t="e">
        <f t="shared" si="9"/>
        <v>#DIV/0!</v>
      </c>
      <c r="P129" s="1">
        <f t="shared" si="20"/>
        <v>0</v>
      </c>
      <c r="Q129" s="1">
        <f t="shared" si="20"/>
        <v>0</v>
      </c>
    </row>
    <row r="130" spans="1:17" ht="65.25" customHeight="1" x14ac:dyDescent="0.25">
      <c r="A130" s="132"/>
      <c r="B130" s="74" t="s">
        <v>228</v>
      </c>
      <c r="C130" s="75" t="s">
        <v>260</v>
      </c>
      <c r="D130" s="15" t="s">
        <v>368</v>
      </c>
      <c r="E130" s="57" t="s">
        <v>12</v>
      </c>
      <c r="F130" s="67" t="s">
        <v>205</v>
      </c>
      <c r="G130" s="59" t="s">
        <v>14</v>
      </c>
      <c r="H130" s="18">
        <f>SUM('2г:161сш'!H130)</f>
        <v>43.49</v>
      </c>
      <c r="I130" s="60">
        <f>SUM('2г:161сш'!I130)</f>
        <v>47.42</v>
      </c>
      <c r="J130" s="61">
        <v>10</v>
      </c>
      <c r="K130" s="61">
        <f t="shared" si="18"/>
        <v>0</v>
      </c>
      <c r="L130" s="110"/>
      <c r="M130" s="103" t="str">
        <f t="shared" si="8"/>
        <v>Муниципальное задание выполнено</v>
      </c>
      <c r="N130" s="61">
        <f t="shared" si="9"/>
        <v>100</v>
      </c>
      <c r="P130" s="1">
        <f t="shared" si="20"/>
        <v>1</v>
      </c>
      <c r="Q130" s="1">
        <f t="shared" si="20"/>
        <v>1</v>
      </c>
    </row>
    <row r="131" spans="1:17" ht="65.25" hidden="1" customHeight="1" x14ac:dyDescent="0.25">
      <c r="A131" s="132"/>
      <c r="B131" s="75" t="s">
        <v>229</v>
      </c>
      <c r="C131" s="75" t="s">
        <v>261</v>
      </c>
      <c r="D131" s="15" t="s">
        <v>368</v>
      </c>
      <c r="E131" s="57" t="s">
        <v>12</v>
      </c>
      <c r="F131" s="67" t="s">
        <v>205</v>
      </c>
      <c r="G131" s="59" t="s">
        <v>14</v>
      </c>
      <c r="H131" s="60">
        <f>SUM('2г:161сш'!H131)</f>
        <v>0</v>
      </c>
      <c r="I131" s="60">
        <f>SUM('2г:161сш'!I131)</f>
        <v>0</v>
      </c>
      <c r="J131" s="61">
        <v>10</v>
      </c>
      <c r="K131" s="61">
        <f t="shared" si="18"/>
        <v>0</v>
      </c>
      <c r="L131" s="110"/>
      <c r="M131" s="103" t="str">
        <f t="shared" si="8"/>
        <v>Муниципальное задание выполнено</v>
      </c>
      <c r="N131" s="61" t="e">
        <f t="shared" si="9"/>
        <v>#DIV/0!</v>
      </c>
      <c r="P131" s="1">
        <f t="shared" si="20"/>
        <v>0</v>
      </c>
      <c r="Q131" s="1">
        <f t="shared" si="20"/>
        <v>0</v>
      </c>
    </row>
    <row r="132" spans="1:17" ht="65.25" customHeight="1" x14ac:dyDescent="0.25">
      <c r="A132" s="132"/>
      <c r="B132" s="74" t="s">
        <v>230</v>
      </c>
      <c r="C132" s="75" t="s">
        <v>262</v>
      </c>
      <c r="D132" s="15" t="s">
        <v>368</v>
      </c>
      <c r="E132" s="57" t="s">
        <v>12</v>
      </c>
      <c r="F132" s="67" t="s">
        <v>205</v>
      </c>
      <c r="G132" s="59" t="s">
        <v>14</v>
      </c>
      <c r="H132" s="60">
        <f>SUM('2г:161сш'!H132)</f>
        <v>22.25</v>
      </c>
      <c r="I132" s="60">
        <f>SUM('2г:161сш'!I132)</f>
        <v>20.420000000000002</v>
      </c>
      <c r="J132" s="61">
        <v>10</v>
      </c>
      <c r="K132" s="61">
        <f t="shared" si="18"/>
        <v>0</v>
      </c>
      <c r="L132" s="110"/>
      <c r="M132" s="103" t="str">
        <f t="shared" si="8"/>
        <v>Муниципальное задание выполнено</v>
      </c>
      <c r="N132" s="61">
        <f t="shared" si="9"/>
        <v>91.775280898876417</v>
      </c>
      <c r="P132" s="1">
        <f t="shared" si="20"/>
        <v>1</v>
      </c>
      <c r="Q132" s="1">
        <f t="shared" si="20"/>
        <v>1</v>
      </c>
    </row>
    <row r="133" spans="1:17" ht="65.25" customHeight="1" x14ac:dyDescent="0.25">
      <c r="A133" s="132"/>
      <c r="B133" s="74" t="s">
        <v>231</v>
      </c>
      <c r="C133" s="75" t="s">
        <v>263</v>
      </c>
      <c r="D133" s="15" t="s">
        <v>368</v>
      </c>
      <c r="E133" s="57" t="s">
        <v>12</v>
      </c>
      <c r="F133" s="67" t="s">
        <v>205</v>
      </c>
      <c r="G133" s="59" t="s">
        <v>14</v>
      </c>
      <c r="H133" s="60">
        <f>SUM('2г:161сш'!H133)</f>
        <v>14.56</v>
      </c>
      <c r="I133" s="60">
        <f>SUM('2г:161сш'!I133)</f>
        <v>17.649999999999999</v>
      </c>
      <c r="J133" s="61">
        <v>10</v>
      </c>
      <c r="K133" s="61">
        <f t="shared" si="18"/>
        <v>0</v>
      </c>
      <c r="L133" s="110"/>
      <c r="M133" s="103" t="str">
        <f t="shared" ref="M133:M151" si="21">IF(K133&lt;&gt;0, "Муниципальное задание не выполнено",IF(K133=0, "Муниципальное задание выполнено"))</f>
        <v>Муниципальное задание выполнено</v>
      </c>
      <c r="N133" s="61">
        <f t="shared" ref="N133:N151" si="22">IF(I133/H133*100&gt;100,100,I133/H133*100)</f>
        <v>100</v>
      </c>
      <c r="P133" s="1">
        <f t="shared" si="20"/>
        <v>1</v>
      </c>
      <c r="Q133" s="1">
        <f t="shared" si="20"/>
        <v>1</v>
      </c>
    </row>
    <row r="134" spans="1:17" ht="65.25" customHeight="1" x14ac:dyDescent="0.25">
      <c r="A134" s="132"/>
      <c r="B134" s="74" t="s">
        <v>232</v>
      </c>
      <c r="C134" s="75" t="s">
        <v>264</v>
      </c>
      <c r="D134" s="15" t="s">
        <v>368</v>
      </c>
      <c r="E134" s="57" t="s">
        <v>12</v>
      </c>
      <c r="F134" s="67" t="s">
        <v>205</v>
      </c>
      <c r="G134" s="59" t="s">
        <v>14</v>
      </c>
      <c r="H134" s="60">
        <f>SUM('2г:161сш'!H134)</f>
        <v>553.75</v>
      </c>
      <c r="I134" s="60">
        <f>SUM('2г:161сш'!I134)</f>
        <v>607.72</v>
      </c>
      <c r="J134" s="61">
        <v>10</v>
      </c>
      <c r="K134" s="61">
        <f t="shared" si="18"/>
        <v>0</v>
      </c>
      <c r="L134" s="110"/>
      <c r="M134" s="103" t="str">
        <f t="shared" si="21"/>
        <v>Муниципальное задание выполнено</v>
      </c>
      <c r="N134" s="61">
        <f t="shared" si="22"/>
        <v>100</v>
      </c>
      <c r="P134" s="1">
        <f t="shared" si="20"/>
        <v>1</v>
      </c>
      <c r="Q134" s="1">
        <f t="shared" si="20"/>
        <v>1</v>
      </c>
    </row>
    <row r="135" spans="1:17" ht="65.25" customHeight="1" x14ac:dyDescent="0.25">
      <c r="A135" s="132"/>
      <c r="B135" s="74" t="s">
        <v>233</v>
      </c>
      <c r="C135" s="75" t="s">
        <v>265</v>
      </c>
      <c r="D135" s="15" t="s">
        <v>368</v>
      </c>
      <c r="E135" s="57" t="s">
        <v>12</v>
      </c>
      <c r="F135" s="67" t="s">
        <v>205</v>
      </c>
      <c r="G135" s="59" t="s">
        <v>14</v>
      </c>
      <c r="H135" s="64">
        <f>SUM('2г:161сш'!H135)</f>
        <v>13.02</v>
      </c>
      <c r="I135" s="64">
        <f>SUM('2г:161сш'!I135)</f>
        <v>13.91</v>
      </c>
      <c r="J135" s="61">
        <v>10</v>
      </c>
      <c r="K135" s="61">
        <f t="shared" si="18"/>
        <v>0</v>
      </c>
      <c r="L135" s="110"/>
      <c r="M135" s="103" t="str">
        <f t="shared" si="21"/>
        <v>Муниципальное задание выполнено</v>
      </c>
      <c r="N135" s="61">
        <f t="shared" si="22"/>
        <v>100</v>
      </c>
      <c r="P135" s="1">
        <f t="shared" si="20"/>
        <v>1</v>
      </c>
      <c r="Q135" s="1">
        <f t="shared" si="20"/>
        <v>1</v>
      </c>
    </row>
    <row r="136" spans="1:17" ht="65.25" customHeight="1" x14ac:dyDescent="0.25">
      <c r="A136" s="132"/>
      <c r="B136" s="74" t="s">
        <v>234</v>
      </c>
      <c r="C136" s="75" t="s">
        <v>266</v>
      </c>
      <c r="D136" s="15" t="s">
        <v>368</v>
      </c>
      <c r="E136" s="57" t="s">
        <v>12</v>
      </c>
      <c r="F136" s="67" t="s">
        <v>205</v>
      </c>
      <c r="G136" s="59" t="s">
        <v>14</v>
      </c>
      <c r="H136" s="60">
        <f>SUM('2г:161сш'!H136)</f>
        <v>3523.9300000000003</v>
      </c>
      <c r="I136" s="60">
        <f>SUM('2г:161сш'!I136)</f>
        <v>3557.91</v>
      </c>
      <c r="J136" s="61">
        <v>10</v>
      </c>
      <c r="K136" s="61">
        <f t="shared" si="18"/>
        <v>0</v>
      </c>
      <c r="L136" s="110"/>
      <c r="M136" s="103" t="str">
        <f t="shared" si="21"/>
        <v>Муниципальное задание выполнено</v>
      </c>
      <c r="N136" s="61">
        <f t="shared" si="22"/>
        <v>100</v>
      </c>
      <c r="P136" s="1">
        <f t="shared" si="20"/>
        <v>1</v>
      </c>
      <c r="Q136" s="1">
        <f t="shared" si="20"/>
        <v>1</v>
      </c>
    </row>
    <row r="137" spans="1:17" ht="65.25" hidden="1" customHeight="1" x14ac:dyDescent="0.25">
      <c r="A137" s="132"/>
      <c r="B137" s="75" t="s">
        <v>235</v>
      </c>
      <c r="C137" s="75" t="s">
        <v>267</v>
      </c>
      <c r="D137" s="15" t="s">
        <v>368</v>
      </c>
      <c r="E137" s="57" t="s">
        <v>12</v>
      </c>
      <c r="F137" s="67" t="s">
        <v>205</v>
      </c>
      <c r="G137" s="59" t="s">
        <v>14</v>
      </c>
      <c r="H137" s="60">
        <f>SUM('2г:161сш'!H137)</f>
        <v>0</v>
      </c>
      <c r="I137" s="60">
        <f>SUM('2г:161сш'!I137)</f>
        <v>0</v>
      </c>
      <c r="J137" s="61">
        <v>10</v>
      </c>
      <c r="K137" s="61">
        <f t="shared" si="18"/>
        <v>0</v>
      </c>
      <c r="L137" s="110"/>
      <c r="M137" s="103" t="str">
        <f t="shared" si="21"/>
        <v>Муниципальное задание выполнено</v>
      </c>
      <c r="N137" s="61" t="e">
        <f t="shared" si="22"/>
        <v>#DIV/0!</v>
      </c>
      <c r="P137" s="1">
        <f t="shared" si="20"/>
        <v>0</v>
      </c>
      <c r="Q137" s="1">
        <f t="shared" si="20"/>
        <v>0</v>
      </c>
    </row>
    <row r="138" spans="1:17" ht="65.25" customHeight="1" x14ac:dyDescent="0.25">
      <c r="A138" s="132"/>
      <c r="B138" s="76" t="s">
        <v>236</v>
      </c>
      <c r="C138" s="76" t="s">
        <v>268</v>
      </c>
      <c r="D138" s="15" t="s">
        <v>368</v>
      </c>
      <c r="E138" s="57" t="s">
        <v>12</v>
      </c>
      <c r="F138" s="67" t="s">
        <v>205</v>
      </c>
      <c r="G138" s="59" t="s">
        <v>14</v>
      </c>
      <c r="H138" s="60">
        <f>SUM('2г:161сш'!H138)</f>
        <v>259.25</v>
      </c>
      <c r="I138" s="60">
        <f>SUM('2г:161сш'!I138)</f>
        <v>259.25</v>
      </c>
      <c r="J138" s="61">
        <v>10</v>
      </c>
      <c r="K138" s="61">
        <f t="shared" si="18"/>
        <v>0</v>
      </c>
      <c r="L138" s="110"/>
      <c r="M138" s="103" t="str">
        <f t="shared" si="21"/>
        <v>Муниципальное задание выполнено</v>
      </c>
      <c r="N138" s="61">
        <f t="shared" si="22"/>
        <v>100</v>
      </c>
      <c r="P138" s="1">
        <f t="shared" si="20"/>
        <v>1</v>
      </c>
      <c r="Q138" s="1">
        <f t="shared" si="20"/>
        <v>1</v>
      </c>
    </row>
    <row r="139" spans="1:17" ht="65.25" customHeight="1" x14ac:dyDescent="0.25">
      <c r="A139" s="132"/>
      <c r="B139" s="77" t="s">
        <v>102</v>
      </c>
      <c r="C139" s="77" t="s">
        <v>103</v>
      </c>
      <c r="D139" s="15" t="s">
        <v>368</v>
      </c>
      <c r="E139" s="57" t="s">
        <v>12</v>
      </c>
      <c r="F139" s="67" t="s">
        <v>108</v>
      </c>
      <c r="G139" s="59" t="s">
        <v>237</v>
      </c>
      <c r="H139" s="60">
        <f>SUM('2г:161сш'!H139)</f>
        <v>4769</v>
      </c>
      <c r="I139" s="60">
        <f>SUM('2г:161сш'!I139)</f>
        <v>4769</v>
      </c>
      <c r="J139" s="61">
        <v>0</v>
      </c>
      <c r="K139" s="61">
        <f>IF(H139=0,"нет плана",IF(I139*100/H139-100&gt;0,I139-H139,I139*100/H139-100))</f>
        <v>0</v>
      </c>
      <c r="L139" s="110"/>
      <c r="M139" s="103" t="str">
        <f t="shared" si="21"/>
        <v>Муниципальное задание выполнено</v>
      </c>
      <c r="N139" s="61">
        <f t="shared" si="22"/>
        <v>100</v>
      </c>
      <c r="P139" s="1">
        <f t="shared" si="20"/>
        <v>1</v>
      </c>
      <c r="Q139" s="1">
        <f t="shared" si="20"/>
        <v>1</v>
      </c>
    </row>
    <row r="140" spans="1:17" ht="65.25" customHeight="1" x14ac:dyDescent="0.25">
      <c r="A140" s="132"/>
      <c r="B140" s="77" t="s">
        <v>109</v>
      </c>
      <c r="C140" s="78" t="s">
        <v>238</v>
      </c>
      <c r="D140" s="15" t="s">
        <v>368</v>
      </c>
      <c r="E140" s="57" t="s">
        <v>12</v>
      </c>
      <c r="F140" s="67" t="s">
        <v>108</v>
      </c>
      <c r="G140" s="59" t="s">
        <v>237</v>
      </c>
      <c r="H140" s="60">
        <f>SUM('2г:161сш'!H140)</f>
        <v>3171</v>
      </c>
      <c r="I140" s="60">
        <f>SUM('2г:161сш'!I140)</f>
        <v>3171</v>
      </c>
      <c r="J140" s="61">
        <v>0</v>
      </c>
      <c r="K140" s="61">
        <f t="shared" ref="K140:K144" si="23">IF(H140=0,"нет плана",IF(I140*100/H140-100&gt;0,I140-H140,I140*100/H140-100))</f>
        <v>0</v>
      </c>
      <c r="L140" s="110"/>
      <c r="M140" s="103" t="str">
        <f t="shared" si="21"/>
        <v>Муниципальное задание выполнено</v>
      </c>
      <c r="N140" s="61">
        <f t="shared" si="22"/>
        <v>100</v>
      </c>
      <c r="P140" s="1">
        <f t="shared" si="20"/>
        <v>1</v>
      </c>
      <c r="Q140" s="1">
        <f t="shared" si="20"/>
        <v>1</v>
      </c>
    </row>
    <row r="141" spans="1:17" ht="65.25" hidden="1" customHeight="1" x14ac:dyDescent="0.25">
      <c r="A141" s="132"/>
      <c r="B141" s="77" t="s">
        <v>111</v>
      </c>
      <c r="C141" s="78" t="s">
        <v>112</v>
      </c>
      <c r="D141" s="15" t="s">
        <v>368</v>
      </c>
      <c r="E141" s="57" t="s">
        <v>12</v>
      </c>
      <c r="F141" s="67" t="s">
        <v>108</v>
      </c>
      <c r="G141" s="59" t="s">
        <v>237</v>
      </c>
      <c r="H141" s="60">
        <f>SUM('2г:161сш'!H141)</f>
        <v>0</v>
      </c>
      <c r="I141" s="60">
        <f>SUM('2г:161сш'!I141)</f>
        <v>0</v>
      </c>
      <c r="J141" s="61">
        <v>0</v>
      </c>
      <c r="K141" s="61" t="str">
        <f t="shared" si="23"/>
        <v>нет плана</v>
      </c>
      <c r="L141" s="110"/>
      <c r="M141" s="103" t="str">
        <f t="shared" si="21"/>
        <v>Муниципальное задание не выполнено</v>
      </c>
      <c r="N141" s="61" t="e">
        <f t="shared" si="22"/>
        <v>#DIV/0!</v>
      </c>
      <c r="P141" s="1">
        <f t="shared" si="20"/>
        <v>0</v>
      </c>
      <c r="Q141" s="1">
        <f t="shared" si="20"/>
        <v>0</v>
      </c>
    </row>
    <row r="142" spans="1:17" ht="65.25" customHeight="1" x14ac:dyDescent="0.25">
      <c r="A142" s="132"/>
      <c r="B142" s="77" t="s">
        <v>113</v>
      </c>
      <c r="C142" s="78" t="s">
        <v>239</v>
      </c>
      <c r="D142" s="15" t="s">
        <v>368</v>
      </c>
      <c r="E142" s="57" t="s">
        <v>12</v>
      </c>
      <c r="F142" s="67" t="s">
        <v>108</v>
      </c>
      <c r="G142" s="59" t="s">
        <v>237</v>
      </c>
      <c r="H142" s="60">
        <f>SUM('2г:161сш'!H142)</f>
        <v>8759</v>
      </c>
      <c r="I142" s="60">
        <f>SUM('2г:161сш'!I142)</f>
        <v>8759</v>
      </c>
      <c r="J142" s="61">
        <v>0</v>
      </c>
      <c r="K142" s="61">
        <f t="shared" si="23"/>
        <v>0</v>
      </c>
      <c r="L142" s="110"/>
      <c r="M142" s="103" t="str">
        <f t="shared" si="21"/>
        <v>Муниципальное задание выполнено</v>
      </c>
      <c r="N142" s="61">
        <f t="shared" si="22"/>
        <v>100</v>
      </c>
      <c r="P142" s="1">
        <f t="shared" si="20"/>
        <v>1</v>
      </c>
      <c r="Q142" s="1">
        <f t="shared" si="20"/>
        <v>1</v>
      </c>
    </row>
    <row r="143" spans="1:17" ht="65.25" hidden="1" customHeight="1" x14ac:dyDescent="0.25">
      <c r="A143" s="132"/>
      <c r="B143" s="77" t="s">
        <v>115</v>
      </c>
      <c r="C143" s="78" t="s">
        <v>240</v>
      </c>
      <c r="D143" s="15" t="s">
        <v>368</v>
      </c>
      <c r="E143" s="57" t="s">
        <v>12</v>
      </c>
      <c r="F143" s="67" t="s">
        <v>108</v>
      </c>
      <c r="G143" s="59" t="s">
        <v>237</v>
      </c>
      <c r="H143" s="60">
        <f>SUM('2г:161сш'!H143)</f>
        <v>0</v>
      </c>
      <c r="I143" s="60">
        <f>SUM('2г:161сш'!I143)</f>
        <v>0</v>
      </c>
      <c r="J143" s="61">
        <v>0</v>
      </c>
      <c r="K143" s="61" t="str">
        <f t="shared" si="23"/>
        <v>нет плана</v>
      </c>
      <c r="L143" s="110"/>
      <c r="M143" s="103" t="str">
        <f t="shared" si="21"/>
        <v>Муниципальное задание не выполнено</v>
      </c>
      <c r="N143" s="61" t="e">
        <f t="shared" si="22"/>
        <v>#DIV/0!</v>
      </c>
      <c r="P143" s="1">
        <f t="shared" si="20"/>
        <v>0</v>
      </c>
      <c r="Q143" s="1">
        <f t="shared" si="20"/>
        <v>0</v>
      </c>
    </row>
    <row r="144" spans="1:17" ht="65.25" customHeight="1" x14ac:dyDescent="0.25">
      <c r="A144" s="132"/>
      <c r="B144" s="77" t="s">
        <v>117</v>
      </c>
      <c r="C144" s="78" t="s">
        <v>118</v>
      </c>
      <c r="D144" s="15" t="s">
        <v>368</v>
      </c>
      <c r="E144" s="57" t="s">
        <v>12</v>
      </c>
      <c r="F144" s="67" t="s">
        <v>108</v>
      </c>
      <c r="G144" s="59" t="s">
        <v>237</v>
      </c>
      <c r="H144" s="60">
        <f>SUM('2г:161сш'!H144)</f>
        <v>1472</v>
      </c>
      <c r="I144" s="60">
        <f>SUM('2г:161сш'!I144)</f>
        <v>1472</v>
      </c>
      <c r="J144" s="61">
        <v>0</v>
      </c>
      <c r="K144" s="61">
        <f t="shared" si="23"/>
        <v>0</v>
      </c>
      <c r="L144" s="110"/>
      <c r="M144" s="103" t="str">
        <f t="shared" si="21"/>
        <v>Муниципальное задание выполнено</v>
      </c>
      <c r="N144" s="61">
        <f t="shared" si="22"/>
        <v>100</v>
      </c>
      <c r="P144" s="1">
        <f t="shared" si="20"/>
        <v>1</v>
      </c>
      <c r="Q144" s="1">
        <f t="shared" si="20"/>
        <v>1</v>
      </c>
    </row>
    <row r="145" spans="1:17" ht="65.25" hidden="1" customHeight="1" x14ac:dyDescent="0.25">
      <c r="A145" s="132"/>
      <c r="B145" s="72"/>
      <c r="C145" s="79" t="s">
        <v>269</v>
      </c>
      <c r="D145" s="15" t="s">
        <v>368</v>
      </c>
      <c r="E145" s="57" t="s">
        <v>12</v>
      </c>
      <c r="F145" s="67" t="s">
        <v>205</v>
      </c>
      <c r="G145" s="59" t="s">
        <v>14</v>
      </c>
      <c r="H145" s="60">
        <f>SUM('2г:161сш'!H145)</f>
        <v>0</v>
      </c>
      <c r="I145" s="60">
        <f>SUM('2г:161сш'!I145)</f>
        <v>0</v>
      </c>
      <c r="J145" s="61">
        <v>10</v>
      </c>
      <c r="K145" s="61">
        <f t="shared" ref="K145:K151" si="24">IF(H145=0,0, IF(I145*100/H145-100&gt;=-10,0,I145*100/H145-100+10))</f>
        <v>0</v>
      </c>
      <c r="L145" s="110"/>
      <c r="M145" s="103" t="str">
        <f t="shared" si="21"/>
        <v>Муниципальное задание выполнено</v>
      </c>
      <c r="N145" s="61" t="e">
        <f t="shared" si="22"/>
        <v>#DIV/0!</v>
      </c>
      <c r="P145" s="1">
        <f t="shared" si="20"/>
        <v>0</v>
      </c>
      <c r="Q145" s="1">
        <f t="shared" si="20"/>
        <v>0</v>
      </c>
    </row>
    <row r="146" spans="1:17" ht="65.25" hidden="1" customHeight="1" x14ac:dyDescent="0.25">
      <c r="A146" s="132"/>
      <c r="B146" s="72"/>
      <c r="C146" s="79" t="s">
        <v>270</v>
      </c>
      <c r="D146" s="15" t="s">
        <v>368</v>
      </c>
      <c r="E146" s="57" t="s">
        <v>12</v>
      </c>
      <c r="F146" s="67" t="s">
        <v>205</v>
      </c>
      <c r="G146" s="59" t="s">
        <v>14</v>
      </c>
      <c r="H146" s="64">
        <f>SUM('2г:161сш'!H146)</f>
        <v>0</v>
      </c>
      <c r="I146" s="64">
        <f>SUM('2г:161сш'!I146)</f>
        <v>0</v>
      </c>
      <c r="J146" s="61">
        <v>10</v>
      </c>
      <c r="K146" s="61">
        <f t="shared" si="24"/>
        <v>0</v>
      </c>
      <c r="L146" s="110"/>
      <c r="M146" s="103" t="str">
        <f t="shared" si="21"/>
        <v>Муниципальное задание выполнено</v>
      </c>
      <c r="N146" s="61" t="e">
        <f t="shared" si="22"/>
        <v>#DIV/0!</v>
      </c>
      <c r="P146" s="1">
        <f t="shared" si="20"/>
        <v>0</v>
      </c>
      <c r="Q146" s="1">
        <f t="shared" si="20"/>
        <v>0</v>
      </c>
    </row>
    <row r="147" spans="1:17" ht="65.25" hidden="1" customHeight="1" x14ac:dyDescent="0.25">
      <c r="A147" s="132"/>
      <c r="B147" s="72"/>
      <c r="C147" s="79" t="s">
        <v>271</v>
      </c>
      <c r="D147" s="15" t="s">
        <v>368</v>
      </c>
      <c r="E147" s="62" t="s">
        <v>12</v>
      </c>
      <c r="F147" s="67" t="s">
        <v>205</v>
      </c>
      <c r="G147" s="63" t="s">
        <v>14</v>
      </c>
      <c r="H147" s="64">
        <f>SUM('2г:161сш'!H147)</f>
        <v>0</v>
      </c>
      <c r="I147" s="64">
        <f>SUM('2г:161сш'!I147)</f>
        <v>0</v>
      </c>
      <c r="J147" s="61">
        <v>10</v>
      </c>
      <c r="K147" s="61">
        <f t="shared" si="24"/>
        <v>0</v>
      </c>
      <c r="L147" s="110"/>
      <c r="M147" s="103" t="str">
        <f t="shared" si="21"/>
        <v>Муниципальное задание выполнено</v>
      </c>
      <c r="N147" s="61" t="e">
        <f t="shared" si="22"/>
        <v>#DIV/0!</v>
      </c>
      <c r="P147" s="1">
        <f t="shared" si="20"/>
        <v>0</v>
      </c>
      <c r="Q147" s="1">
        <f t="shared" si="20"/>
        <v>0</v>
      </c>
    </row>
    <row r="148" spans="1:17" ht="65.25" hidden="1" customHeight="1" x14ac:dyDescent="0.25">
      <c r="A148" s="132"/>
      <c r="B148" s="72"/>
      <c r="C148" s="79" t="s">
        <v>272</v>
      </c>
      <c r="D148" s="15" t="s">
        <v>368</v>
      </c>
      <c r="E148" s="57" t="s">
        <v>12</v>
      </c>
      <c r="F148" s="67" t="s">
        <v>205</v>
      </c>
      <c r="G148" s="59" t="s">
        <v>14</v>
      </c>
      <c r="H148" s="60">
        <f>SUM('2г:161сш'!H148)</f>
        <v>0</v>
      </c>
      <c r="I148" s="60">
        <f>SUM('2г:161сш'!I148)</f>
        <v>0</v>
      </c>
      <c r="J148" s="61">
        <v>10</v>
      </c>
      <c r="K148" s="61">
        <f t="shared" si="24"/>
        <v>0</v>
      </c>
      <c r="L148" s="110"/>
      <c r="M148" s="103" t="str">
        <f t="shared" si="21"/>
        <v>Муниципальное задание выполнено</v>
      </c>
      <c r="N148" s="61" t="e">
        <f t="shared" si="22"/>
        <v>#DIV/0!</v>
      </c>
      <c r="P148" s="1">
        <f t="shared" si="20"/>
        <v>0</v>
      </c>
      <c r="Q148" s="1">
        <f t="shared" si="20"/>
        <v>0</v>
      </c>
    </row>
    <row r="149" spans="1:17" ht="65.25" hidden="1" customHeight="1" x14ac:dyDescent="0.25">
      <c r="A149" s="132"/>
      <c r="B149" s="72"/>
      <c r="C149" s="79" t="s">
        <v>273</v>
      </c>
      <c r="D149" s="15" t="s">
        <v>368</v>
      </c>
      <c r="E149" s="57" t="s">
        <v>12</v>
      </c>
      <c r="F149" s="67" t="s">
        <v>205</v>
      </c>
      <c r="G149" s="59" t="s">
        <v>14</v>
      </c>
      <c r="H149" s="60">
        <f>SUM('2г:161сш'!H149)</f>
        <v>0</v>
      </c>
      <c r="I149" s="60">
        <f>SUM('2г:161сш'!I149)</f>
        <v>0</v>
      </c>
      <c r="J149" s="61">
        <v>10</v>
      </c>
      <c r="K149" s="61">
        <f t="shared" si="24"/>
        <v>0</v>
      </c>
      <c r="L149" s="110"/>
      <c r="M149" s="103" t="str">
        <f t="shared" si="21"/>
        <v>Муниципальное задание выполнено</v>
      </c>
      <c r="N149" s="61" t="e">
        <f t="shared" si="22"/>
        <v>#DIV/0!</v>
      </c>
      <c r="P149" s="1">
        <f t="shared" si="20"/>
        <v>0</v>
      </c>
      <c r="Q149" s="1">
        <f t="shared" si="20"/>
        <v>0</v>
      </c>
    </row>
    <row r="150" spans="1:17" ht="65.25" hidden="1" customHeight="1" x14ac:dyDescent="0.25">
      <c r="A150" s="132"/>
      <c r="B150" s="72"/>
      <c r="C150" s="79" t="s">
        <v>274</v>
      </c>
      <c r="D150" s="15" t="s">
        <v>368</v>
      </c>
      <c r="E150" s="57" t="s">
        <v>12</v>
      </c>
      <c r="F150" s="67" t="s">
        <v>205</v>
      </c>
      <c r="G150" s="59" t="s">
        <v>14</v>
      </c>
      <c r="H150" s="60">
        <f>SUM('2г:161сш'!H150)</f>
        <v>0</v>
      </c>
      <c r="I150" s="60">
        <f>SUM('2г:161сш'!I150)</f>
        <v>0</v>
      </c>
      <c r="J150" s="61">
        <v>10</v>
      </c>
      <c r="K150" s="61">
        <f t="shared" si="24"/>
        <v>0</v>
      </c>
      <c r="L150" s="110"/>
      <c r="M150" s="103" t="str">
        <f t="shared" si="21"/>
        <v>Муниципальное задание выполнено</v>
      </c>
      <c r="N150" s="61" t="e">
        <f t="shared" si="22"/>
        <v>#DIV/0!</v>
      </c>
      <c r="P150" s="1">
        <f t="shared" si="20"/>
        <v>0</v>
      </c>
      <c r="Q150" s="1">
        <f t="shared" si="20"/>
        <v>0</v>
      </c>
    </row>
    <row r="151" spans="1:17" ht="65.25" hidden="1" customHeight="1" x14ac:dyDescent="0.25">
      <c r="A151" s="132"/>
      <c r="B151" s="72"/>
      <c r="C151" s="79" t="s">
        <v>275</v>
      </c>
      <c r="D151" s="15" t="s">
        <v>368</v>
      </c>
      <c r="E151" s="57" t="s">
        <v>12</v>
      </c>
      <c r="F151" s="67" t="s">
        <v>205</v>
      </c>
      <c r="G151" s="59" t="s">
        <v>14</v>
      </c>
      <c r="H151" s="60">
        <f>SUM('2г:161сш'!H151)</f>
        <v>0</v>
      </c>
      <c r="I151" s="60">
        <f>SUM('2г:161сш'!I151)</f>
        <v>0</v>
      </c>
      <c r="J151" s="61">
        <v>10</v>
      </c>
      <c r="K151" s="61">
        <f t="shared" si="24"/>
        <v>0</v>
      </c>
      <c r="L151" s="110"/>
      <c r="M151" s="103" t="str">
        <f t="shared" si="21"/>
        <v>Муниципальное задание выполнено</v>
      </c>
      <c r="N151" s="61" t="e">
        <f t="shared" si="22"/>
        <v>#DIV/0!</v>
      </c>
      <c r="P151" s="1">
        <f t="shared" si="20"/>
        <v>0</v>
      </c>
      <c r="Q151" s="1">
        <f t="shared" si="20"/>
        <v>0</v>
      </c>
    </row>
    <row r="152" spans="1:17" ht="15" customHeight="1" x14ac:dyDescent="0.25"/>
    <row r="153" spans="1:17" ht="15" customHeight="1" x14ac:dyDescent="0.25"/>
    <row r="154" spans="1:17" ht="15" customHeight="1" x14ac:dyDescent="0.3">
      <c r="A154" s="97" t="s">
        <v>369</v>
      </c>
    </row>
    <row r="155" spans="1:17" ht="15" customHeight="1" x14ac:dyDescent="0.3">
      <c r="A155" s="97"/>
    </row>
    <row r="156" spans="1:17" ht="15" customHeight="1" x14ac:dyDescent="0.3">
      <c r="A156" s="97"/>
    </row>
    <row r="157" spans="1:17" ht="15" customHeight="1" x14ac:dyDescent="0.25">
      <c r="A157" s="100" t="s">
        <v>356</v>
      </c>
    </row>
    <row r="158" spans="1:17" ht="15" customHeight="1" x14ac:dyDescent="0.25"/>
    <row r="159" spans="1:17" ht="15" customHeight="1" x14ac:dyDescent="0.25"/>
    <row r="160" spans="1:17" ht="15" customHeight="1" x14ac:dyDescent="0.25">
      <c r="K160" s="5">
        <f>SUBTOTAL(101,K5:K107)</f>
        <v>0</v>
      </c>
      <c r="N160" s="5">
        <f>SUBTOTAL(101,N5:N107)</f>
        <v>99.889632371797987</v>
      </c>
    </row>
    <row r="161" spans="8:9" ht="15" customHeight="1" x14ac:dyDescent="0.25">
      <c r="H161" s="108">
        <f>SUM(H5:H23)</f>
        <v>39765.9</v>
      </c>
      <c r="I161" s="108">
        <f>SUM(I5:I23)</f>
        <v>39948.020000000004</v>
      </c>
    </row>
    <row r="162" spans="8:9" ht="15" customHeight="1" x14ac:dyDescent="0.25">
      <c r="H162" s="108">
        <f>H103</f>
        <v>39893.300000000003</v>
      </c>
      <c r="I162" s="108">
        <f>I103</f>
        <v>39795.19666666667</v>
      </c>
    </row>
    <row r="163" spans="8:9" ht="15" customHeight="1" x14ac:dyDescent="0.25">
      <c r="H163" s="108">
        <f>H161-H162</f>
        <v>-127.40000000000146</v>
      </c>
      <c r="I163" s="108">
        <f>I161-I162</f>
        <v>152.82333333333372</v>
      </c>
    </row>
    <row r="164" spans="8:9" ht="15" customHeight="1" x14ac:dyDescent="0.25"/>
    <row r="165" spans="8:9" ht="15" customHeight="1" x14ac:dyDescent="0.25"/>
    <row r="166" spans="8:9" ht="15" customHeight="1" x14ac:dyDescent="0.25"/>
    <row r="167" spans="8:9" ht="15" customHeight="1" x14ac:dyDescent="0.25"/>
    <row r="168" spans="8:9" ht="15" customHeight="1" x14ac:dyDescent="0.25"/>
    <row r="169" spans="8:9" ht="15" customHeight="1" x14ac:dyDescent="0.25"/>
    <row r="170" spans="8:9" ht="15" customHeight="1" x14ac:dyDescent="0.25"/>
    <row r="171" spans="8: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8.75" customHeight="1" x14ac:dyDescent="0.25"/>
    <row r="327" ht="18.75" customHeight="1" x14ac:dyDescent="0.25"/>
  </sheetData>
  <autoFilter ref="A4:N151">
    <filterColumn colId="7">
      <filters>
        <filter val="0,44"/>
        <filter val="0,83"/>
        <filter val="1 472,00"/>
        <filter val="1 816 047,00"/>
        <filter val="1 916,00"/>
        <filter val="1 933 139,50"/>
        <filter val="1 945 581,50"/>
        <filter val="10 906,00"/>
        <filter val="10,55"/>
        <filter val="110,55"/>
        <filter val="116,33"/>
        <filter val="12 306,00"/>
        <filter val="12 442,00"/>
        <filter val="123,12"/>
        <filter val="129,66"/>
        <filter val="13 625,00"/>
        <filter val="13,01"/>
        <filter val="13,02"/>
        <filter val="14,56"/>
        <filter val="155 644,00"/>
        <filter val="155,00"/>
        <filter val="158 638,00"/>
        <filter val="16,48"/>
        <filter val="186,49"/>
        <filter val="19 990,00"/>
        <filter val="19,50"/>
        <filter val="19,67"/>
        <filter val="2 061 055,00"/>
        <filter val="2 081 045,00"/>
        <filter val="2 493,12"/>
        <filter val="2 553,00"/>
        <filter val="2 827,92"/>
        <filter val="2 994,00"/>
        <filter val="20,99"/>
        <filter val="218,76"/>
        <filter val="248,24"/>
        <filter val="259,25"/>
        <filter val="26,40"/>
        <filter val="27,00"/>
        <filter val="29,18"/>
        <filter val="29,67"/>
        <filter val="3 171,00"/>
        <filter val="3 180,92"/>
        <filter val="3 497,00"/>
        <filter val="3 526,68"/>
        <filter val="3 600,79"/>
        <filter val="3,89"/>
        <filter val="31,44"/>
        <filter val="33,66"/>
        <filter val="35 963,74"/>
        <filter val="35,21"/>
        <filter val="35,33"/>
        <filter val="36 983,31"/>
        <filter val="365,26"/>
        <filter val="37 282,00"/>
        <filter val="39 893,30"/>
        <filter val="4 422,22"/>
        <filter val="4 769,00"/>
        <filter val="4 840,00"/>
        <filter val="4 961,00"/>
        <filter val="43,49"/>
        <filter val="462,90"/>
        <filter val="463 610,00"/>
        <filter val="469 514,00"/>
        <filter val="5 904,00"/>
        <filter val="5,00"/>
        <filter val="50,98"/>
        <filter val="54,90"/>
        <filter val="553,75"/>
        <filter val="6 255,21"/>
        <filter val="6,10"/>
        <filter val="6,55"/>
        <filter val="60,00"/>
        <filter val="7,45"/>
        <filter val="7,79"/>
        <filter val="71,21"/>
        <filter val="8 759,00"/>
        <filter val="8,53"/>
        <filter val="818,90"/>
        <filter val="9,83"/>
        <filter val="933 296,00"/>
        <filter val="945 602,00"/>
      </filters>
    </filterColumn>
  </autoFilter>
  <customSheetViews>
    <customSheetView guid="{58B0A3E4-DC4C-43E3-ADD5-4D21FA5857E3}" scale="66" showPageBreaks="1" printArea="1" filter="1" showAutoFilter="1" view="pageBreakPreview">
      <selection activeCell="I5" sqref="I5:I23"/>
      <pageMargins left="0.39370078740157483" right="0.39370078740157483" top="0.39370078740157483" bottom="0.59055118110236227" header="0.31496062992125984" footer="0.31496062992125984"/>
      <pageSetup paperSize="9" scale="31" orientation="landscape" r:id="rId1"/>
      <autoFilter ref="A4:N151">
        <filterColumn colId="7">
          <filters>
            <filter val="0,44"/>
            <filter val="0,83"/>
            <filter val="1 472,00"/>
            <filter val="1 816 047,00"/>
            <filter val="1 916,00"/>
            <filter val="1 933 139,50"/>
            <filter val="1 945 581,50"/>
            <filter val="10 906,00"/>
            <filter val="10,55"/>
            <filter val="110,55"/>
            <filter val="116,33"/>
            <filter val="12 306,00"/>
            <filter val="12 442,00"/>
            <filter val="123,12"/>
            <filter val="129,66"/>
            <filter val="13 625,00"/>
            <filter val="13,01"/>
            <filter val="13,02"/>
            <filter val="14,56"/>
            <filter val="155 644,00"/>
            <filter val="155,00"/>
            <filter val="158 638,00"/>
            <filter val="16,48"/>
            <filter val="186,49"/>
            <filter val="19 990,00"/>
            <filter val="19,50"/>
            <filter val="19,67"/>
            <filter val="2 061 055,00"/>
            <filter val="2 081 045,00"/>
            <filter val="2 493,12"/>
            <filter val="2 553,00"/>
            <filter val="2 827,92"/>
            <filter val="2 994,00"/>
            <filter val="20,99"/>
            <filter val="218,76"/>
            <filter val="248,24"/>
            <filter val="259,25"/>
            <filter val="26,40"/>
            <filter val="27,00"/>
            <filter val="29,18"/>
            <filter val="29,67"/>
            <filter val="3 171,00"/>
            <filter val="3 180,92"/>
            <filter val="3 497,00"/>
            <filter val="3 526,68"/>
            <filter val="3 600,79"/>
            <filter val="3,89"/>
            <filter val="31,44"/>
            <filter val="33,66"/>
            <filter val="35 963,74"/>
            <filter val="35,21"/>
            <filter val="35,33"/>
            <filter val="36 983,31"/>
            <filter val="365,26"/>
            <filter val="37 282,00"/>
            <filter val="39 893,30"/>
            <filter val="4 422,22"/>
            <filter val="4 769,00"/>
            <filter val="4 840,00"/>
            <filter val="4 961,00"/>
            <filter val="43,49"/>
            <filter val="462,90"/>
            <filter val="463 610,00"/>
            <filter val="469 514,00"/>
            <filter val="5 904,00"/>
            <filter val="5,00"/>
            <filter val="50,98"/>
            <filter val="54,90"/>
            <filter val="553,75"/>
            <filter val="6 255,21"/>
            <filter val="6,10"/>
            <filter val="6,55"/>
            <filter val="60,00"/>
            <filter val="7,45"/>
            <filter val="7,79"/>
            <filter val="71,21"/>
            <filter val="8 759,00"/>
            <filter val="8,53"/>
            <filter val="818,90"/>
            <filter val="9,83"/>
            <filter val="933 296,00"/>
            <filter val="945 602,00"/>
          </filters>
        </filterColumn>
      </autoFilter>
    </customSheetView>
    <customSheetView guid="{8184D279-59A7-4BD8-AB21-B524BF814588}" scale="66" showPageBreaks="1" printArea="1" filter="1" showAutoFilter="1" view="pageBreakPreview" topLeftCell="D22">
      <selection activeCell="T62" sqref="T62"/>
      <pageMargins left="0.39370078740157483" right="0.39370078740157483" top="0.39370078740157483" bottom="0.59055118110236227" header="0.31496062992125984" footer="0.31496062992125984"/>
      <pageSetup paperSize="9" scale="31" orientation="landscape" r:id="rId2"/>
      <autoFilter ref="A4:N151">
        <filterColumn colId="7">
          <filters>
            <filter val="0,44"/>
            <filter val="0,83"/>
            <filter val="1 472,00"/>
            <filter val="1 761 763,00"/>
            <filter val="1 886 136,50"/>
            <filter val="1 898 578,50"/>
            <filter val="1 916,00"/>
            <filter val="10 704,00"/>
            <filter val="10,55"/>
            <filter val="110,55"/>
            <filter val="116,33"/>
            <filter val="12 306,00"/>
            <filter val="12 442,00"/>
            <filter val="123,12"/>
            <filter val="129,44"/>
            <filter val="13 625,00"/>
            <filter val="13,01"/>
            <filter val="13,02"/>
            <filter val="14,56"/>
            <filter val="154 284,00"/>
            <filter val="155,00"/>
            <filter val="157 278,00"/>
            <filter val="16,48"/>
            <filter val="186,49"/>
            <filter val="19 990,00"/>
            <filter val="19,50"/>
            <filter val="19,67"/>
            <filter val="2 042 804,00"/>
            <filter val="2 062 794,00"/>
            <filter val="2 456,12"/>
            <filter val="2 553,00"/>
            <filter val="2 768,60"/>
            <filter val="2 994,00"/>
            <filter val="20,99"/>
            <filter val="218,76"/>
            <filter val="245,91"/>
            <filter val="25,40"/>
            <filter val="259,25"/>
            <filter val="27,00"/>
            <filter val="29,18"/>
            <filter val="29,67"/>
            <filter val="3 171,00"/>
            <filter val="3 180,92"/>
            <filter val="3 372,57"/>
            <filter val="3 497,00"/>
            <filter val="3 526,68"/>
            <filter val="3,89"/>
            <filter val="31,44"/>
            <filter val="33,66"/>
            <filter val="35 140,63"/>
            <filter val="35,21"/>
            <filter val="35,33"/>
            <filter val="36 290,87"/>
            <filter val="365,26"/>
            <filter val="37 282,00"/>
            <filter val="39 042,08"/>
            <filter val="4 419,33"/>
            <filter val="4 769,00"/>
            <filter val="4 840,00"/>
            <filter val="4 961,00"/>
            <filter val="43,49"/>
            <filter val="447 416,00"/>
            <filter val="453 320,00"/>
            <filter val="462,90"/>
            <filter val="5 904,00"/>
            <filter val="5 915,21"/>
            <filter val="5,00"/>
            <filter val="50,54"/>
            <filter val="54,90"/>
            <filter val="553,75"/>
            <filter val="6,10"/>
            <filter val="6,55"/>
            <filter val="60,00"/>
            <filter val="69,99"/>
            <filter val="7,45"/>
            <filter val="7,68"/>
            <filter val="8 759,00"/>
            <filter val="8,53"/>
            <filter val="812,90"/>
            <filter val="9,83"/>
            <filter val="926 280,00"/>
            <filter val="938 586,00"/>
          </filters>
        </filterColumn>
      </autoFilter>
    </customSheetView>
    <customSheetView guid="{7BDF3E6F-D95A-4AD2-A496-92E59C7AF105}" scale="66" showPageBreaks="1" printArea="1" showAutoFilter="1" view="pageBreakPreview" topLeftCell="A157">
      <selection activeCell="H132" sqref="H132"/>
      <pageMargins left="0.39370078740157483" right="0.39370078740157483" top="0.39370078740157483" bottom="0.59055118110236227" header="0.31496062992125984" footer="0.31496062992125984"/>
      <pageSetup paperSize="9" scale="31" orientation="landscape" r:id="rId3"/>
      <autoFilter ref="A4:N151"/>
    </customSheetView>
    <customSheetView guid="{AB14A31D-440B-427A-8154-EF19394E7DE2}" scale="66" showPageBreaks="1" printArea="1" showAutoFilter="1" view="pageBreakPreview" topLeftCell="A157">
      <selection activeCell="H132" sqref="H132"/>
      <pageMargins left="0.39370078740157483" right="0.39370078740157483" top="0.39370078740157483" bottom="0.59055118110236227" header="0.31496062992125984" footer="0.31496062992125984"/>
      <pageSetup paperSize="9" scale="31" orientation="landscape" r:id="rId4"/>
      <autoFilter ref="A4:N151"/>
    </customSheetView>
    <customSheetView guid="{C22C5AE3-4CF6-4ED3-821C-43C355C47BB8}" scale="66" showPageBreaks="1" printArea="1" showAutoFilter="1" view="pageBreakPreview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5"/>
      <autoFilter ref="D4:P151">
        <filterColumn colId="11" showButton="0"/>
      </autoFilter>
    </customSheetView>
    <customSheetView guid="{F38D36FB-D173-41CA-A0CB-C8228EA2DD59}" scale="66" showPageBreaks="1" printArea="1" showAutoFilter="1" view="pageBreakPreview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6"/>
      <autoFilter ref="D4:P151">
        <filterColumn colId="11" showButton="0"/>
      </autoFilter>
    </customSheetView>
    <customSheetView guid="{D75CEEBA-EF70-41E2-A2AB-FC3599596AC2}" scale="66" showPageBreaks="1" printArea="1" showAutoFilter="1" view="pageBreakPreview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7"/>
      <autoFilter ref="D4:P151">
        <filterColumn colId="11" showButton="0"/>
      </autoFilter>
    </customSheetView>
    <customSheetView guid="{DFD4A7EA-C1FF-4F5D-84ED-80E24D2D6E10}" scale="66" showPageBreaks="1" printArea="1" showAutoFilter="1" view="pageBreakPreview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8"/>
      <autoFilter ref="D4:P151">
        <filterColumn colId="11" showButton="0"/>
      </autoFilter>
    </customSheetView>
    <customSheetView guid="{B70C21F4-2ADF-4822-A74D-683C5E869839}" scale="66" showPageBreaks="1" printArea="1" showAutoFilter="1" view="pageBreakPreview">
      <selection activeCell="L1" sqref="L1:L1048576"/>
      <pageMargins left="0.39370078740157483" right="0.39370078740157483" top="0.39370078740157483" bottom="0.59055118110236227" header="0.31496062992125984" footer="0.31496062992125984"/>
      <pageSetup paperSize="9" scale="31" orientation="landscape" r:id="rId9"/>
      <autoFilter ref="D4:P151">
        <filterColumn colId="11" showButton="0"/>
      </autoFilter>
    </customSheetView>
  </customSheetViews>
  <mergeCells count="29">
    <mergeCell ref="A2:N2"/>
    <mergeCell ref="P4:Q4"/>
    <mergeCell ref="A5:A151"/>
    <mergeCell ref="B62:B64"/>
    <mergeCell ref="C62:C64"/>
    <mergeCell ref="B65:B67"/>
    <mergeCell ref="C65:C67"/>
    <mergeCell ref="B68:B70"/>
    <mergeCell ref="C68:C70"/>
    <mergeCell ref="B71:B73"/>
    <mergeCell ref="C71:C73"/>
    <mergeCell ref="B74:B76"/>
    <mergeCell ref="C74:C76"/>
    <mergeCell ref="B77:B79"/>
    <mergeCell ref="C77:C79"/>
    <mergeCell ref="B80:B82"/>
    <mergeCell ref="C80:C82"/>
    <mergeCell ref="B83:B85"/>
    <mergeCell ref="C83:C85"/>
    <mergeCell ref="B86:B88"/>
    <mergeCell ref="C86:C88"/>
    <mergeCell ref="B98:B100"/>
    <mergeCell ref="C98:C100"/>
    <mergeCell ref="B89:B91"/>
    <mergeCell ref="C89:C91"/>
    <mergeCell ref="B92:B94"/>
    <mergeCell ref="C92:C94"/>
    <mergeCell ref="B95:B97"/>
    <mergeCell ref="C95:C97"/>
  </mergeCells>
  <conditionalFormatting sqref="M5:M151">
    <cfRule type="expression" dxfId="1" priority="1">
      <formula>K5&lt;&gt;0</formula>
    </cfRule>
  </conditionalFormatting>
  <conditionalFormatting sqref="N5:N107">
    <cfRule type="expression" dxfId="0" priority="17">
      <formula>K5&lt;&gt;0</formula>
    </cfRule>
  </conditionalFormatting>
  <pageMargins left="0.39370078740157483" right="0.39370078740157483" top="0.39370078740157483" bottom="0.59055118110236227" header="0.31496062992125984" footer="0.31496062992125984"/>
  <pageSetup paperSize="9" scale="31" orientation="landscape" r:id="rId1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96"/>
  <sheetViews>
    <sheetView topLeftCell="A3" zoomScale="85" zoomScaleNormal="85" workbookViewId="0">
      <selection activeCell="C10" sqref="C10"/>
    </sheetView>
  </sheetViews>
  <sheetFormatPr defaultRowHeight="15" x14ac:dyDescent="0.25"/>
  <cols>
    <col min="2" max="2" width="58.140625" style="83" customWidth="1"/>
    <col min="3" max="3" width="69" style="83" customWidth="1"/>
    <col min="4" max="4" width="72.28515625" style="83" customWidth="1"/>
    <col min="5" max="5" width="68.42578125" customWidth="1"/>
    <col min="6" max="6" width="13.140625" customWidth="1"/>
  </cols>
  <sheetData>
    <row r="1" spans="1:7" ht="60" x14ac:dyDescent="0.25">
      <c r="A1" s="95" t="s">
        <v>277</v>
      </c>
      <c r="B1" s="94" t="s">
        <v>278</v>
      </c>
      <c r="C1" s="94" t="s">
        <v>279</v>
      </c>
      <c r="D1" s="94" t="s">
        <v>280</v>
      </c>
      <c r="E1" s="96" t="s">
        <v>347</v>
      </c>
      <c r="F1" s="96" t="s">
        <v>372</v>
      </c>
      <c r="G1" s="96" t="s">
        <v>373</v>
      </c>
    </row>
    <row r="2" spans="1:7" x14ac:dyDescent="0.25">
      <c r="A2" s="95">
        <v>1</v>
      </c>
      <c r="B2" s="94">
        <v>2</v>
      </c>
      <c r="C2" s="94">
        <v>3</v>
      </c>
      <c r="D2" s="94">
        <v>4</v>
      </c>
      <c r="E2" s="83"/>
    </row>
    <row r="3" spans="1:7" ht="30" x14ac:dyDescent="0.25">
      <c r="A3" s="93">
        <v>1</v>
      </c>
      <c r="B3" s="91" t="s">
        <v>346</v>
      </c>
      <c r="C3" s="92" t="str">
        <f>IF('2г'!$N$160&lt;90,"муниципальное задание не выполнено","муниципальное задание выполнено")</f>
        <v>муниципальное задание выполнено</v>
      </c>
      <c r="D3" s="91" t="str">
        <f>'2г'!A5</f>
        <v>муниципальное автономное общеобразовательное учреждение "Гимназия № 2"</v>
      </c>
      <c r="F3" s="91">
        <f>'2г'!$N$160</f>
        <v>99.802909386214154</v>
      </c>
    </row>
    <row r="4" spans="1:7" ht="30" x14ac:dyDescent="0.25">
      <c r="A4" s="93">
        <f t="shared" ref="A4:A33" si="0">A3+1</f>
        <v>2</v>
      </c>
      <c r="B4" s="91" t="s">
        <v>345</v>
      </c>
      <c r="C4" s="92" t="str">
        <f>IF('2л'!$N$160&lt;90,"мкниципальное задание не выполнено","муниципальное задание выполнено")</f>
        <v>муниципальное задание выполнено</v>
      </c>
      <c r="D4" s="91" t="str">
        <f>'2л'!$A$5</f>
        <v>муниципальное бюджетное общеобразовательное учреждение "Лицей № 2"</v>
      </c>
      <c r="F4" s="91">
        <f>'2л'!$N$160</f>
        <v>100</v>
      </c>
    </row>
    <row r="5" spans="1:7" ht="30" x14ac:dyDescent="0.25">
      <c r="A5" s="93">
        <f t="shared" si="0"/>
        <v>3</v>
      </c>
      <c r="B5" s="91" t="s">
        <v>344</v>
      </c>
      <c r="C5" s="92" t="str">
        <f>IF('4сш'!$N$160&lt;90,"мкниципальное задание не выполнено","муниципальное задание выполнено")</f>
        <v>муниципальное задание выполнено</v>
      </c>
      <c r="D5" s="91" t="str">
        <f>'4сш'!$A$5</f>
        <v>муниципальное бюджетное общеобразовательное учреждение "Средняя школа № 4"</v>
      </c>
      <c r="F5" s="91">
        <f>'4сш'!$N$160</f>
        <v>100</v>
      </c>
    </row>
    <row r="6" spans="1:7" ht="30" x14ac:dyDescent="0.25">
      <c r="A6" s="93">
        <f t="shared" si="0"/>
        <v>4</v>
      </c>
      <c r="B6" s="91" t="s">
        <v>343</v>
      </c>
      <c r="C6" s="92" t="str">
        <f>IF('7л'!$N$160&lt;90,"мкниципальное задание не выполнено","муниципальное задание выполнено")</f>
        <v>муниципальное задание выполнено</v>
      </c>
      <c r="D6" s="91" t="str">
        <f>'7л'!$A$5</f>
        <v>муниципальное автономное общеобразовательное учреждение "Лицей № 7 имени Героя Советского Союза Б.К. Чернышева"</v>
      </c>
      <c r="F6" s="91">
        <f>('7л'!$N$160)</f>
        <v>99.935054870516737</v>
      </c>
    </row>
    <row r="7" spans="1:7" ht="45" x14ac:dyDescent="0.25">
      <c r="A7" s="93">
        <f t="shared" si="0"/>
        <v>5</v>
      </c>
      <c r="B7" s="91" t="s">
        <v>342</v>
      </c>
      <c r="C7" s="92" t="str">
        <f>IF('8г'!$N$160&lt;90,"мкниципальное задание не выполнено","муниципальное задание выполнено")</f>
        <v>муниципальное задание выполнено</v>
      </c>
      <c r="D7" s="91" t="str">
        <f>'8г'!$A$5</f>
        <v>муниципальное автономное общеобразовательное учреждение "Гимназия № 8"</v>
      </c>
      <c r="F7" s="91" t="str">
        <f>IF('8г'!$N$160&lt;90,"мкниципальное задание не выполнено","муниципальное задание выполнено")</f>
        <v>муниципальное задание выполнено</v>
      </c>
    </row>
    <row r="8" spans="1:7" ht="45" x14ac:dyDescent="0.25">
      <c r="A8" s="93">
        <f t="shared" si="0"/>
        <v>6</v>
      </c>
      <c r="B8" s="91" t="s">
        <v>341</v>
      </c>
      <c r="C8" s="92" t="str">
        <f>IF('9г'!$N$160&lt;90,"мкниципальное задание не выполнено","муниципальное задание выполнено")</f>
        <v>муниципальное задание выполнено</v>
      </c>
      <c r="D8" s="91" t="str">
        <f>'9г'!$A$5</f>
        <v>муниципальное автономное общеобразовательное учреждение "Гимназия № 9"</v>
      </c>
      <c r="F8" s="91" t="str">
        <f>IF('9г'!$N$160&lt;90,"мкниципальное задание не выполнено","муниципальное задание выполнено")</f>
        <v>муниципальное задание выполнено</v>
      </c>
    </row>
    <row r="9" spans="1:7" ht="45" x14ac:dyDescent="0.25">
      <c r="A9" s="93">
        <f t="shared" si="0"/>
        <v>7</v>
      </c>
      <c r="B9" s="91" t="s">
        <v>340</v>
      </c>
      <c r="C9" s="92" t="str">
        <f>IF('10сош'!$N$160&lt;90,"мкниципальное задание не выполнено","муниципальное задание выполнено")</f>
        <v>муниципальное задание выполнено</v>
      </c>
      <c r="D9" s="91" t="str">
        <f>'10сош'!$A$5</f>
        <v>муниципальное бюджетное общеобразовательное учреждение "Средняя общеобразовательная школа № 10 с углубленным изучением отдельных предметов имени академика Ю.А. Овчинникова"</v>
      </c>
      <c r="F9" s="91" t="str">
        <f>IF('10сош'!$N$160&lt;90,"мкниципальное задание не выполнено","муниципальное задание выполнено")</f>
        <v>муниципальное задание выполнено</v>
      </c>
    </row>
    <row r="10" spans="1:7" ht="45" x14ac:dyDescent="0.25">
      <c r="A10" s="93">
        <f t="shared" si="0"/>
        <v>8</v>
      </c>
      <c r="B10" s="91" t="s">
        <v>339</v>
      </c>
      <c r="C10" s="92" t="str">
        <f>IF('12сш'!$N$160&lt;90,"мкниципальное задание не выполнено","муниципальное задание выполнено")</f>
        <v>муниципальное задание выполнено</v>
      </c>
      <c r="D10" s="91" t="str">
        <f>'12сш'!$A$5</f>
        <v>муниципальное автономное общеобразовательное учреждение "Средняя школа № 12"</v>
      </c>
      <c r="F10" s="91" t="str">
        <f>IF('12сш'!$N$160&lt;90,"мкниципальное задание не выполнено","муниципальное задание выполнено")</f>
        <v>муниципальное задание выполнено</v>
      </c>
    </row>
    <row r="11" spans="1:7" ht="45" x14ac:dyDescent="0.25">
      <c r="A11" s="93">
        <f t="shared" si="0"/>
        <v>9</v>
      </c>
      <c r="B11" s="91" t="s">
        <v>338</v>
      </c>
      <c r="C11" s="92" t="str">
        <f>IF('16г'!$N$160&lt;90,"мкниципальное задание не выполнено","муниципальное задание выполнено")</f>
        <v>муниципальное задание выполнено</v>
      </c>
      <c r="D11" s="91" t="str">
        <f>'16г'!$A$5</f>
        <v>муниципальное бюджетное общеобразовательное учреждение "Гимназия № 16"</v>
      </c>
      <c r="F11" s="91" t="str">
        <f>IF('16г'!$N$160&lt;90,"мкниципальное задание не выполнено","муниципальное задание выполнено")</f>
        <v>муниципальное задание выполнено</v>
      </c>
    </row>
    <row r="12" spans="1:7" ht="45" x14ac:dyDescent="0.25">
      <c r="A12" s="93">
        <f t="shared" si="0"/>
        <v>10</v>
      </c>
      <c r="B12" s="91" t="s">
        <v>337</v>
      </c>
      <c r="C12" s="92" t="str">
        <f>IF('19сш'!$N$160&lt;90,"мкниципальное задание не выполнено","муниципальное задание выполнено")</f>
        <v>муниципальное задание выполнено</v>
      </c>
      <c r="D12" s="91" t="str">
        <f>'19сш'!$A$5</f>
        <v>муниципальное автономное общеобразовательное учреждение "Средняя школа № 19 имени А.В. Седельникова"</v>
      </c>
      <c r="F12" s="91" t="str">
        <f>IF('19сш'!$N$160&lt;90,"мкниципальное задание не выполнено","муниципальное задание выполнено")</f>
        <v>муниципальное задание выполнено</v>
      </c>
    </row>
    <row r="13" spans="1:7" ht="45" x14ac:dyDescent="0.25">
      <c r="A13" s="93">
        <f t="shared" si="0"/>
        <v>11</v>
      </c>
      <c r="B13" s="91" t="s">
        <v>336</v>
      </c>
      <c r="C13" s="92" t="str">
        <f>IF('27сш+доу'!$N$160&lt;90,"мкниципальное задание не выполнено","муниципальное задание выполнено")</f>
        <v>муниципальное задание выполнено</v>
      </c>
      <c r="D13" s="91" t="str">
        <f>'27сш+доу'!$A$5</f>
        <v>муниципальное автономное общеобразовательное учреждение "Средняя школа № 27 имени военнослужащего Федеральной службы безопасности Российской Федерации А.Б. Ступникова"</v>
      </c>
      <c r="F13" s="91" t="str">
        <f>IF('27сш+доу'!$N$160&lt;90,"мкниципальное задание не выполнено","муниципальное задание выполнено")</f>
        <v>муниципальное задание выполнено</v>
      </c>
    </row>
    <row r="14" spans="1:7" ht="45" x14ac:dyDescent="0.25">
      <c r="A14" s="93">
        <f t="shared" si="0"/>
        <v>12</v>
      </c>
      <c r="B14" s="91" t="s">
        <v>335</v>
      </c>
      <c r="C14" s="92" t="str">
        <f>IF('28л'!$N$160&lt;90,"мкниципальное задание не выполнено","муниципальное задание выполнено")</f>
        <v>муниципальное задание выполнено</v>
      </c>
      <c r="D14" s="91" t="str">
        <f>'28л'!$A$5</f>
        <v>муниципальное автономное общеобразовательное учреждение "Лицей № 28"</v>
      </c>
      <c r="F14" s="91" t="str">
        <f>IF('28л'!$N$160&lt;90,"мкниципальное задание не выполнено","муниципальное задание выполнено")</f>
        <v>муниципальное задание выполнено</v>
      </c>
    </row>
    <row r="15" spans="1:7" ht="45" x14ac:dyDescent="0.25">
      <c r="A15" s="93">
        <f t="shared" si="0"/>
        <v>13</v>
      </c>
      <c r="B15" s="91" t="s">
        <v>334</v>
      </c>
      <c r="C15" s="92" t="str">
        <f>IF('32сш'!$N$160&lt;90,"мкниципальное задание не выполнено","муниципальное задание выполнено")</f>
        <v>муниципальное задание выполнено</v>
      </c>
      <c r="D15" s="91" t="str">
        <f>'32сш'!$A$5</f>
        <v>муниципальное автономное общеобразовательное учреждение "Средняя школа № 32"</v>
      </c>
      <c r="F15" s="91" t="str">
        <f>IF('32сш'!$N$160&lt;90,"мкниципальное задание не выполнено","муниципальное задание выполнено")</f>
        <v>муниципальное задание выполнено</v>
      </c>
    </row>
    <row r="16" spans="1:7" ht="45" x14ac:dyDescent="0.25">
      <c r="A16" s="93">
        <f t="shared" si="0"/>
        <v>14</v>
      </c>
      <c r="B16" s="91" t="s">
        <v>333</v>
      </c>
      <c r="C16" s="92" t="str">
        <f>IF('51сш'!$N$160&lt;90,"мкниципальное задание не выполнено","муниципальное задание выполнено")</f>
        <v>муниципальное задание выполнено</v>
      </c>
      <c r="D16" s="91" t="str">
        <f>'51сш'!$A$5</f>
        <v>муниципальное бюджетное общеобразовательное учреждение "Средняя школа № 51"</v>
      </c>
      <c r="F16" s="91" t="str">
        <f>IF('51сш'!$N$160&lt;90,"мкниципальное задание не выполнено","муниципальное задание выполнено")</f>
        <v>муниципальное задание выполнено</v>
      </c>
    </row>
    <row r="17" spans="1:6" ht="45" x14ac:dyDescent="0.25">
      <c r="A17" s="93">
        <f t="shared" si="0"/>
        <v>15</v>
      </c>
      <c r="B17" s="91" t="s">
        <v>332</v>
      </c>
      <c r="C17" s="92" t="str">
        <f>IF('86сш'!$N$160&lt;90,"мкниципальное задание не выполнено","муниципальное задание выполнено")</f>
        <v>муниципальное задание выполнено</v>
      </c>
      <c r="D17" s="91" t="str">
        <f>'86сш'!$A$5</f>
        <v>муниципальное бюджетное общеобразовательное учреждение "Средняя школа № 86 имени М.Ф. Стригина"</v>
      </c>
      <c r="F17" s="91" t="str">
        <f>IF('86сш'!$N$160&lt;90,"мкниципальное задание не выполнено","муниципальное задание выполнено")</f>
        <v>муниципальное задание выполнено</v>
      </c>
    </row>
    <row r="18" spans="1:6" ht="45" x14ac:dyDescent="0.25">
      <c r="A18" s="93">
        <f t="shared" si="0"/>
        <v>16</v>
      </c>
      <c r="B18" s="91" t="s">
        <v>331</v>
      </c>
      <c r="C18" s="92" t="str">
        <f>IF('131прг+доу'!$N$160&lt;90,"мкниципальное задание не выполнено","муниципальное задание выполнено")</f>
        <v>муниципальное задание выполнено</v>
      </c>
      <c r="D18" s="91" t="str">
        <f>'131прг+доу'!$A$5</f>
        <v>муниципальное бюджетное общеобразовательное учреждение "Прогимназия № 131 с приоритетным осуществлением интеллектуально-эстетического развития воспитанников и обучающихся"</v>
      </c>
      <c r="F18" s="91" t="str">
        <f>IF('131прг+доу'!$N$160&lt;90,"мкниципальное задание не выполнено","муниципальное задание выполнено")</f>
        <v>муниципальное задание выполнено</v>
      </c>
    </row>
    <row r="19" spans="1:6" ht="45" x14ac:dyDescent="0.25">
      <c r="A19" s="93">
        <f t="shared" si="0"/>
        <v>17</v>
      </c>
      <c r="B19" s="91" t="s">
        <v>330</v>
      </c>
      <c r="C19" s="92" t="str">
        <f>IF('155сш'!$N$160&lt;90,"мкниципальное задание не выполнено","муниципальное задание выполнено")</f>
        <v>муниципальное задание выполнено</v>
      </c>
      <c r="D19" s="91" t="str">
        <f>'155сш'!$A$5</f>
        <v>муниципальное бюджетное общеобразовательное учреждение "Средняя школа № 155 имени Героя Советского Союза Мартынова Д.Д."</v>
      </c>
      <c r="F19" s="91" t="str">
        <f>IF('155сш'!$N$160&lt;90,"мкниципальное задание не выполнено","муниципальное задание выполнено")</f>
        <v>муниципальное задание выполнено</v>
      </c>
    </row>
    <row r="20" spans="1:6" ht="45" x14ac:dyDescent="0.25">
      <c r="A20" s="93">
        <f t="shared" si="0"/>
        <v>18</v>
      </c>
      <c r="B20" s="91" t="s">
        <v>329</v>
      </c>
      <c r="C20" s="92" t="str">
        <f>IF('Покровский+доу+лол'!$N$160&lt;90,"мкниципальное задание не выполнено","муниципальное задание выполнено")</f>
        <v>муниципальное задание выполнено</v>
      </c>
      <c r="D20" s="91" t="str">
        <f>'Покровский+доу+лол'!$A$5</f>
        <v>муниципальное автономное общеобразовательное учреждение "Средняя школа "Комплекс Покровский"</v>
      </c>
      <c r="F20" s="91" t="str">
        <f>IF('Покровский+доу+лол'!$N$160&lt;90,"мкниципальное задание не выполнено","муниципальное задание выполнено")</f>
        <v>муниципальное задание выполнено</v>
      </c>
    </row>
    <row r="21" spans="1:6" ht="45" x14ac:dyDescent="0.25">
      <c r="A21" s="90">
        <f t="shared" si="0"/>
        <v>19</v>
      </c>
      <c r="B21" s="88" t="s">
        <v>328</v>
      </c>
      <c r="C21" s="89" t="str">
        <f>IF('1л'!$N$160&lt;90,"мкниципальное задание не выполнено","муниципальное задание выполнено")</f>
        <v>муниципальное задание выполнено</v>
      </c>
      <c r="D21" s="88" t="str">
        <f>'1л'!$A$5</f>
        <v>муниципальное автономное общеобразовательное учреждение "Лицей № 1"</v>
      </c>
      <c r="F21" s="88" t="str">
        <f>IF('1л'!$N$160&lt;90,"мкниципальное задание не выполнено","муниципальное задание выполнено")</f>
        <v>муниципальное задание выполнено</v>
      </c>
    </row>
    <row r="22" spans="1:6" ht="45" x14ac:dyDescent="0.25">
      <c r="A22" s="90">
        <f t="shared" si="0"/>
        <v>20</v>
      </c>
      <c r="B22" s="88" t="s">
        <v>327</v>
      </c>
      <c r="C22" s="89" t="str">
        <f>IF('3г'!$N$160&lt;90,"мкниципальное задание не выполнено","муниципальное задание выполнено")</f>
        <v>муниципальное задание выполнено</v>
      </c>
      <c r="D22" s="88" t="str">
        <f>'3г'!$A$5</f>
        <v>муниципальное бюджетное общеобразовательное учреждение "Гимназия № 3"</v>
      </c>
      <c r="F22" s="88" t="str">
        <f>IF('3г'!$N$160&lt;90,"мкниципальное задание не выполнено","муниципальное задание выполнено")</f>
        <v>муниципальное задание выполнено</v>
      </c>
    </row>
    <row r="23" spans="1:6" ht="45" x14ac:dyDescent="0.25">
      <c r="A23" s="90">
        <f t="shared" si="0"/>
        <v>21</v>
      </c>
      <c r="B23" s="88" t="s">
        <v>326</v>
      </c>
      <c r="C23" s="89" t="str">
        <f>IF('3сш'!$N$160&lt;90,"мкниципальное задание не выполнено","муниципальное задание выполнено")</f>
        <v>муниципальное задание выполнено</v>
      </c>
      <c r="D23" s="88" t="str">
        <f>'3сш'!$A$5</f>
        <v>муниципальное автономное общеобразовательное учреждение "Средняя школа № 3"</v>
      </c>
      <c r="F23" s="88" t="str">
        <f>IF('3сш'!$N$160&lt;90,"мкниципальное задание не выполнено","муниципальное задание выполнено")</f>
        <v>муниципальное задание выполнено</v>
      </c>
    </row>
    <row r="24" spans="1:6" ht="45" x14ac:dyDescent="0.25">
      <c r="A24" s="90">
        <f t="shared" si="0"/>
        <v>22</v>
      </c>
      <c r="B24" s="88" t="s">
        <v>325</v>
      </c>
      <c r="C24" s="89" t="str">
        <f>IF('8л'!$N$160&lt;90,"мкниципальное задание не выполнено","муниципальное задание выполнено")</f>
        <v>муниципальное задание выполнено</v>
      </c>
      <c r="D24" s="88" t="str">
        <f>'8л'!$A$5</f>
        <v>муниципальное бюджетное общеобразовательное учреждение "Лицей № 8"</v>
      </c>
      <c r="F24" s="88" t="str">
        <f>IF('8л'!$N$160&lt;90,"мкниципальное задание не выполнено","муниципальное задание выполнено")</f>
        <v>муниципальное задание выполнено</v>
      </c>
    </row>
    <row r="25" spans="1:6" ht="45" x14ac:dyDescent="0.25">
      <c r="A25" s="90">
        <f t="shared" si="0"/>
        <v>23</v>
      </c>
      <c r="B25" s="88" t="s">
        <v>324</v>
      </c>
      <c r="C25" s="89" t="str">
        <f>IF('10л+доу'!$N$160&lt;90,"мкниципальное задание не выполнено","муниципальное задание выполнено")</f>
        <v>муниципальное задание выполнено</v>
      </c>
      <c r="D25" s="88" t="str">
        <f>'10л+доу'!$A$5</f>
        <v>муниципальное бюджетное общеобразовательное учреждение "Лицей № 10"</v>
      </c>
      <c r="F25" s="88" t="str">
        <f>IF('10л+доу'!$N$160&lt;90,"мкниципальное задание не выполнено","муниципальное задание выполнено")</f>
        <v>муниципальное задание выполнено</v>
      </c>
    </row>
    <row r="26" spans="1:6" ht="45" x14ac:dyDescent="0.25">
      <c r="A26" s="90">
        <f t="shared" si="0"/>
        <v>24</v>
      </c>
      <c r="B26" s="88" t="s">
        <v>323</v>
      </c>
      <c r="C26" s="89" t="str">
        <f>IF('13г+82сш+30сш'!$N$160&lt;90,"мкниципальное задание не выполнено","муниципальное задание выполнено")</f>
        <v>муниципальное задание выполнено</v>
      </c>
      <c r="D26" s="88" t="str">
        <f>'13г+82сш+30сш'!$A$5</f>
        <v>муниципальное автономное общеобразовательное учреждение "Гимназия № 13 "Академ"</v>
      </c>
      <c r="F26" s="88" t="str">
        <f>IF('13г+82сш+30сш'!$N$160&lt;90,"мкниципальное задание не выполнено","муниципальное задание выполнено")</f>
        <v>муниципальное задание выполнено</v>
      </c>
    </row>
    <row r="27" spans="1:6" ht="45" x14ac:dyDescent="0.25">
      <c r="A27" s="90">
        <f t="shared" si="0"/>
        <v>25</v>
      </c>
      <c r="B27" s="88" t="s">
        <v>322</v>
      </c>
      <c r="C27" s="89" t="str">
        <f>IF('21сш'!$N$160&lt;90,"мкниципальное задание не выполнено","муниципальное задание выполнено")</f>
        <v>муниципальное задание выполнено</v>
      </c>
      <c r="D27" s="88" t="str">
        <f>'21сш'!$A$5</f>
        <v>муниципальное автономное общеобразовательное учреждение "Средняя школа № 21"</v>
      </c>
      <c r="F27" s="88" t="str">
        <f>IF('21сш'!$N$160&lt;90,"мкниципальное задание не выполнено","муниципальное задание выполнено")</f>
        <v>муниципальное задание выполнено</v>
      </c>
    </row>
    <row r="28" spans="1:6" ht="45" x14ac:dyDescent="0.25">
      <c r="A28" s="90">
        <f t="shared" si="0"/>
        <v>26</v>
      </c>
      <c r="B28" s="88" t="s">
        <v>321</v>
      </c>
      <c r="C28" s="89" t="str">
        <f>IF('36сш'!$N$160&lt;90,"мкниципальное задание не выполнено","муниципальное задание выполнено")</f>
        <v>муниципальное задание выполнено</v>
      </c>
      <c r="D28" s="88" t="str">
        <f>'36сш'!$A$5</f>
        <v>муниципальное бюджетное общеобразовательное учреждение "Средняя школа № 36"</v>
      </c>
      <c r="F28" s="88" t="str">
        <f>IF('36сш'!$N$160&lt;90,"мкниципальное задание не выполнено","муниципальное задание выполнено")</f>
        <v>муниципальное задание выполнено</v>
      </c>
    </row>
    <row r="29" spans="1:6" ht="45" x14ac:dyDescent="0.25">
      <c r="A29" s="90">
        <f t="shared" si="0"/>
        <v>27</v>
      </c>
      <c r="B29" s="88" t="s">
        <v>320</v>
      </c>
      <c r="C29" s="89" t="str">
        <f>IF('39сш'!$N$160&lt;90,"мкниципальное задание не выполнено","муниципальное задание выполнено")</f>
        <v>муниципальное задание выполнено</v>
      </c>
      <c r="D29" s="88" t="str">
        <f>'39сш'!$A$5</f>
        <v>муниципальное бюджетное общеобразовательное учреждение "Средняя школа № 39"</v>
      </c>
      <c r="F29" s="88" t="str">
        <f>IF('39сш'!$N$160&lt;90,"мкниципальное задание не выполнено","муниципальное задание выполнено")</f>
        <v>муниципальное задание выполнено</v>
      </c>
    </row>
    <row r="30" spans="1:6" ht="45" x14ac:dyDescent="0.25">
      <c r="A30" s="90">
        <f t="shared" si="0"/>
        <v>28</v>
      </c>
      <c r="B30" s="88" t="s">
        <v>319</v>
      </c>
      <c r="C30" s="89" t="str">
        <f>IF('72сш'!$N$160&lt;90,"мкниципальное задание не выполнено","муниципальное задание выполнено")</f>
        <v>муниципальное задание выполнено</v>
      </c>
      <c r="D30" s="88" t="str">
        <f>'72сш'!$A$5</f>
        <v>муниципальное автономное общеобразовательное учреждение "Средняя школа № 72 с углубленным изучением отдельных предметов имени М.Н. Толстихина"</v>
      </c>
      <c r="F30" s="88" t="str">
        <f>IF('72сш'!$N$160&lt;90,"мкниципальное задание не выполнено","муниципальное задание выполнено")</f>
        <v>муниципальное задание выполнено</v>
      </c>
    </row>
    <row r="31" spans="1:6" ht="45" x14ac:dyDescent="0.25">
      <c r="A31" s="90">
        <f t="shared" si="0"/>
        <v>29</v>
      </c>
      <c r="B31" s="88" t="s">
        <v>318</v>
      </c>
      <c r="C31" s="89" t="str">
        <f>IF('73сш'!$N$160&lt;90,"мкниципальное задание не выполнено","муниципальное задание выполнено")</f>
        <v>муниципальное задание выполнено</v>
      </c>
      <c r="D31" s="88" t="str">
        <f>'73сш'!$A$5</f>
        <v>муниципальное бюджетное общеобразовательное учреждение "Средняя школа № 73 имени Т.К. Кравцова"</v>
      </c>
      <c r="F31" s="88" t="str">
        <f>IF('73сш'!$N$160&lt;90,"мкниципальное задание не выполнено","муниципальное задание выполнено")</f>
        <v>муниципальное задание выполнено</v>
      </c>
    </row>
    <row r="32" spans="1:6" ht="45" x14ac:dyDescent="0.25">
      <c r="A32" s="90">
        <f t="shared" si="0"/>
        <v>30</v>
      </c>
      <c r="B32" s="88" t="s">
        <v>317</v>
      </c>
      <c r="C32" s="89" t="str">
        <f>IF('84сш'!$N$160&lt;90,"мкниципальное задание не выполнено","муниципальное задание выполнено")</f>
        <v>муниципальное задание выполнено</v>
      </c>
      <c r="D32" s="88" t="str">
        <f>'84сш'!$A$5</f>
        <v>муниципальное бюджетное общеобразовательное учреждение "Средняя школа № 84"</v>
      </c>
      <c r="F32" s="88" t="str">
        <f>IF('84сш'!$N$160&lt;90,"мкниципальное задание не выполнено","муниципальное задание выполнено")</f>
        <v>муниципальное задание выполнено</v>
      </c>
    </row>
    <row r="33" spans="1:6" ht="45" x14ac:dyDescent="0.25">
      <c r="A33" s="90">
        <f t="shared" si="0"/>
        <v>31</v>
      </c>
      <c r="B33" s="88" t="s">
        <v>316</v>
      </c>
      <c r="C33" s="89" t="str">
        <f>IF('95сш'!$N$160&lt;90,"мкниципальное задание не выполнено","муниципальное задание выполнено")</f>
        <v>муниципальное задание выполнено</v>
      </c>
      <c r="D33" s="88" t="str">
        <f>'95сш'!$A$5</f>
        <v>муниципальное бюджетное общеобразовательное учреждение "Средняя школа № 95"</v>
      </c>
      <c r="F33" s="88" t="str">
        <f>IF('95сш'!$N$160&lt;90,"мкниципальное задание не выполнено","муниципальное задание выполнено")</f>
        <v>муниципальное задание выполнено</v>
      </c>
    </row>
    <row r="34" spans="1:6" ht="45" x14ac:dyDescent="0.25">
      <c r="A34" s="90">
        <f t="shared" ref="A34:A68" si="1">A33+1</f>
        <v>32</v>
      </c>
      <c r="B34" s="88" t="s">
        <v>315</v>
      </c>
      <c r="C34" s="89" t="str">
        <f>IF('99сш'!$N$160&lt;90,"мкниципальное задание не выполнено","муниципальное задание выполнено")</f>
        <v>муниципальное задание выполнено</v>
      </c>
      <c r="D34" s="88" t="str">
        <f>'99сш'!$A$5</f>
        <v>муниципальное бюджетное общеобразовательное учреждение "Средняя школа № 99"</v>
      </c>
      <c r="F34" s="88" t="str">
        <f>IF('99сш'!$N$160&lt;90,"мкниципальное задание не выполнено","муниципальное задание выполнено")</f>
        <v>муниципальное задание выполнено</v>
      </c>
    </row>
    <row r="35" spans="1:6" ht="45" x14ac:dyDescent="0.25">
      <c r="A35" s="90">
        <f t="shared" si="1"/>
        <v>33</v>
      </c>
      <c r="B35" s="88" t="s">
        <v>314</v>
      </c>
      <c r="C35" s="89" t="str">
        <f>IF(СШИ!$N$160&lt;90,"мкниципальное задание не выполнено","муниципальное задание выполнено")</f>
        <v>муниципальное задание выполнено</v>
      </c>
      <c r="D35" s="88" t="str">
        <f>'133сш+доу'!$A$5</f>
        <v>муниципальное бюджетное общеобразовательное учреждение "Средняя школа № 133"</v>
      </c>
      <c r="F35" s="88" t="str">
        <f>IF(СШИ!$N$160&lt;90,"мкниципальное задание не выполнено","муниципальное задание выполнено")</f>
        <v>муниципальное задание выполнено</v>
      </c>
    </row>
    <row r="36" spans="1:6" ht="45" x14ac:dyDescent="0.25">
      <c r="A36" s="90">
        <f t="shared" si="1"/>
        <v>34</v>
      </c>
      <c r="B36" s="88" t="s">
        <v>313</v>
      </c>
      <c r="C36" s="89" t="str">
        <f>IF('133сш+доу'!$N$160&lt;90,"мкниципальное задание не выполнено","муниципальное задание выполнено")</f>
        <v>муниципальное задание выполнено</v>
      </c>
      <c r="D36" s="88" t="str">
        <f>СШИ!$A$5</f>
        <v>муниципальное автономное общеобразовательное учреждение "Средняя школа-интернат № 1 имени В.П. Синякова"</v>
      </c>
      <c r="F36" s="88" t="str">
        <f>IF('133сш+доу'!$N$160&lt;90,"мкниципальное задание не выполнено","муниципальное задание выполнено")</f>
        <v>муниципальное задание выполнено</v>
      </c>
    </row>
    <row r="37" spans="1:6" ht="45" x14ac:dyDescent="0.25">
      <c r="A37" s="90">
        <f t="shared" si="1"/>
        <v>35</v>
      </c>
      <c r="B37" s="88" t="s">
        <v>312</v>
      </c>
      <c r="C37" s="89" t="str">
        <f>IF('Универс+доу'!$N$160&lt;90,"мкниципальное задание не выполнено","муниципальное задание выполнено")</f>
        <v>муниципальное задание выполнено</v>
      </c>
      <c r="D37" s="88" t="str">
        <f>'Универс+доу'!$A$5</f>
        <v>муниципальное автономное общеобразовательное учреждение "Красноярская университетская гимназия № 1 - Универс"</v>
      </c>
      <c r="F37" s="88" t="str">
        <f>IF('Универс+доу'!$N$160&lt;90,"мкниципальное задание не выполнено","муниципальное задание выполнено")</f>
        <v>муниципальное задание выполнено</v>
      </c>
    </row>
    <row r="38" spans="1:6" ht="45" x14ac:dyDescent="0.25">
      <c r="A38" s="87">
        <f t="shared" si="1"/>
        <v>36</v>
      </c>
      <c r="B38" s="85" t="s">
        <v>311</v>
      </c>
      <c r="C38" s="86" t="str">
        <f>IF('1сш'!$N$160&lt;90,"мкниципальное задание не выполнено","муниципальное задание выполнено")</f>
        <v>муниципальное задание выполнено</v>
      </c>
      <c r="D38" s="85" t="str">
        <f>'1сш'!$A$5</f>
        <v>муниципальное автономное общеобразовательное учреждение "Средняя школа № 1 имени В.И. Сурикова"</v>
      </c>
      <c r="F38" s="85" t="str">
        <f>IF('1сш'!$N$160&lt;90,"мкниципальное задание не выполнено","муниципальное задание выполнено")</f>
        <v>муниципальное задание выполнено</v>
      </c>
    </row>
    <row r="39" spans="1:6" ht="45" x14ac:dyDescent="0.25">
      <c r="A39" s="87">
        <f t="shared" si="1"/>
        <v>37</v>
      </c>
      <c r="B39" s="85" t="s">
        <v>310</v>
      </c>
      <c r="C39" s="86" t="str">
        <f>IF('5сш'!$N$160&lt;90,"мкниципальное задание не выполнено","муниципальное задание выполнено")</f>
        <v>муниципальное задание выполнено</v>
      </c>
      <c r="D39" s="85" t="str">
        <f>'5сш'!$A$5</f>
        <v>муниципальное автономное общеобразовательное учреждение "Средняя школа № 5 с углубленным изучением отдельных предметов"</v>
      </c>
      <c r="F39" s="85" t="str">
        <f>IF('5сш'!$N$160&lt;90,"мкниципальное задание не выполнено","муниципальное задание выполнено")</f>
        <v>муниципальное задание выполнено</v>
      </c>
    </row>
    <row r="40" spans="1:6" ht="45" x14ac:dyDescent="0.25">
      <c r="A40" s="87">
        <f t="shared" si="1"/>
        <v>38</v>
      </c>
      <c r="B40" s="85" t="s">
        <v>309</v>
      </c>
      <c r="C40" s="86" t="str">
        <f>IF('7сш'!$N$160&lt;90,"мкниципальное задание не выполнено","муниципальное задание выполнено")</f>
        <v>муниципальное задание выполнено</v>
      </c>
      <c r="D40" s="85" t="str">
        <f>'7сш'!$A$5</f>
        <v>муниципальное автономное общеобразовательное учреждение "Средняя школа № 7 с углубленным изучением отдельных предметов"</v>
      </c>
      <c r="F40" s="85" t="str">
        <f>IF('7сш'!$N$160&lt;90,"мкниципальное задание не выполнено","муниципальное задание выполнено")</f>
        <v>муниципальное задание выполнено</v>
      </c>
    </row>
    <row r="41" spans="1:6" ht="45" x14ac:dyDescent="0.25">
      <c r="A41" s="87">
        <f t="shared" si="1"/>
        <v>39</v>
      </c>
      <c r="B41" s="85" t="s">
        <v>308</v>
      </c>
      <c r="C41" s="86" t="str">
        <f>IF('18сш'!$N$160&lt;90,"мкниципальное задание не выполнено","муниципальное задание выполнено")</f>
        <v>муниципальное задание выполнено</v>
      </c>
      <c r="D41" s="85" t="str">
        <f>'18сш'!$A$5</f>
        <v>муниципальное автономное общеобразовательное учреждение "Средняя школа № 18"</v>
      </c>
      <c r="F41" s="85" t="str">
        <f>IF('18сш'!$N$160&lt;90,"мкниципальное задание не выполнено","муниципальное задание выполнено")</f>
        <v>муниципальное задание выполнено</v>
      </c>
    </row>
    <row r="42" spans="1:6" ht="45" x14ac:dyDescent="0.25">
      <c r="A42" s="87">
        <f t="shared" si="1"/>
        <v>40</v>
      </c>
      <c r="B42" s="85" t="s">
        <v>307</v>
      </c>
      <c r="C42" s="86" t="str">
        <f>IF('24сш'!$N$160&lt;90,"мкниципальное задание не выполнено","муниципальное задание выполнено")</f>
        <v>муниципальное задание выполнено</v>
      </c>
      <c r="D42" s="85" t="str">
        <f>'24сш'!$A$5</f>
        <v>муниципальное автономное общеобразовательное учреждение "Средняя школа № 24 имени Героя Советского Союза М.В. Водопьянова"</v>
      </c>
      <c r="F42" s="85" t="str">
        <f>IF('24сш'!$N$160&lt;90,"мкниципальное задание не выполнено","муниципальное задание выполнено")</f>
        <v>муниципальное задание выполнено</v>
      </c>
    </row>
    <row r="43" spans="1:6" ht="45" x14ac:dyDescent="0.25">
      <c r="A43" s="87">
        <f t="shared" si="1"/>
        <v>41</v>
      </c>
      <c r="B43" s="85" t="s">
        <v>306</v>
      </c>
      <c r="C43" s="86" t="str">
        <f>IF('56сш'!$N$160&lt;90,"мкниципальное задание не выполнено","муниципальное задание выполнено")</f>
        <v>муниципальное задание выполнено</v>
      </c>
      <c r="D43" s="85" t="str">
        <f>'56сш'!$A$5</f>
        <v>муниципальное бюджетное общеобразовательное учреждение "Средняя школа № 56"</v>
      </c>
      <c r="F43" s="85" t="str">
        <f>IF('56сш'!$N$160&lt;90,"мкниципальное задание не выполнено","муниципальное задание выполнено")</f>
        <v>муниципальное задание выполнено</v>
      </c>
    </row>
    <row r="44" spans="1:6" ht="45" x14ac:dyDescent="0.25">
      <c r="A44" s="87">
        <f t="shared" si="1"/>
        <v>42</v>
      </c>
      <c r="B44" s="85" t="s">
        <v>305</v>
      </c>
      <c r="C44" s="86" t="str">
        <f>IF('66сш'!$N$160&lt;90,"мкниципальное задание не выполнено","муниципальное задание выполнено")</f>
        <v>муниципальное задание выполнено</v>
      </c>
      <c r="D44" s="85" t="str">
        <f>'66сш'!$A$5</f>
        <v>муниципальное автономное общеобразовательное учреждение "Средняя школа № 66 имени Героя Советского Союза Бурыхина Е.И."</v>
      </c>
      <c r="F44" s="85" t="str">
        <f>IF('66сш'!$N$160&lt;90,"мкниципальное задание не выполнено","муниципальное задание выполнено")</f>
        <v>муниципальное задание выполнено</v>
      </c>
    </row>
    <row r="45" spans="1:6" ht="45" x14ac:dyDescent="0.25">
      <c r="A45" s="87">
        <f t="shared" si="1"/>
        <v>43</v>
      </c>
      <c r="B45" s="85" t="s">
        <v>304</v>
      </c>
      <c r="C45" s="86" t="str">
        <f>IF('69сш'!$N$160&lt;90,"мкниципальное задание не выполнено","муниципальное задание выполнено")</f>
        <v>муниципальное задание выполнено</v>
      </c>
      <c r="D45" s="85" t="str">
        <f>'69сш'!$A$5</f>
        <v>муниципальное автономное общеобразовательное учреждение "Средняя школа № 69 имени Поздеева А.Г."</v>
      </c>
      <c r="F45" s="85" t="str">
        <f>IF('69сш'!$N$160&lt;90,"мкниципальное задание не выполнено","муниципальное задание выполнено")</f>
        <v>муниципальное задание выполнено</v>
      </c>
    </row>
    <row r="46" spans="1:6" ht="45" x14ac:dyDescent="0.25">
      <c r="A46" s="87">
        <f t="shared" si="1"/>
        <v>44</v>
      </c>
      <c r="B46" s="85" t="s">
        <v>303</v>
      </c>
      <c r="C46" s="86" t="str">
        <f>IF('85сш+2сш'!$N$160&lt;90,"мкниципальное задание не выполнено","муниципальное задание выполнено")</f>
        <v>муниципальное задание выполнено</v>
      </c>
      <c r="D46" s="85" t="str">
        <f>'85сш+2сш'!$A$5</f>
        <v>муниципальное автономное общеобразовательное учреждение "Средняя школа № 85 имени Героя Советского Союза А.В. Сосновского"</v>
      </c>
      <c r="F46" s="85" t="str">
        <f>IF('85сш+2сш'!$N$160&lt;90,"мкниципальное задание не выполнено","муниципальное задание выполнено")</f>
        <v>муниципальное задание выполнено</v>
      </c>
    </row>
    <row r="47" spans="1:6" ht="45" x14ac:dyDescent="0.25">
      <c r="A47" s="87">
        <f t="shared" si="1"/>
        <v>45</v>
      </c>
      <c r="B47" s="85" t="s">
        <v>302</v>
      </c>
      <c r="C47" s="86" t="str">
        <f>IF('91сш'!$N$160&lt;90,"мкниципальное задание не выполнено","муниципальное задание выполнено")</f>
        <v>муниципальное задание выполнено</v>
      </c>
      <c r="D47" s="85" t="str">
        <f>'91сш'!$A$5</f>
        <v>муниципальное автономное общеобразовательное учреждение "Средняя школа № 91"</v>
      </c>
      <c r="F47" s="85" t="str">
        <f>IF('91сш'!$N$160&lt;90,"мкниципальное задание не выполнено","муниципальное задание выполнено")</f>
        <v>муниципальное задание выполнено</v>
      </c>
    </row>
    <row r="48" spans="1:6" ht="45" x14ac:dyDescent="0.25">
      <c r="A48" s="87">
        <f t="shared" si="1"/>
        <v>46</v>
      </c>
      <c r="B48" s="85" t="s">
        <v>301</v>
      </c>
      <c r="C48" s="86" t="str">
        <f>IF('98сш'!$N$160&lt;90,"мкниципальное задание не выполнено","муниципальное задание выполнено")</f>
        <v>муниципальное задание выполнено</v>
      </c>
      <c r="D48" s="85" t="str">
        <f>'98сш'!$A$5</f>
        <v>муниципальное автономное общеобразовательное учреждение "Средняя школа № 98"</v>
      </c>
      <c r="F48" s="85" t="str">
        <f>IF('98сш'!$N$160&lt;90,"мкниципальное задание не выполнено","муниципальное задание выполнено")</f>
        <v>муниципальное задание выполнено</v>
      </c>
    </row>
    <row r="49" spans="1:6" ht="45" x14ac:dyDescent="0.25">
      <c r="A49" s="87">
        <f t="shared" si="1"/>
        <v>47</v>
      </c>
      <c r="B49" s="85" t="s">
        <v>300</v>
      </c>
      <c r="C49" s="86" t="str">
        <f>IF('108сш'!$N$160&lt;90,"мкниципальное задание не выполнено","муниципальное задание выполнено")</f>
        <v>муниципальное задание выполнено</v>
      </c>
      <c r="D49" s="85" t="str">
        <f>'108сш'!$A$5</f>
        <v>муниципальное автономное общеобразовательное учреждение "Средняя школа № 108 с углубленным изучением отдельных предметов имени Героя Социалистического Труда Мясникова Н.Д."</v>
      </c>
      <c r="F49" s="85" t="str">
        <f>IF('108сш'!$N$160&lt;90,"мкниципальное задание не выполнено","муниципальное задание выполнено")</f>
        <v>муниципальное задание выполнено</v>
      </c>
    </row>
    <row r="50" spans="1:6" ht="45" x14ac:dyDescent="0.25">
      <c r="A50" s="87">
        <f t="shared" si="1"/>
        <v>48</v>
      </c>
      <c r="B50" s="85" t="s">
        <v>299</v>
      </c>
      <c r="C50" s="86" t="str">
        <f>IF('115сш'!$N$160&lt;90,"мкниципальное задание не выполнено","муниципальное задание выполнено")</f>
        <v>муниципальное задание выполнено</v>
      </c>
      <c r="D50" s="85" t="str">
        <f>'115сш'!$A$5</f>
        <v>муниципальное автономное общеобразовательное учреждение "Средняя школа № 115"</v>
      </c>
      <c r="F50" s="85" t="str">
        <f>IF('115сш'!$N$160&lt;90,"мкниципальное задание не выполнено","муниципальное задание выполнено")</f>
        <v>муниципальное задание выполнено</v>
      </c>
    </row>
    <row r="51" spans="1:6" ht="45" x14ac:dyDescent="0.25">
      <c r="A51" s="87">
        <f t="shared" si="1"/>
        <v>49</v>
      </c>
      <c r="B51" s="85" t="s">
        <v>298</v>
      </c>
      <c r="C51" s="86" t="str">
        <f>IF('121сш'!$N$160&lt;90,"мкниципальное задание не выполнено","муниципальное задание выполнено")</f>
        <v>муниципальное задание выполнено</v>
      </c>
      <c r="D51" s="85" t="str">
        <f>'121сш'!$A$5</f>
        <v>муниципальное автономное общеобразовательное учреждение "Средняя школа № 121"</v>
      </c>
      <c r="F51" s="85" t="str">
        <f>IF('121сш'!$N$160&lt;90,"мкниципальное задание не выполнено","муниципальное задание выполнено")</f>
        <v>муниципальное задание выполнено</v>
      </c>
    </row>
    <row r="52" spans="1:6" ht="45" x14ac:dyDescent="0.25">
      <c r="A52" s="87">
        <f t="shared" si="1"/>
        <v>50</v>
      </c>
      <c r="B52" s="85" t="s">
        <v>297</v>
      </c>
      <c r="C52" s="86" t="str">
        <f>IF('129сш'!$N$160&lt;90,"мкниципальное задание не выполнено","муниципальное задание выполнено")</f>
        <v>муниципальное задание выполнено</v>
      </c>
      <c r="D52" s="85" t="str">
        <f>'129сш'!$A$5</f>
        <v>муниципальное автономное общеобразовательное учреждение "Средняя школа № 129"</v>
      </c>
      <c r="F52" s="85" t="str">
        <f>IF('129сш'!$N$160&lt;90,"мкниципальное задание не выполнено","муниципальное задание выполнено")</f>
        <v>муниципальное задание выполнено</v>
      </c>
    </row>
    <row r="53" spans="1:6" ht="45" x14ac:dyDescent="0.25">
      <c r="A53" s="87">
        <f t="shared" si="1"/>
        <v>51</v>
      </c>
      <c r="B53" s="85" t="s">
        <v>296</v>
      </c>
      <c r="C53" s="86" t="str">
        <f>IF('134сш'!$N$160&lt;90,"мкниципальное задание не выполнено","муниципальное задание выполнено")</f>
        <v>муниципальное задание выполнено</v>
      </c>
      <c r="D53" s="85" t="str">
        <f>'134сш'!$A$5</f>
        <v>муниципальное автономное общеобразовательное учреждение "Средняя школа № 134 имени Героя Советского Союза Микуцкого Б.А."</v>
      </c>
      <c r="F53" s="85" t="str">
        <f>IF('134сш'!$N$160&lt;90,"мкниципальное задание не выполнено","муниципальное задание выполнено")</f>
        <v>муниципальное задание выполнено</v>
      </c>
    </row>
    <row r="54" spans="1:6" ht="45" x14ac:dyDescent="0.25">
      <c r="A54" s="87">
        <f t="shared" si="1"/>
        <v>52</v>
      </c>
      <c r="B54" s="85" t="s">
        <v>295</v>
      </c>
      <c r="C54" s="86" t="str">
        <f>IF('139сш+доу'!$N$160&lt;90,"мкниципальное задание не выполнено","муниципальное задание выполнено")</f>
        <v>муниципальное задание выполнено</v>
      </c>
      <c r="D54" s="85" t="str">
        <f>'139сш+доу'!$A$5</f>
        <v>муниципальное автономное общеобразовательное учреждение "Средняя школа № 139"</v>
      </c>
      <c r="F54" s="85" t="str">
        <f>IF('139сш+доу'!$N$160&lt;90,"мкниципальное задание не выполнено","муниципальное задание выполнено")</f>
        <v>муниципальное задание выполнено</v>
      </c>
    </row>
    <row r="55" spans="1:6" ht="45" x14ac:dyDescent="0.25">
      <c r="A55" s="87">
        <f t="shared" si="1"/>
        <v>53</v>
      </c>
      <c r="B55" s="85" t="s">
        <v>294</v>
      </c>
      <c r="C55" s="86" t="str">
        <f>IF('141сш'!$N$160&lt;90,"мкниципальное задание не выполнено","муниципальное задание выполнено")</f>
        <v>муниципальное задание выполнено</v>
      </c>
      <c r="D55" s="85" t="str">
        <f>'141сш'!$A$5</f>
        <v>муниципальное автономное общеобразовательное учреждение "Средняя школа № 141"</v>
      </c>
      <c r="F55" s="85" t="str">
        <f>IF('141сш'!$N$160&lt;90,"мкниципальное задание не выполнено","муниципальное задание выполнено")</f>
        <v>муниципальное задание выполнено</v>
      </c>
    </row>
    <row r="56" spans="1:6" ht="60" x14ac:dyDescent="0.25">
      <c r="A56" s="87">
        <f t="shared" si="1"/>
        <v>54</v>
      </c>
      <c r="B56" s="85" t="s">
        <v>293</v>
      </c>
      <c r="C56" s="86" t="str">
        <f>IF('143сш+доу'!N160&lt;90,"мкниципальное задание не выполнено","муниципальное задание выполнено")</f>
        <v>муниципальное задание выполнено</v>
      </c>
      <c r="D56" s="85" t="str">
        <f>'143сш+доу'!$A$5</f>
        <v>муниципальное автономное общеобразовательное учреждение "Средняя школа № 143 имени Героя Советского Союза Тимошенко А.В."</v>
      </c>
      <c r="F56" s="85" t="str">
        <f>IF('143сш+доу'!Q160&lt;90,"мкниципальное задание не выполнено","муниципальное задание выполнено")</f>
        <v>мкниципальное задание не выполнено</v>
      </c>
    </row>
    <row r="57" spans="1:6" ht="45" x14ac:dyDescent="0.25">
      <c r="A57" s="87">
        <f t="shared" si="1"/>
        <v>55</v>
      </c>
      <c r="B57" s="85" t="s">
        <v>292</v>
      </c>
      <c r="C57" s="86" t="str">
        <f>IF('144сш'!$N$160&lt;90,"мкниципальное задание не выполнено","муниципальное задание выполнено")</f>
        <v>муниципальное задание выполнено</v>
      </c>
      <c r="D57" s="85" t="str">
        <f>'144сш'!$A$5</f>
        <v>муниципальное автономное общеобразовательное учреждение "Средняя школа № 144"</v>
      </c>
      <c r="F57" s="85" t="str">
        <f>IF('144сш'!$N$160&lt;90,"мкниципальное задание не выполнено","муниципальное задание выполнено")</f>
        <v>муниципальное задание выполнено</v>
      </c>
    </row>
    <row r="58" spans="1:6" ht="45" x14ac:dyDescent="0.25">
      <c r="A58" s="87">
        <f t="shared" si="1"/>
        <v>56</v>
      </c>
      <c r="B58" s="85" t="s">
        <v>291</v>
      </c>
      <c r="C58" s="86" t="str">
        <f>IF('145сш'!$N$160&lt;90,"мкниципальное задание не выполнено","муниципальное задание выполнено")</f>
        <v>муниципальное задание выполнено</v>
      </c>
      <c r="D58" s="85" t="str">
        <f>'145сш'!$A$5</f>
        <v>муниципальное автономное общеобразовательное учреждение "Средняя школа № 145"</v>
      </c>
      <c r="F58" s="85" t="str">
        <f>IF('145сш'!$N$160&lt;90,"мкниципальное задание не выполнено","муниципальное задание выполнено")</f>
        <v>муниципальное задание выполнено</v>
      </c>
    </row>
    <row r="59" spans="1:6" ht="45" x14ac:dyDescent="0.25">
      <c r="A59" s="87">
        <f t="shared" si="1"/>
        <v>57</v>
      </c>
      <c r="B59" s="85" t="s">
        <v>290</v>
      </c>
      <c r="C59" s="86" t="str">
        <f>IF('147сш'!$N$160&lt;90,"мкниципальное задание не выполнено","муниципальное задание выполнено")</f>
        <v>муниципальное задание выполнено</v>
      </c>
      <c r="D59" s="85" t="str">
        <f>'147сш'!$A$5</f>
        <v>муниципальное автономное общеобразовательное учреждение "Средняя школа № 147"</v>
      </c>
      <c r="F59" s="85" t="str">
        <f>IF('147сш'!$N$160&lt;90,"мкниципальное задание не выполнено","муниципальное задание выполнено")</f>
        <v>муниципальное задание выполнено</v>
      </c>
    </row>
    <row r="60" spans="1:6" ht="45" x14ac:dyDescent="0.25">
      <c r="A60" s="87">
        <f t="shared" si="1"/>
        <v>58</v>
      </c>
      <c r="B60" s="85" t="s">
        <v>289</v>
      </c>
      <c r="C60" s="86" t="str">
        <f>IF('149сш'!$N$160&lt;90,"мкниципальное задание не выполнено","муниципальное задание выполнено")</f>
        <v>муниципальное задание выполнено</v>
      </c>
      <c r="D60" s="85" t="str">
        <f>'149сш'!$A$5</f>
        <v>муниципальное автономное общеобразовательное учреждение "Средняя школа № 149"</v>
      </c>
      <c r="F60" s="85" t="str">
        <f>IF('149сш'!$N$160&lt;90,"мкниципальное задание не выполнено","муниципальное задание выполнено")</f>
        <v>муниципальное задание выполнено</v>
      </c>
    </row>
    <row r="61" spans="1:6" ht="45" x14ac:dyDescent="0.25">
      <c r="A61" s="87">
        <f t="shared" si="1"/>
        <v>59</v>
      </c>
      <c r="B61" s="85" t="s">
        <v>288</v>
      </c>
      <c r="C61" s="86" t="str">
        <f>IF('150сш'!$N$160&lt;90,"мкниципальное задание не выполнено","муниципальное задание выполнено")</f>
        <v>муниципальное задание выполнено</v>
      </c>
      <c r="D61" s="85" t="str">
        <f>'150сш'!$A$5</f>
        <v>МУНИЦИПАЛЬНОЕ АВТОНОМНОЕ ОБЩЕОБРАЗОВАТЕЛЬНОЕ УЧРЕЖДЕНИЕ "СРЕДНЯЯ ШКОЛА № 150 ИМЕНИ ГЕРОЯ СОВЕТСКОГО СОЮЗА В.С.МОЛОКОВА"</v>
      </c>
      <c r="F61" s="85" t="str">
        <f>IF('150сш'!$N$160&lt;90,"мкниципальное задание не выполнено","муниципальное задание выполнено")</f>
        <v>муниципальное задание выполнено</v>
      </c>
    </row>
    <row r="62" spans="1:6" ht="45" x14ac:dyDescent="0.25">
      <c r="A62" s="87">
        <f t="shared" si="1"/>
        <v>60</v>
      </c>
      <c r="B62" s="85" t="s">
        <v>287</v>
      </c>
      <c r="C62" s="86" t="str">
        <f>IF('151сш'!$N$160&lt;90,"мкниципальное задание не выполнено","муниципальное задание выполнено")</f>
        <v>муниципальное задание выполнено</v>
      </c>
      <c r="D62" s="85" t="str">
        <f>'151сш'!$A$5</f>
        <v>муниципальное автономное общеобразовательное учреждение "Средняя школа № 151"</v>
      </c>
      <c r="F62" s="85" t="str">
        <f>IF('151сш'!$N$160&lt;90,"мкниципальное задание не выполнено","муниципальное задание выполнено")</f>
        <v>муниципальное задание выполнено</v>
      </c>
    </row>
    <row r="63" spans="1:6" ht="45" x14ac:dyDescent="0.25">
      <c r="A63" s="87">
        <f t="shared" si="1"/>
        <v>61</v>
      </c>
      <c r="B63" s="85" t="s">
        <v>286</v>
      </c>
      <c r="C63" s="86" t="str">
        <f>IF('152сш+доу'!$N$160&lt;90,"мкниципальное задание не выполнено","муниципальное задание выполнено")</f>
        <v>муниципальное задание выполнено</v>
      </c>
      <c r="D63" s="85" t="str">
        <f>'152сш+доу'!$A$5</f>
        <v>муниципальное автономное общеобразовательное учреждение "Средняя школа № 152 имени А.Д. Березина"</v>
      </c>
      <c r="F63" s="85" t="str">
        <f>IF('152сш+доу'!$N$160&lt;90,"мкниципальное задание не выполнено","муниципальное задание выполнено")</f>
        <v>муниципальное задание выполнено</v>
      </c>
    </row>
    <row r="64" spans="1:6" ht="45" x14ac:dyDescent="0.25">
      <c r="A64" s="87">
        <f t="shared" si="1"/>
        <v>62</v>
      </c>
      <c r="B64" s="85" t="s">
        <v>285</v>
      </c>
      <c r="C64" s="86" t="str">
        <f>IF('154сш+доу'!$N$160&lt;90,"мкниципальное задание не выполнено","муниципальное задание выполнено")</f>
        <v>муниципальное задание выполнено</v>
      </c>
      <c r="D64" s="85" t="str">
        <f>'154сш+доу'!$A$5</f>
        <v>муниципальное автономное общеобразовательное учреждение "Средняя школа № 154 имени Героя Советского Союза Алексеева А.Д."</v>
      </c>
      <c r="F64" s="85" t="str">
        <f>IF('154сш+доу'!$N$160&lt;90,"мкниципальное задание не выполнено","муниципальное задание выполнено")</f>
        <v>муниципальное задание выполнено</v>
      </c>
    </row>
    <row r="65" spans="1:6" ht="45" x14ac:dyDescent="0.25">
      <c r="A65" s="87">
        <f t="shared" si="1"/>
        <v>63</v>
      </c>
      <c r="B65" s="85" t="s">
        <v>284</v>
      </c>
      <c r="C65" s="86" t="str">
        <f>IF('156сш'!$N$160&lt;90,"мкниципальное задание не выполнено","муниципальное задание выполнено")</f>
        <v>муниципальное задание выполнено</v>
      </c>
      <c r="D65" s="85" t="str">
        <f>'156сш'!$A$5</f>
        <v>муниципальное автономное общеобразовательное учреждение "Средняя школа № 156 имени Героя Советского Союза Ерофеева Г.П."</v>
      </c>
      <c r="F65" s="85" t="str">
        <f>IF('156сш'!$N$160&lt;90,"мкниципальное задание не выполнено","муниципальное задание выполнено")</f>
        <v>муниципальное задание выполнено</v>
      </c>
    </row>
    <row r="66" spans="1:6" ht="45" x14ac:dyDescent="0.25">
      <c r="A66" s="87">
        <f t="shared" si="1"/>
        <v>64</v>
      </c>
      <c r="B66" s="85" t="s">
        <v>283</v>
      </c>
      <c r="C66" s="86" t="str">
        <f>IF('157сш+лол'!$N$160&lt;90,"мкниципальное задание не выполнено","муниципальное задание выполнено")</f>
        <v>муниципальное задание выполнено</v>
      </c>
      <c r="D66" s="85" t="str">
        <f>'157сш+лол'!$A$5</f>
        <v>муниципальное автономное общеобразовательное учреждение "Средняя школа № 157"</v>
      </c>
      <c r="F66" s="85" t="str">
        <f>IF('157сш+лол'!$N$160&lt;90,"мкниципальное задание не выполнено","муниципальное задание выполнено")</f>
        <v>муниципальное задание выполнено</v>
      </c>
    </row>
    <row r="67" spans="1:6" ht="45" x14ac:dyDescent="0.25">
      <c r="A67" s="87">
        <f t="shared" si="1"/>
        <v>65</v>
      </c>
      <c r="B67" s="85" t="s">
        <v>282</v>
      </c>
      <c r="C67" s="86" t="str">
        <f>IF('160сш+доу'!$N$160&lt;90,"мкниципальное задание не выполнено","муниципальное задание выполнено")</f>
        <v>муниципальное задание выполнено</v>
      </c>
      <c r="D67" s="85" t="str">
        <f>'160сш+доу'!$A$5</f>
        <v>муниципальное автономное общеобразовательное учреждение "Средняя школа № 160 "Флагман"</v>
      </c>
      <c r="F67" s="85" t="str">
        <f>IF('160сш+доу'!$N$160&lt;90,"мкниципальное задание не выполнено","муниципальное задание выполнено")</f>
        <v>муниципальное задание выполнено</v>
      </c>
    </row>
    <row r="68" spans="1:6" ht="45" x14ac:dyDescent="0.25">
      <c r="A68" s="87">
        <f t="shared" si="1"/>
        <v>66</v>
      </c>
      <c r="B68" s="85" t="s">
        <v>281</v>
      </c>
      <c r="C68" s="86" t="str">
        <f>IF('161сш'!$N$160&lt;90,"мкниципальное задание не выполнено","муниципальное задание выполнено")</f>
        <v>муниципальное задание выполнено</v>
      </c>
      <c r="D68" s="85" t="str">
        <f>'161сш'!$A$5</f>
        <v>муниципальное автономное общеобразовательное учреждение "Средняя школа № 161"</v>
      </c>
      <c r="F68" s="85" t="str">
        <f>IF('161сш'!$N$160&lt;90,"мкниципальное задание не выполнено","муниципальное задание выполнено")</f>
        <v>муниципальное задание выполнено</v>
      </c>
    </row>
    <row r="69" spans="1:6" x14ac:dyDescent="0.25">
      <c r="B69" s="84"/>
      <c r="D69" s="84"/>
    </row>
    <row r="70" spans="1:6" x14ac:dyDescent="0.25">
      <c r="B70" s="84" t="s">
        <v>348</v>
      </c>
      <c r="C70" s="83">
        <f>E70</f>
        <v>0</v>
      </c>
      <c r="D70" s="84"/>
      <c r="E70">
        <f>COUNTIF(E3:E68, "Муниципальное задание по муниципальной услуге (работе) выполнено")</f>
        <v>0</v>
      </c>
    </row>
    <row r="71" spans="1:6" x14ac:dyDescent="0.25">
      <c r="B71" s="84" t="s">
        <v>349</v>
      </c>
      <c r="C71" s="83">
        <f t="shared" ref="C71:C72" si="2">E71</f>
        <v>0</v>
      </c>
      <c r="D71" s="84"/>
      <c r="E71">
        <f>COUNTIF(E3:E68, "Муниципальное задание по муниципальной услуге (работе) в целом выполнено")</f>
        <v>0</v>
      </c>
    </row>
    <row r="72" spans="1:6" x14ac:dyDescent="0.25">
      <c r="B72" s="84" t="s">
        <v>350</v>
      </c>
      <c r="C72" s="83">
        <f t="shared" si="2"/>
        <v>0</v>
      </c>
      <c r="D72" s="84"/>
      <c r="E72">
        <f>COUNTIF(E3:E68, "Муниципальное задание по муниципальной услуге (работе) не выполнено")</f>
        <v>0</v>
      </c>
    </row>
    <row r="73" spans="1:6" x14ac:dyDescent="0.25">
      <c r="B73" s="84" t="s">
        <v>351</v>
      </c>
      <c r="C73" s="83">
        <f>66-C70-C71-C72</f>
        <v>66</v>
      </c>
      <c r="D73" s="84"/>
    </row>
    <row r="74" spans="1:6" x14ac:dyDescent="0.25">
      <c r="B74" s="84"/>
      <c r="D74" s="84"/>
    </row>
    <row r="75" spans="1:6" x14ac:dyDescent="0.25">
      <c r="B75" s="84"/>
      <c r="D75" s="84"/>
    </row>
    <row r="76" spans="1:6" x14ac:dyDescent="0.25">
      <c r="B76" s="84"/>
      <c r="D76" s="84"/>
    </row>
    <row r="77" spans="1:6" x14ac:dyDescent="0.25">
      <c r="B77" s="84"/>
      <c r="D77" s="84"/>
    </row>
    <row r="78" spans="1:6" x14ac:dyDescent="0.25">
      <c r="B78" s="84"/>
      <c r="D78" s="84"/>
    </row>
    <row r="79" spans="1:6" x14ac:dyDescent="0.25">
      <c r="B79" s="84"/>
      <c r="D79" s="84"/>
    </row>
    <row r="80" spans="1:6" x14ac:dyDescent="0.25">
      <c r="B80" s="84"/>
      <c r="D80" s="84"/>
    </row>
    <row r="81" spans="2:4" x14ac:dyDescent="0.25">
      <c r="B81" s="84"/>
      <c r="D81" s="84"/>
    </row>
    <row r="82" spans="2:4" x14ac:dyDescent="0.25">
      <c r="B82" s="84"/>
      <c r="D82" s="84"/>
    </row>
    <row r="83" spans="2:4" x14ac:dyDescent="0.25">
      <c r="B83" s="84"/>
      <c r="D83" s="84"/>
    </row>
    <row r="84" spans="2:4" x14ac:dyDescent="0.25">
      <c r="B84" s="84"/>
      <c r="D84" s="84"/>
    </row>
    <row r="85" spans="2:4" x14ac:dyDescent="0.25">
      <c r="B85" s="84"/>
      <c r="D85" s="84"/>
    </row>
    <row r="86" spans="2:4" x14ac:dyDescent="0.25">
      <c r="B86" s="84"/>
      <c r="D86" s="84"/>
    </row>
    <row r="87" spans="2:4" x14ac:dyDescent="0.25">
      <c r="B87" s="84"/>
      <c r="D87" s="84"/>
    </row>
    <row r="88" spans="2:4" x14ac:dyDescent="0.25">
      <c r="B88" s="84"/>
      <c r="D88" s="84"/>
    </row>
    <row r="89" spans="2:4" x14ac:dyDescent="0.25">
      <c r="B89" s="84"/>
      <c r="D89" s="84"/>
    </row>
    <row r="90" spans="2:4" x14ac:dyDescent="0.25">
      <c r="B90" s="84"/>
      <c r="D90" s="84"/>
    </row>
    <row r="91" spans="2:4" x14ac:dyDescent="0.25">
      <c r="B91" s="84"/>
      <c r="D91" s="84"/>
    </row>
    <row r="92" spans="2:4" x14ac:dyDescent="0.25">
      <c r="B92" s="84"/>
      <c r="D92" s="84"/>
    </row>
    <row r="93" spans="2:4" x14ac:dyDescent="0.25">
      <c r="B93" s="84"/>
      <c r="D93" s="84"/>
    </row>
    <row r="94" spans="2:4" x14ac:dyDescent="0.25">
      <c r="B94" s="84"/>
      <c r="D94" s="84"/>
    </row>
    <row r="95" spans="2:4" x14ac:dyDescent="0.25">
      <c r="B95" s="84"/>
      <c r="D95" s="84"/>
    </row>
    <row r="96" spans="2:4" x14ac:dyDescent="0.25">
      <c r="B96" s="84"/>
      <c r="D96" s="84"/>
    </row>
  </sheetData>
  <autoFilter ref="A2:E68"/>
  <customSheetViews>
    <customSheetView guid="{58B0A3E4-DC4C-43E3-ADD5-4D21FA5857E3}" scale="85" showAutoFilter="1" state="hidden" topLeftCell="A3">
      <selection activeCell="C10" sqref="C10"/>
      <pageMargins left="0.7" right="0.7" top="0.75" bottom="0.75" header="0.3" footer="0.3"/>
      <autoFilter ref="A2:E68"/>
    </customSheetView>
    <customSheetView guid="{8184D279-59A7-4BD8-AB21-B524BF814588}" scale="85" showAutoFilter="1">
      <selection activeCell="F6" sqref="F6"/>
      <pageMargins left="0.7" right="0.7" top="0.75" bottom="0.75" header="0.3" footer="0.3"/>
      <autoFilter ref="A2:E68"/>
    </customSheetView>
    <customSheetView guid="{7BDF3E6F-D95A-4AD2-A496-92E59C7AF105}" scale="85" showAutoFilter="1" topLeftCell="A62">
      <selection activeCell="B78" sqref="B78"/>
      <pageMargins left="0.7" right="0.7" top="0.75" bottom="0.75" header="0.3" footer="0.3"/>
      <autoFilter ref="A2:E68"/>
    </customSheetView>
    <customSheetView guid="{AB14A31D-440B-427A-8154-EF19394E7DE2}" scale="85" showAutoFilter="1">
      <selection activeCell="C3" sqref="C3:C68"/>
      <pageMargins left="0.7" right="0.7" top="0.75" bottom="0.75" header="0.3" footer="0.3"/>
      <autoFilter ref="A2:E68"/>
    </customSheetView>
    <customSheetView guid="{C22C5AE3-4CF6-4ED3-821C-43C355C47BB8}" scale="85" showAutoFilter="1">
      <selection activeCell="C3" sqref="C3"/>
      <pageMargins left="0.7" right="0.7" top="0.75" bottom="0.75" header="0.3" footer="0.3"/>
      <autoFilter ref="A2:E71"/>
    </customSheetView>
    <customSheetView guid="{F38D36FB-D173-41CA-A0CB-C8228EA2DD59}" scale="85" showAutoFilter="1">
      <selection activeCell="C3" sqref="C3"/>
      <pageMargins left="0.7" right="0.7" top="0.75" bottom="0.75" header="0.3" footer="0.3"/>
      <autoFilter ref="A2:E71"/>
    </customSheetView>
    <customSheetView guid="{D75CEEBA-EF70-41E2-A2AB-FC3599596AC2}" scale="85" showAutoFilter="1">
      <selection activeCell="C3" sqref="C3"/>
      <pageMargins left="0.7" right="0.7" top="0.75" bottom="0.75" header="0.3" footer="0.3"/>
      <autoFilter ref="A2:E71"/>
    </customSheetView>
    <customSheetView guid="{DFD4A7EA-C1FF-4F5D-84ED-80E24D2D6E10}" scale="85" showAutoFilter="1">
      <selection activeCell="C3" sqref="C3"/>
      <pageMargins left="0.7" right="0.7" top="0.75" bottom="0.75" header="0.3" footer="0.3"/>
      <autoFilter ref="A2:E71"/>
    </customSheetView>
    <customSheetView guid="{B70C21F4-2ADF-4822-A74D-683C5E869839}" scale="85" showAutoFilter="1">
      <selection activeCell="C3" sqref="C3"/>
      <pageMargins left="0.7" right="0.7" top="0.75" bottom="0.75" header="0.3" footer="0.3"/>
      <autoFilter ref="A2:E71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71</vt:i4>
      </vt:variant>
      <vt:variant>
        <vt:lpstr>Именованные диапазоны</vt:lpstr>
      </vt:variant>
      <vt:variant>
        <vt:i4>70</vt:i4>
      </vt:variant>
    </vt:vector>
  </HeadingPairs>
  <TitlesOfParts>
    <vt:vector size="141" baseType="lpstr">
      <vt:lpstr>2г</vt:lpstr>
      <vt:lpstr>2л</vt:lpstr>
      <vt:lpstr>4сш</vt:lpstr>
      <vt:lpstr>7л</vt:lpstr>
      <vt:lpstr>8г</vt:lpstr>
      <vt:lpstr>9г</vt:lpstr>
      <vt:lpstr>10сош</vt:lpstr>
      <vt:lpstr>12сш</vt:lpstr>
      <vt:lpstr>16г</vt:lpstr>
      <vt:lpstr>19сш</vt:lpstr>
      <vt:lpstr>27сш+доу</vt:lpstr>
      <vt:lpstr>28л</vt:lpstr>
      <vt:lpstr>32сш</vt:lpstr>
      <vt:lpstr>51сш</vt:lpstr>
      <vt:lpstr>86сш</vt:lpstr>
      <vt:lpstr>131прг+доу</vt:lpstr>
      <vt:lpstr>155сш</vt:lpstr>
      <vt:lpstr>Покровский+доу+лол</vt:lpstr>
      <vt:lpstr>1л</vt:lpstr>
      <vt:lpstr>3г</vt:lpstr>
      <vt:lpstr>3сш</vt:lpstr>
      <vt:lpstr>8л</vt:lpstr>
      <vt:lpstr>10л+доу</vt:lpstr>
      <vt:lpstr>13г+82сш+30сш</vt:lpstr>
      <vt:lpstr>21сш</vt:lpstr>
      <vt:lpstr>30сш</vt:lpstr>
      <vt:lpstr>36сш</vt:lpstr>
      <vt:lpstr>39сш</vt:lpstr>
      <vt:lpstr>72сш</vt:lpstr>
      <vt:lpstr>73сш</vt:lpstr>
      <vt:lpstr>82сш</vt:lpstr>
      <vt:lpstr>84сш</vt:lpstr>
      <vt:lpstr>95сш</vt:lpstr>
      <vt:lpstr>99сш</vt:lpstr>
      <vt:lpstr>СШИ</vt:lpstr>
      <vt:lpstr>133сш+доу</vt:lpstr>
      <vt:lpstr>Универс+доу</vt:lpstr>
      <vt:lpstr>1сш</vt:lpstr>
      <vt:lpstr>2сш</vt:lpstr>
      <vt:lpstr>5сш</vt:lpstr>
      <vt:lpstr>7сш</vt:lpstr>
      <vt:lpstr>18сш</vt:lpstr>
      <vt:lpstr>24сш</vt:lpstr>
      <vt:lpstr>56сш</vt:lpstr>
      <vt:lpstr>66сш</vt:lpstr>
      <vt:lpstr>69сш</vt:lpstr>
      <vt:lpstr>85сш+2сш</vt:lpstr>
      <vt:lpstr>91сш</vt:lpstr>
      <vt:lpstr>98сш</vt:lpstr>
      <vt:lpstr>108сш</vt:lpstr>
      <vt:lpstr>115сш</vt:lpstr>
      <vt:lpstr>121сш</vt:lpstr>
      <vt:lpstr>129сш</vt:lpstr>
      <vt:lpstr>134сш</vt:lpstr>
      <vt:lpstr>139сш+доу</vt:lpstr>
      <vt:lpstr>141сш</vt:lpstr>
      <vt:lpstr>143сш+доу</vt:lpstr>
      <vt:lpstr>144сш</vt:lpstr>
      <vt:lpstr>145сш</vt:lpstr>
      <vt:lpstr>147сш</vt:lpstr>
      <vt:lpstr>149сш</vt:lpstr>
      <vt:lpstr>150сш</vt:lpstr>
      <vt:lpstr>151сш</vt:lpstr>
      <vt:lpstr>152сш+доу</vt:lpstr>
      <vt:lpstr>154сш+доу</vt:lpstr>
      <vt:lpstr>156сш</vt:lpstr>
      <vt:lpstr>157сш+лол</vt:lpstr>
      <vt:lpstr>160сш+доу</vt:lpstr>
      <vt:lpstr>161сш</vt:lpstr>
      <vt:lpstr>СВОД СШ ожидаемое 2025</vt:lpstr>
      <vt:lpstr>Итог</vt:lpstr>
      <vt:lpstr>'108сш'!Область_печати</vt:lpstr>
      <vt:lpstr>'10л+доу'!Область_печати</vt:lpstr>
      <vt:lpstr>'10сош'!Область_печати</vt:lpstr>
      <vt:lpstr>'115сш'!Область_печати</vt:lpstr>
      <vt:lpstr>'121сш'!Область_печати</vt:lpstr>
      <vt:lpstr>'129сш'!Область_печати</vt:lpstr>
      <vt:lpstr>'12сш'!Область_печати</vt:lpstr>
      <vt:lpstr>'131прг+доу'!Область_печати</vt:lpstr>
      <vt:lpstr>'133сш+доу'!Область_печати</vt:lpstr>
      <vt:lpstr>'134сш'!Область_печати</vt:lpstr>
      <vt:lpstr>'139сш+доу'!Область_печати</vt:lpstr>
      <vt:lpstr>'13г+82сш+30сш'!Область_печати</vt:lpstr>
      <vt:lpstr>'141сш'!Область_печати</vt:lpstr>
      <vt:lpstr>'143сш+доу'!Область_печати</vt:lpstr>
      <vt:lpstr>'144сш'!Область_печати</vt:lpstr>
      <vt:lpstr>'145сш'!Область_печати</vt:lpstr>
      <vt:lpstr>'147сш'!Область_печати</vt:lpstr>
      <vt:lpstr>'149сш'!Область_печати</vt:lpstr>
      <vt:lpstr>'150сш'!Область_печати</vt:lpstr>
      <vt:lpstr>'151сш'!Область_печати</vt:lpstr>
      <vt:lpstr>'152сш+доу'!Область_печати</vt:lpstr>
      <vt:lpstr>'154сш+доу'!Область_печати</vt:lpstr>
      <vt:lpstr>'155сш'!Область_печати</vt:lpstr>
      <vt:lpstr>'156сш'!Область_печати</vt:lpstr>
      <vt:lpstr>'157сш+лол'!Область_печати</vt:lpstr>
      <vt:lpstr>'160сш+доу'!Область_печати</vt:lpstr>
      <vt:lpstr>'161сш'!Область_печати</vt:lpstr>
      <vt:lpstr>'16г'!Область_печати</vt:lpstr>
      <vt:lpstr>'18сш'!Область_печати</vt:lpstr>
      <vt:lpstr>'19сш'!Область_печати</vt:lpstr>
      <vt:lpstr>'1л'!Область_печати</vt:lpstr>
      <vt:lpstr>'1сш'!Область_печати</vt:lpstr>
      <vt:lpstr>'21сш'!Область_печати</vt:lpstr>
      <vt:lpstr>'24сш'!Область_печати</vt:lpstr>
      <vt:lpstr>'27сш+доу'!Область_печати</vt:lpstr>
      <vt:lpstr>'28л'!Область_печати</vt:lpstr>
      <vt:lpstr>'2г'!Область_печати</vt:lpstr>
      <vt:lpstr>'2л'!Область_печати</vt:lpstr>
      <vt:lpstr>'2сш'!Область_печати</vt:lpstr>
      <vt:lpstr>'30сш'!Область_печати</vt:lpstr>
      <vt:lpstr>'32сш'!Область_печати</vt:lpstr>
      <vt:lpstr>'36сш'!Область_печати</vt:lpstr>
      <vt:lpstr>'39сш'!Область_печати</vt:lpstr>
      <vt:lpstr>'3г'!Область_печати</vt:lpstr>
      <vt:lpstr>'3сш'!Область_печати</vt:lpstr>
      <vt:lpstr>'4сш'!Область_печати</vt:lpstr>
      <vt:lpstr>'51сш'!Область_печати</vt:lpstr>
      <vt:lpstr>'56сш'!Область_печати</vt:lpstr>
      <vt:lpstr>'5сш'!Область_печати</vt:lpstr>
      <vt:lpstr>'66сш'!Область_печати</vt:lpstr>
      <vt:lpstr>'69сш'!Область_печати</vt:lpstr>
      <vt:lpstr>'72сш'!Область_печати</vt:lpstr>
      <vt:lpstr>'73сш'!Область_печати</vt:lpstr>
      <vt:lpstr>'7л'!Область_печати</vt:lpstr>
      <vt:lpstr>'7сш'!Область_печати</vt:lpstr>
      <vt:lpstr>'82сш'!Область_печати</vt:lpstr>
      <vt:lpstr>'84сш'!Область_печати</vt:lpstr>
      <vt:lpstr>'85сш+2сш'!Область_печати</vt:lpstr>
      <vt:lpstr>'86сш'!Область_печати</vt:lpstr>
      <vt:lpstr>'8г'!Область_печати</vt:lpstr>
      <vt:lpstr>'8л'!Область_печати</vt:lpstr>
      <vt:lpstr>'91сш'!Область_печати</vt:lpstr>
      <vt:lpstr>'95сш'!Область_печати</vt:lpstr>
      <vt:lpstr>'98сш'!Область_печати</vt:lpstr>
      <vt:lpstr>'99сш'!Область_печати</vt:lpstr>
      <vt:lpstr>'9г'!Область_печати</vt:lpstr>
      <vt:lpstr>'Покровский+доу+лол'!Область_печати</vt:lpstr>
      <vt:lpstr>'СВОД СШ ожидаемое 2025'!Область_печати</vt:lpstr>
      <vt:lpstr>СШИ!Область_печати</vt:lpstr>
      <vt:lpstr>'Универс+доу'!Область_печати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econsov2</dc:creator>
  <cp:lastModifiedBy>admin</cp:lastModifiedBy>
  <cp:lastPrinted>2025-10-22T09:27:57Z</cp:lastPrinted>
  <dcterms:created xsi:type="dcterms:W3CDTF">2025-03-18T05:12:45Z</dcterms:created>
  <dcterms:modified xsi:type="dcterms:W3CDTF">2026-02-22T15:58:43Z</dcterms:modified>
</cp:coreProperties>
</file>